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75" windowWidth="8475" windowHeight="6660"/>
  </bookViews>
  <sheets>
    <sheet name="كهرباء (2)" sheetId="28" r:id="rId1"/>
    <sheet name="تبريد (2)" sheetId="30" r:id="rId2"/>
    <sheet name="أجهزة (2)" sheetId="31" r:id="rId3"/>
    <sheet name="ملابس (2)" sheetId="33" r:id="rId4"/>
    <sheet name="زخرفة (2)" sheetId="34" r:id="rId5"/>
    <sheet name="طباعة (2)" sheetId="35" r:id="rId6"/>
    <sheet name="تريكو (2)" sheetId="39" r:id="rId7"/>
    <sheet name="كهرباء " sheetId="40" r:id="rId8"/>
    <sheet name="تبريد  " sheetId="41" r:id="rId9"/>
    <sheet name="أجهزة" sheetId="42" r:id="rId10"/>
    <sheet name="ملابس " sheetId="43" r:id="rId11"/>
    <sheet name="زخرفة" sheetId="44" r:id="rId12"/>
    <sheet name="طباعة" sheetId="47" r:id="rId13"/>
    <sheet name="تريكو" sheetId="45" r:id="rId14"/>
  </sheets>
  <definedNames>
    <definedName name="_xlnm.Print_Area" localSheetId="9">أجهزة!$A$1:$AI$50</definedName>
    <definedName name="_xlnm.Print_Area" localSheetId="2">'أجهزة (2)'!$A$1:$DI$50</definedName>
    <definedName name="_xlnm.Print_Area" localSheetId="8">'تبريد  '!$A$3:$AG$50</definedName>
    <definedName name="_xlnm.Print_Area" localSheetId="1">'تبريد (2)'!$A$1:$CZ$50</definedName>
    <definedName name="_xlnm.Print_Area" localSheetId="13">تريكو!$A$1:$AI$62</definedName>
    <definedName name="_xlnm.Print_Area" localSheetId="6">'تريكو (2)'!$A$1:$DJ$62</definedName>
    <definedName name="_xlnm.Print_Area" localSheetId="11">زخرفة!$A$1:$AH$62</definedName>
    <definedName name="_xlnm.Print_Area" localSheetId="4">'زخرفة (2)'!$A$1:$DD$62</definedName>
    <definedName name="_xlnm.Print_Area" localSheetId="12">طباعة!$A$1:$AJ$62</definedName>
    <definedName name="_xlnm.Print_Area" localSheetId="5">'طباعة (2)'!$A$1:$DP$62</definedName>
    <definedName name="_xlnm.Print_Area" localSheetId="7">'كهرباء '!$A$1:$AK$62</definedName>
    <definedName name="_xlnm.Print_Area" localSheetId="0">'كهرباء (2)'!$A$1:$DU$62</definedName>
    <definedName name="_xlnm.Print_Area" localSheetId="10">'ملابس '!$A$1:$AJ$50</definedName>
    <definedName name="_xlnm.Print_Area" localSheetId="3">'ملابس (2)'!$A$1:$DO$50</definedName>
    <definedName name="_xlnm.Print_Titles" localSheetId="9">أجهزة!$2:$12</definedName>
    <definedName name="_xlnm.Print_Titles" localSheetId="8">'تبريد  '!$3:$12</definedName>
    <definedName name="_xlnm.Print_Titles" localSheetId="13">تريكو!$2:$12</definedName>
    <definedName name="_xlnm.Print_Titles" localSheetId="11">زخرفة!$2:$12</definedName>
    <definedName name="_xlnm.Print_Titles" localSheetId="12">طباعة!$3:$12</definedName>
    <definedName name="_xlnm.Print_Titles" localSheetId="7">'كهرباء '!$2:$12</definedName>
    <definedName name="_xlnm.Print_Titles" localSheetId="10">'ملابس '!$3:$12</definedName>
  </definedNames>
  <calcPr calcId="125725"/>
</workbook>
</file>

<file path=xl/calcChain.xml><?xml version="1.0" encoding="utf-8"?>
<calcChain xmlns="http://schemas.openxmlformats.org/spreadsheetml/2006/main">
  <c r="AD11" i="45"/>
  <c r="P12"/>
  <c r="Q12"/>
  <c r="R12"/>
  <c r="S12"/>
  <c r="T12"/>
  <c r="U12"/>
  <c r="V12"/>
  <c r="W12"/>
  <c r="X12"/>
  <c r="Y12"/>
  <c r="Z12"/>
  <c r="AA12"/>
  <c r="AB12"/>
  <c r="AC12"/>
  <c r="AE12"/>
  <c r="AF12"/>
  <c r="AG12"/>
  <c r="A13"/>
  <c r="B13"/>
  <c r="C13"/>
  <c r="D13"/>
  <c r="M13"/>
  <c r="N13"/>
  <c r="O13"/>
  <c r="Y13"/>
  <c r="AA13"/>
  <c r="A14"/>
  <c r="B14"/>
  <c r="C14"/>
  <c r="D14"/>
  <c r="M14"/>
  <c r="N14"/>
  <c r="O14"/>
  <c r="Y14"/>
  <c r="AA14"/>
  <c r="A15"/>
  <c r="B15"/>
  <c r="C15"/>
  <c r="D15"/>
  <c r="M15"/>
  <c r="N15"/>
  <c r="O15"/>
  <c r="Y15"/>
  <c r="AA15"/>
  <c r="A16"/>
  <c r="B16"/>
  <c r="C16"/>
  <c r="D16"/>
  <c r="M16"/>
  <c r="N16"/>
  <c r="O16"/>
  <c r="Y16"/>
  <c r="AA16"/>
  <c r="A17"/>
  <c r="B17"/>
  <c r="C17"/>
  <c r="D17"/>
  <c r="M17"/>
  <c r="N17"/>
  <c r="O17"/>
  <c r="Y17"/>
  <c r="AA17"/>
  <c r="A18"/>
  <c r="B18"/>
  <c r="C18"/>
  <c r="D18"/>
  <c r="M18"/>
  <c r="N18"/>
  <c r="O18"/>
  <c r="Y18"/>
  <c r="AA18"/>
  <c r="A19"/>
  <c r="B19"/>
  <c r="C19"/>
  <c r="D19"/>
  <c r="M19"/>
  <c r="N19"/>
  <c r="O19"/>
  <c r="Y19"/>
  <c r="AA19"/>
  <c r="A20"/>
  <c r="B20"/>
  <c r="C20"/>
  <c r="D20"/>
  <c r="M20"/>
  <c r="N20"/>
  <c r="O20"/>
  <c r="Y20"/>
  <c r="AA20"/>
  <c r="A21"/>
  <c r="B21"/>
  <c r="C21"/>
  <c r="D21"/>
  <c r="M21"/>
  <c r="N21"/>
  <c r="O21"/>
  <c r="Y21"/>
  <c r="AA21"/>
  <c r="A22"/>
  <c r="B22"/>
  <c r="C22"/>
  <c r="D22"/>
  <c r="M22"/>
  <c r="N22"/>
  <c r="O22"/>
  <c r="Y22"/>
  <c r="AA22"/>
  <c r="A23"/>
  <c r="B23"/>
  <c r="C23"/>
  <c r="D23"/>
  <c r="M23"/>
  <c r="N23"/>
  <c r="O23"/>
  <c r="Y23"/>
  <c r="AA23"/>
  <c r="A24"/>
  <c r="B24"/>
  <c r="C24"/>
  <c r="D24"/>
  <c r="M24"/>
  <c r="N24"/>
  <c r="O24"/>
  <c r="Y24"/>
  <c r="AA24"/>
  <c r="A25"/>
  <c r="B25"/>
  <c r="C25"/>
  <c r="D25"/>
  <c r="M25"/>
  <c r="N25"/>
  <c r="O25"/>
  <c r="Y25"/>
  <c r="AA25"/>
  <c r="A26"/>
  <c r="B26"/>
  <c r="C26"/>
  <c r="D26"/>
  <c r="M26"/>
  <c r="N26"/>
  <c r="O26"/>
  <c r="Y26"/>
  <c r="AA26"/>
  <c r="A27"/>
  <c r="B27"/>
  <c r="C27"/>
  <c r="D27"/>
  <c r="M27"/>
  <c r="N27"/>
  <c r="O27"/>
  <c r="Y27"/>
  <c r="AA27"/>
  <c r="A28"/>
  <c r="B28"/>
  <c r="C28"/>
  <c r="D28"/>
  <c r="M28"/>
  <c r="N28"/>
  <c r="O28"/>
  <c r="Y28"/>
  <c r="AA28"/>
  <c r="A29"/>
  <c r="B29"/>
  <c r="C29"/>
  <c r="D29"/>
  <c r="M29"/>
  <c r="N29"/>
  <c r="O29"/>
  <c r="Y29"/>
  <c r="AA29"/>
  <c r="A30"/>
  <c r="B30"/>
  <c r="C30"/>
  <c r="D30"/>
  <c r="M30"/>
  <c r="N30"/>
  <c r="O30"/>
  <c r="Y30"/>
  <c r="AA30"/>
  <c r="A31"/>
  <c r="B31"/>
  <c r="C31"/>
  <c r="D31"/>
  <c r="M31"/>
  <c r="N31"/>
  <c r="O31"/>
  <c r="Y31"/>
  <c r="AA31"/>
  <c r="A32"/>
  <c r="B32"/>
  <c r="C32"/>
  <c r="D32"/>
  <c r="M32"/>
  <c r="N32"/>
  <c r="O32"/>
  <c r="Y32"/>
  <c r="AA32"/>
  <c r="A33"/>
  <c r="B33"/>
  <c r="C33"/>
  <c r="D33"/>
  <c r="M33"/>
  <c r="N33"/>
  <c r="O33"/>
  <c r="Y33"/>
  <c r="AA33"/>
  <c r="A34"/>
  <c r="B34"/>
  <c r="C34"/>
  <c r="D34"/>
  <c r="M34"/>
  <c r="N34"/>
  <c r="O34"/>
  <c r="Y34"/>
  <c r="AA34"/>
  <c r="A35"/>
  <c r="B35"/>
  <c r="C35"/>
  <c r="D35"/>
  <c r="M35"/>
  <c r="N35"/>
  <c r="O35"/>
  <c r="Y35"/>
  <c r="AA35"/>
  <c r="A36"/>
  <c r="B36"/>
  <c r="C36"/>
  <c r="D36"/>
  <c r="M36"/>
  <c r="N36"/>
  <c r="O36"/>
  <c r="Y36"/>
  <c r="AA36"/>
  <c r="A37"/>
  <c r="B37"/>
  <c r="C37"/>
  <c r="D37"/>
  <c r="M37"/>
  <c r="N37"/>
  <c r="O37"/>
  <c r="Y37"/>
  <c r="AA37"/>
  <c r="A38"/>
  <c r="B38"/>
  <c r="C38"/>
  <c r="D38"/>
  <c r="M38"/>
  <c r="N38"/>
  <c r="O38"/>
  <c r="Y38"/>
  <c r="AA38"/>
  <c r="A39"/>
  <c r="B39"/>
  <c r="C39"/>
  <c r="D39"/>
  <c r="M39"/>
  <c r="N39"/>
  <c r="O39"/>
  <c r="Y39"/>
  <c r="AA39"/>
  <c r="A40"/>
  <c r="B40"/>
  <c r="C40"/>
  <c r="D40"/>
  <c r="M40"/>
  <c r="N40"/>
  <c r="O40"/>
  <c r="Y40"/>
  <c r="AA40"/>
  <c r="A41"/>
  <c r="B41"/>
  <c r="C41"/>
  <c r="D41"/>
  <c r="M41"/>
  <c r="N41"/>
  <c r="O41"/>
  <c r="Y41"/>
  <c r="AA41"/>
  <c r="A42"/>
  <c r="B42"/>
  <c r="C42"/>
  <c r="D42"/>
  <c r="M42"/>
  <c r="N42"/>
  <c r="O42"/>
  <c r="Y42"/>
  <c r="AA42"/>
  <c r="A43"/>
  <c r="B43"/>
  <c r="C43"/>
  <c r="D43"/>
  <c r="M43"/>
  <c r="N43"/>
  <c r="O43"/>
  <c r="Y43"/>
  <c r="AA43"/>
  <c r="A44"/>
  <c r="B44"/>
  <c r="C44"/>
  <c r="D44"/>
  <c r="M44"/>
  <c r="N44"/>
  <c r="O44"/>
  <c r="Y44"/>
  <c r="AA44"/>
  <c r="A45"/>
  <c r="B45"/>
  <c r="C45"/>
  <c r="D45"/>
  <c r="M45"/>
  <c r="N45"/>
  <c r="O45"/>
  <c r="Y45"/>
  <c r="AA45"/>
  <c r="A46"/>
  <c r="B46"/>
  <c r="C46"/>
  <c r="D46"/>
  <c r="M46"/>
  <c r="N46"/>
  <c r="O46"/>
  <c r="Y46"/>
  <c r="AA46"/>
  <c r="A47"/>
  <c r="B47"/>
  <c r="C47"/>
  <c r="D47"/>
  <c r="M47"/>
  <c r="N47"/>
  <c r="O47"/>
  <c r="Y47"/>
  <c r="AA47"/>
  <c r="A48"/>
  <c r="B48"/>
  <c r="C48"/>
  <c r="D48"/>
  <c r="M48"/>
  <c r="N48"/>
  <c r="O48"/>
  <c r="Y48"/>
  <c r="AA48"/>
  <c r="A49"/>
  <c r="B49"/>
  <c r="C49"/>
  <c r="D49"/>
  <c r="M49"/>
  <c r="N49"/>
  <c r="O49"/>
  <c r="Y49"/>
  <c r="AA49"/>
  <c r="A50"/>
  <c r="B50"/>
  <c r="C50"/>
  <c r="D50"/>
  <c r="M50"/>
  <c r="N50"/>
  <c r="O50"/>
  <c r="Y50"/>
  <c r="AA50"/>
  <c r="A51"/>
  <c r="B51"/>
  <c r="C51"/>
  <c r="D51"/>
  <c r="M51"/>
  <c r="N51"/>
  <c r="O51"/>
  <c r="Y51"/>
  <c r="AA51"/>
  <c r="A52"/>
  <c r="B52"/>
  <c r="C52"/>
  <c r="D52"/>
  <c r="M52"/>
  <c r="N52"/>
  <c r="O52"/>
  <c r="Y52"/>
  <c r="AA52"/>
  <c r="A53"/>
  <c r="B53"/>
  <c r="C53"/>
  <c r="D53"/>
  <c r="M53"/>
  <c r="N53"/>
  <c r="O53"/>
  <c r="Y53"/>
  <c r="AA53"/>
  <c r="A54"/>
  <c r="B54"/>
  <c r="C54"/>
  <c r="D54"/>
  <c r="M54"/>
  <c r="N54"/>
  <c r="O54"/>
  <c r="Y54"/>
  <c r="AA54"/>
  <c r="A55"/>
  <c r="B55"/>
  <c r="C55"/>
  <c r="D55"/>
  <c r="M55"/>
  <c r="N55"/>
  <c r="O55"/>
  <c r="Y55"/>
  <c r="AA55"/>
  <c r="A56"/>
  <c r="B56"/>
  <c r="C56"/>
  <c r="D56"/>
  <c r="M56"/>
  <c r="N56"/>
  <c r="O56"/>
  <c r="Y56"/>
  <c r="AA56"/>
  <c r="A57"/>
  <c r="B57"/>
  <c r="C57"/>
  <c r="D57"/>
  <c r="M57"/>
  <c r="N57"/>
  <c r="O57"/>
  <c r="Y57"/>
  <c r="AA57"/>
  <c r="A58"/>
  <c r="B58"/>
  <c r="C58"/>
  <c r="D58"/>
  <c r="M58"/>
  <c r="N58"/>
  <c r="O58"/>
  <c r="Y58"/>
  <c r="AA58"/>
  <c r="A59"/>
  <c r="B59"/>
  <c r="C59"/>
  <c r="D59"/>
  <c r="M59"/>
  <c r="N59"/>
  <c r="O59"/>
  <c r="Y59"/>
  <c r="AA59"/>
  <c r="A60"/>
  <c r="B60"/>
  <c r="C60"/>
  <c r="D60"/>
  <c r="M60"/>
  <c r="N60"/>
  <c r="O60"/>
  <c r="Y60"/>
  <c r="AA60"/>
  <c r="A61"/>
  <c r="B61"/>
  <c r="C61"/>
  <c r="D61"/>
  <c r="M61"/>
  <c r="N61"/>
  <c r="O61"/>
  <c r="Y61"/>
  <c r="AA61"/>
  <c r="A62"/>
  <c r="B62"/>
  <c r="C62"/>
  <c r="D62"/>
  <c r="M62"/>
  <c r="N62"/>
  <c r="O62"/>
  <c r="Y62"/>
  <c r="AA62"/>
  <c r="AE11" i="47"/>
  <c r="P12"/>
  <c r="Q12"/>
  <c r="R12"/>
  <c r="S12"/>
  <c r="T12"/>
  <c r="U12"/>
  <c r="V12"/>
  <c r="W12"/>
  <c r="X12"/>
  <c r="Y12"/>
  <c r="Z12"/>
  <c r="AA12"/>
  <c r="AB12"/>
  <c r="AC12"/>
  <c r="AD12"/>
  <c r="AF12"/>
  <c r="AG12"/>
  <c r="AH12"/>
  <c r="A13"/>
  <c r="B13"/>
  <c r="C13"/>
  <c r="D13"/>
  <c r="M13"/>
  <c r="N13"/>
  <c r="O13"/>
  <c r="AC13"/>
  <c r="AX13" s="1"/>
  <c r="AD13"/>
  <c r="AF13"/>
  <c r="AG13"/>
  <c r="AH13"/>
  <c r="A14"/>
  <c r="B14"/>
  <c r="C14"/>
  <c r="D14"/>
  <c r="M14"/>
  <c r="N14"/>
  <c r="O14"/>
  <c r="AC14"/>
  <c r="AX14" s="1"/>
  <c r="AD14"/>
  <c r="AF14"/>
  <c r="BA14" s="1"/>
  <c r="AG14"/>
  <c r="AH14"/>
  <c r="AY14"/>
  <c r="A15"/>
  <c r="B15"/>
  <c r="C15"/>
  <c r="D15"/>
  <c r="M15"/>
  <c r="N15"/>
  <c r="O15"/>
  <c r="AC15"/>
  <c r="AX15" s="1"/>
  <c r="AD15"/>
  <c r="AY15" s="1"/>
  <c r="AF15"/>
  <c r="BA15" s="1"/>
  <c r="AG15"/>
  <c r="AH15"/>
  <c r="A16"/>
  <c r="B16"/>
  <c r="C16"/>
  <c r="D16"/>
  <c r="M16"/>
  <c r="N16"/>
  <c r="O16"/>
  <c r="AC16"/>
  <c r="AX16" s="1"/>
  <c r="AD16"/>
  <c r="AY16" s="1"/>
  <c r="AF16"/>
  <c r="BA16" s="1"/>
  <c r="AG16"/>
  <c r="AH16"/>
  <c r="A17"/>
  <c r="B17"/>
  <c r="C17"/>
  <c r="D17"/>
  <c r="M17"/>
  <c r="N17"/>
  <c r="O17"/>
  <c r="AC17"/>
  <c r="AX17" s="1"/>
  <c r="AD17"/>
  <c r="AY17" s="1"/>
  <c r="AF17"/>
  <c r="BA17" s="1"/>
  <c r="AG17"/>
  <c r="AH17"/>
  <c r="A18"/>
  <c r="B18"/>
  <c r="C18"/>
  <c r="D18"/>
  <c r="M18"/>
  <c r="N18"/>
  <c r="O18"/>
  <c r="AC18"/>
  <c r="AX18" s="1"/>
  <c r="AD18"/>
  <c r="AF18"/>
  <c r="BA18" s="1"/>
  <c r="AG18"/>
  <c r="AH18"/>
  <c r="AY18"/>
  <c r="A19"/>
  <c r="B19"/>
  <c r="C19"/>
  <c r="D19"/>
  <c r="M19"/>
  <c r="N19"/>
  <c r="O19"/>
  <c r="AC19"/>
  <c r="AX19" s="1"/>
  <c r="AD19"/>
  <c r="AY19" s="1"/>
  <c r="AF19"/>
  <c r="BA19" s="1"/>
  <c r="AG19"/>
  <c r="AH19"/>
  <c r="A20"/>
  <c r="B20"/>
  <c r="C20"/>
  <c r="D20"/>
  <c r="M20"/>
  <c r="N20"/>
  <c r="O20"/>
  <c r="AC20"/>
  <c r="AX20" s="1"/>
  <c r="AD20"/>
  <c r="AY20" s="1"/>
  <c r="AF20"/>
  <c r="BA20" s="1"/>
  <c r="AG20"/>
  <c r="AH20"/>
  <c r="A21"/>
  <c r="B21"/>
  <c r="C21"/>
  <c r="D21"/>
  <c r="M21"/>
  <c r="N21"/>
  <c r="O21"/>
  <c r="AC21"/>
  <c r="AD21"/>
  <c r="AY21" s="1"/>
  <c r="AF21"/>
  <c r="AG21"/>
  <c r="AH21"/>
  <c r="AX21"/>
  <c r="BA21"/>
  <c r="A22"/>
  <c r="B22"/>
  <c r="C22"/>
  <c r="D22"/>
  <c r="M22"/>
  <c r="N22"/>
  <c r="O22"/>
  <c r="AC22"/>
  <c r="AX22" s="1"/>
  <c r="AD22"/>
  <c r="AF22"/>
  <c r="BA22" s="1"/>
  <c r="AG22"/>
  <c r="AH22"/>
  <c r="AY22"/>
  <c r="A23"/>
  <c r="B23"/>
  <c r="C23"/>
  <c r="D23"/>
  <c r="M23"/>
  <c r="N23"/>
  <c r="O23"/>
  <c r="AC23"/>
  <c r="AX23" s="1"/>
  <c r="AD23"/>
  <c r="AY23" s="1"/>
  <c r="AF23"/>
  <c r="BA23" s="1"/>
  <c r="AG23"/>
  <c r="AH23"/>
  <c r="A24"/>
  <c r="B24"/>
  <c r="C24"/>
  <c r="D24"/>
  <c r="M24"/>
  <c r="N24"/>
  <c r="O24"/>
  <c r="AC24"/>
  <c r="AX24" s="1"/>
  <c r="AD24"/>
  <c r="AY24" s="1"/>
  <c r="AF24"/>
  <c r="BA24" s="1"/>
  <c r="AG24"/>
  <c r="AH24"/>
  <c r="A25"/>
  <c r="B25"/>
  <c r="C25"/>
  <c r="D25"/>
  <c r="M25"/>
  <c r="N25"/>
  <c r="O25"/>
  <c r="AC25"/>
  <c r="AX25" s="1"/>
  <c r="AD25"/>
  <c r="AY25" s="1"/>
  <c r="AF25"/>
  <c r="BA25" s="1"/>
  <c r="AG25"/>
  <c r="AH25"/>
  <c r="A26"/>
  <c r="B26"/>
  <c r="C26"/>
  <c r="D26"/>
  <c r="M26"/>
  <c r="N26"/>
  <c r="O26"/>
  <c r="AC26"/>
  <c r="AX26" s="1"/>
  <c r="AD26"/>
  <c r="AY26" s="1"/>
  <c r="AF26"/>
  <c r="BA26" s="1"/>
  <c r="AG26"/>
  <c r="AH26"/>
  <c r="A27"/>
  <c r="B27"/>
  <c r="C27"/>
  <c r="D27"/>
  <c r="M27"/>
  <c r="N27"/>
  <c r="O27"/>
  <c r="AC27"/>
  <c r="AX27" s="1"/>
  <c r="AD27"/>
  <c r="AY27" s="1"/>
  <c r="AF27"/>
  <c r="BA27" s="1"/>
  <c r="AG27"/>
  <c r="AH27"/>
  <c r="A28"/>
  <c r="B28"/>
  <c r="C28"/>
  <c r="D28"/>
  <c r="M28"/>
  <c r="N28"/>
  <c r="O28"/>
  <c r="AC28"/>
  <c r="AX28" s="1"/>
  <c r="AD28"/>
  <c r="AF28"/>
  <c r="BA28" s="1"/>
  <c r="AG28"/>
  <c r="AH28"/>
  <c r="AY28"/>
  <c r="A29"/>
  <c r="B29"/>
  <c r="C29"/>
  <c r="D29"/>
  <c r="M29"/>
  <c r="N29"/>
  <c r="O29"/>
  <c r="AC29"/>
  <c r="AX29" s="1"/>
  <c r="AD29"/>
  <c r="AY29" s="1"/>
  <c r="AF29"/>
  <c r="BA29" s="1"/>
  <c r="AG29"/>
  <c r="AH29"/>
  <c r="A30"/>
  <c r="B30"/>
  <c r="C30"/>
  <c r="D30"/>
  <c r="M30"/>
  <c r="N30"/>
  <c r="O30"/>
  <c r="AC30"/>
  <c r="AX30" s="1"/>
  <c r="AD30"/>
  <c r="AY30" s="1"/>
  <c r="AF30"/>
  <c r="BA30" s="1"/>
  <c r="AG30"/>
  <c r="AH30"/>
  <c r="A31"/>
  <c r="B31"/>
  <c r="C31"/>
  <c r="D31"/>
  <c r="M31"/>
  <c r="N31"/>
  <c r="O31"/>
  <c r="AC31"/>
  <c r="AD31"/>
  <c r="AY31" s="1"/>
  <c r="AF31"/>
  <c r="AG31"/>
  <c r="AH31"/>
  <c r="AX31"/>
  <c r="BA31"/>
  <c r="A32"/>
  <c r="B32"/>
  <c r="C32"/>
  <c r="D32"/>
  <c r="M32"/>
  <c r="N32"/>
  <c r="O32"/>
  <c r="AC32"/>
  <c r="AX32" s="1"/>
  <c r="AD32"/>
  <c r="AF32"/>
  <c r="BA32" s="1"/>
  <c r="AG32"/>
  <c r="AH32"/>
  <c r="AY32"/>
  <c r="A33"/>
  <c r="B33"/>
  <c r="C33"/>
  <c r="D33"/>
  <c r="M33"/>
  <c r="N33"/>
  <c r="O33"/>
  <c r="AC33"/>
  <c r="AX33" s="1"/>
  <c r="AD33"/>
  <c r="AY33" s="1"/>
  <c r="AF33"/>
  <c r="BA33" s="1"/>
  <c r="AG33"/>
  <c r="AH33"/>
  <c r="A34"/>
  <c r="B34"/>
  <c r="C34"/>
  <c r="D34"/>
  <c r="M34"/>
  <c r="N34"/>
  <c r="O34"/>
  <c r="AC34"/>
  <c r="AX34" s="1"/>
  <c r="AD34"/>
  <c r="AY34" s="1"/>
  <c r="AF34"/>
  <c r="BA34" s="1"/>
  <c r="AG34"/>
  <c r="AH34"/>
  <c r="A35"/>
  <c r="B35"/>
  <c r="C35"/>
  <c r="D35"/>
  <c r="M35"/>
  <c r="N35"/>
  <c r="O35"/>
  <c r="AC35"/>
  <c r="AX35" s="1"/>
  <c r="AD35"/>
  <c r="AY35" s="1"/>
  <c r="AF35"/>
  <c r="BA35" s="1"/>
  <c r="AG35"/>
  <c r="AH35"/>
  <c r="A36"/>
  <c r="B36"/>
  <c r="C36"/>
  <c r="D36"/>
  <c r="M36"/>
  <c r="N36"/>
  <c r="O36"/>
  <c r="AC36"/>
  <c r="AX36" s="1"/>
  <c r="AD36"/>
  <c r="AF36"/>
  <c r="BA36" s="1"/>
  <c r="AG36"/>
  <c r="AH36"/>
  <c r="AY36"/>
  <c r="A37"/>
  <c r="B37"/>
  <c r="C37"/>
  <c r="D37"/>
  <c r="M37"/>
  <c r="N37"/>
  <c r="O37"/>
  <c r="AC37"/>
  <c r="AX37" s="1"/>
  <c r="AD37"/>
  <c r="AY37" s="1"/>
  <c r="AF37"/>
  <c r="BA37" s="1"/>
  <c r="AG37"/>
  <c r="AH37"/>
  <c r="A38"/>
  <c r="B38"/>
  <c r="C38"/>
  <c r="D38"/>
  <c r="M38"/>
  <c r="N38"/>
  <c r="O38"/>
  <c r="AC38"/>
  <c r="AX38" s="1"/>
  <c r="AD38"/>
  <c r="AY38" s="1"/>
  <c r="AF38"/>
  <c r="BA38" s="1"/>
  <c r="AG38"/>
  <c r="AH38"/>
  <c r="A39"/>
  <c r="B39"/>
  <c r="C39"/>
  <c r="D39"/>
  <c r="M39"/>
  <c r="N39"/>
  <c r="O39"/>
  <c r="AC39"/>
  <c r="AD39"/>
  <c r="AY39" s="1"/>
  <c r="AF39"/>
  <c r="AG39"/>
  <c r="AH39"/>
  <c r="AX39"/>
  <c r="BA39"/>
  <c r="A40"/>
  <c r="B40"/>
  <c r="C40"/>
  <c r="D40"/>
  <c r="M40"/>
  <c r="N40"/>
  <c r="O40"/>
  <c r="AC40"/>
  <c r="AX40" s="1"/>
  <c r="AD40"/>
  <c r="AF40"/>
  <c r="BA40" s="1"/>
  <c r="AG40"/>
  <c r="AH40"/>
  <c r="AY40"/>
  <c r="A41"/>
  <c r="B41"/>
  <c r="C41"/>
  <c r="D41"/>
  <c r="M41"/>
  <c r="N41"/>
  <c r="O41"/>
  <c r="AC41"/>
  <c r="AX41" s="1"/>
  <c r="AD41"/>
  <c r="AY41" s="1"/>
  <c r="AF41"/>
  <c r="BA41" s="1"/>
  <c r="AG41"/>
  <c r="AH41"/>
  <c r="A42"/>
  <c r="B42"/>
  <c r="C42"/>
  <c r="D42"/>
  <c r="M42"/>
  <c r="N42"/>
  <c r="O42"/>
  <c r="AC42"/>
  <c r="AX42" s="1"/>
  <c r="AD42"/>
  <c r="AY42" s="1"/>
  <c r="AF42"/>
  <c r="BA42" s="1"/>
  <c r="AG42"/>
  <c r="AH42"/>
  <c r="A43"/>
  <c r="B43"/>
  <c r="C43"/>
  <c r="D43"/>
  <c r="M43"/>
  <c r="N43"/>
  <c r="O43"/>
  <c r="AC43"/>
  <c r="AX43" s="1"/>
  <c r="AD43"/>
  <c r="AY43" s="1"/>
  <c r="AF43"/>
  <c r="BA43" s="1"/>
  <c r="AG43"/>
  <c r="AH43"/>
  <c r="A44"/>
  <c r="B44"/>
  <c r="C44"/>
  <c r="D44"/>
  <c r="M44"/>
  <c r="N44"/>
  <c r="O44"/>
  <c r="AC44"/>
  <c r="AX44" s="1"/>
  <c r="AD44"/>
  <c r="AF44"/>
  <c r="BA44" s="1"/>
  <c r="AG44"/>
  <c r="AH44"/>
  <c r="AY44"/>
  <c r="A45"/>
  <c r="B45"/>
  <c r="C45"/>
  <c r="D45"/>
  <c r="M45"/>
  <c r="N45"/>
  <c r="O45"/>
  <c r="AC45"/>
  <c r="AX45" s="1"/>
  <c r="AD45"/>
  <c r="AY45" s="1"/>
  <c r="AF45"/>
  <c r="BA45" s="1"/>
  <c r="AG45"/>
  <c r="AH45"/>
  <c r="A46"/>
  <c r="B46"/>
  <c r="C46"/>
  <c r="D46"/>
  <c r="M46"/>
  <c r="N46"/>
  <c r="O46"/>
  <c r="AC46"/>
  <c r="AX46" s="1"/>
  <c r="AD46"/>
  <c r="AY46" s="1"/>
  <c r="AF46"/>
  <c r="BA46" s="1"/>
  <c r="AG46"/>
  <c r="AH46"/>
  <c r="A47"/>
  <c r="B47"/>
  <c r="C47"/>
  <c r="D47"/>
  <c r="M47"/>
  <c r="N47"/>
  <c r="O47"/>
  <c r="AC47"/>
  <c r="AD47"/>
  <c r="AY47" s="1"/>
  <c r="AF47"/>
  <c r="AG47"/>
  <c r="AH47"/>
  <c r="AX47"/>
  <c r="BA47"/>
  <c r="A48"/>
  <c r="B48"/>
  <c r="C48"/>
  <c r="D48"/>
  <c r="M48"/>
  <c r="N48"/>
  <c r="O48"/>
  <c r="AC48"/>
  <c r="AX48" s="1"/>
  <c r="AD48"/>
  <c r="AF48"/>
  <c r="BA48" s="1"/>
  <c r="AG48"/>
  <c r="AH48"/>
  <c r="AY48"/>
  <c r="A49"/>
  <c r="B49"/>
  <c r="C49"/>
  <c r="D49"/>
  <c r="M49"/>
  <c r="N49"/>
  <c r="O49"/>
  <c r="AC49"/>
  <c r="AX49" s="1"/>
  <c r="AD49"/>
  <c r="AY49" s="1"/>
  <c r="AF49"/>
  <c r="BA49" s="1"/>
  <c r="AG49"/>
  <c r="AH49"/>
  <c r="A50"/>
  <c r="B50"/>
  <c r="C50"/>
  <c r="D50"/>
  <c r="M50"/>
  <c r="N50"/>
  <c r="O50"/>
  <c r="AC50"/>
  <c r="AX50" s="1"/>
  <c r="AD50"/>
  <c r="AY50" s="1"/>
  <c r="AF50"/>
  <c r="BA50" s="1"/>
  <c r="AG50"/>
  <c r="AH50"/>
  <c r="A51"/>
  <c r="B51"/>
  <c r="C51"/>
  <c r="D51"/>
  <c r="M51"/>
  <c r="N51"/>
  <c r="O51"/>
  <c r="AC51"/>
  <c r="AX51" s="1"/>
  <c r="AD51"/>
  <c r="AY51" s="1"/>
  <c r="AF51"/>
  <c r="BA51" s="1"/>
  <c r="AG51"/>
  <c r="AH51"/>
  <c r="A52"/>
  <c r="B52"/>
  <c r="C52"/>
  <c r="D52"/>
  <c r="M52"/>
  <c r="N52"/>
  <c r="O52"/>
  <c r="AC52"/>
  <c r="AX52" s="1"/>
  <c r="AD52"/>
  <c r="AF52"/>
  <c r="BA52" s="1"/>
  <c r="AG52"/>
  <c r="AH52"/>
  <c r="AY52"/>
  <c r="A53"/>
  <c r="B53"/>
  <c r="C53"/>
  <c r="D53"/>
  <c r="M53"/>
  <c r="N53"/>
  <c r="O53"/>
  <c r="AC53"/>
  <c r="AX53" s="1"/>
  <c r="AD53"/>
  <c r="AY53" s="1"/>
  <c r="AF53"/>
  <c r="BA53" s="1"/>
  <c r="AG53"/>
  <c r="AH53"/>
  <c r="A54"/>
  <c r="B54"/>
  <c r="C54"/>
  <c r="D54"/>
  <c r="M54"/>
  <c r="N54"/>
  <c r="O54"/>
  <c r="AC54"/>
  <c r="AX54" s="1"/>
  <c r="AD54"/>
  <c r="AY54" s="1"/>
  <c r="AF54"/>
  <c r="BA54" s="1"/>
  <c r="AG54"/>
  <c r="AH54"/>
  <c r="A55"/>
  <c r="B55"/>
  <c r="C55"/>
  <c r="D55"/>
  <c r="M55"/>
  <c r="N55"/>
  <c r="O55"/>
  <c r="AC55"/>
  <c r="AX55" s="1"/>
  <c r="AD55"/>
  <c r="AY55" s="1"/>
  <c r="AF55"/>
  <c r="BA55" s="1"/>
  <c r="AG55"/>
  <c r="AH55"/>
  <c r="A56"/>
  <c r="B56"/>
  <c r="C56"/>
  <c r="D56"/>
  <c r="M56"/>
  <c r="N56"/>
  <c r="O56"/>
  <c r="AC56"/>
  <c r="AX56" s="1"/>
  <c r="AD56"/>
  <c r="AY56" s="1"/>
  <c r="AF56"/>
  <c r="BA56" s="1"/>
  <c r="AG56"/>
  <c r="AH56"/>
  <c r="A57"/>
  <c r="B57"/>
  <c r="C57"/>
  <c r="D57"/>
  <c r="M57"/>
  <c r="N57"/>
  <c r="O57"/>
  <c r="AC57"/>
  <c r="AD57"/>
  <c r="AY57" s="1"/>
  <c r="AF57"/>
  <c r="AG57"/>
  <c r="AH57"/>
  <c r="AX57"/>
  <c r="BA57"/>
  <c r="A58"/>
  <c r="B58"/>
  <c r="C58"/>
  <c r="D58"/>
  <c r="M58"/>
  <c r="N58"/>
  <c r="O58"/>
  <c r="AC58"/>
  <c r="AX58" s="1"/>
  <c r="AD58"/>
  <c r="AF58"/>
  <c r="BA58" s="1"/>
  <c r="AG58"/>
  <c r="AH58"/>
  <c r="AY58"/>
  <c r="A59"/>
  <c r="B59"/>
  <c r="C59"/>
  <c r="D59"/>
  <c r="M59"/>
  <c r="N59"/>
  <c r="O59"/>
  <c r="AC59"/>
  <c r="AX59" s="1"/>
  <c r="AD59"/>
  <c r="AY59" s="1"/>
  <c r="AF59"/>
  <c r="BA59" s="1"/>
  <c r="AG59"/>
  <c r="AH59"/>
  <c r="A60"/>
  <c r="B60"/>
  <c r="C60"/>
  <c r="D60"/>
  <c r="M60"/>
  <c r="N60"/>
  <c r="O60"/>
  <c r="AC60"/>
  <c r="AX60" s="1"/>
  <c r="AD60"/>
  <c r="AY60" s="1"/>
  <c r="AF60"/>
  <c r="BA60" s="1"/>
  <c r="AG60"/>
  <c r="AH60"/>
  <c r="A61"/>
  <c r="B61"/>
  <c r="C61"/>
  <c r="D61"/>
  <c r="M61"/>
  <c r="N61"/>
  <c r="O61"/>
  <c r="AC61"/>
  <c r="AX61" s="1"/>
  <c r="AD61"/>
  <c r="AY61" s="1"/>
  <c r="AF61"/>
  <c r="BA61" s="1"/>
  <c r="AG61"/>
  <c r="AH61"/>
  <c r="A62"/>
  <c r="B62"/>
  <c r="C62"/>
  <c r="D62"/>
  <c r="M62"/>
  <c r="N62"/>
  <c r="O62"/>
  <c r="AC62"/>
  <c r="AX62" s="1"/>
  <c r="AD62"/>
  <c r="AF62"/>
  <c r="BA62" s="1"/>
  <c r="AG62"/>
  <c r="AH62"/>
  <c r="AY62"/>
  <c r="AC11" i="44"/>
  <c r="P12"/>
  <c r="Q12"/>
  <c r="R12"/>
  <c r="S12"/>
  <c r="T12"/>
  <c r="U12"/>
  <c r="V12"/>
  <c r="W12"/>
  <c r="X12"/>
  <c r="Y12"/>
  <c r="Z12"/>
  <c r="AA12"/>
  <c r="AB12"/>
  <c r="AD12"/>
  <c r="AE12"/>
  <c r="AF12"/>
  <c r="A13"/>
  <c r="B13"/>
  <c r="C13"/>
  <c r="D13"/>
  <c r="M13"/>
  <c r="N13"/>
  <c r="O13"/>
  <c r="A14"/>
  <c r="B14"/>
  <c r="C14"/>
  <c r="D14"/>
  <c r="M14"/>
  <c r="N14"/>
  <c r="O14"/>
  <c r="A15"/>
  <c r="B15"/>
  <c r="C15"/>
  <c r="D15"/>
  <c r="M15"/>
  <c r="N15"/>
  <c r="O15"/>
  <c r="A16"/>
  <c r="B16"/>
  <c r="C16"/>
  <c r="D16"/>
  <c r="M16"/>
  <c r="N16"/>
  <c r="O16"/>
  <c r="A17"/>
  <c r="B17"/>
  <c r="C17"/>
  <c r="D17"/>
  <c r="M17"/>
  <c r="N17"/>
  <c r="O17"/>
  <c r="A18"/>
  <c r="B18"/>
  <c r="C18"/>
  <c r="D18"/>
  <c r="M18"/>
  <c r="N18"/>
  <c r="O18"/>
  <c r="A19"/>
  <c r="B19"/>
  <c r="C19"/>
  <c r="D19"/>
  <c r="M19"/>
  <c r="N19"/>
  <c r="O19"/>
  <c r="A20"/>
  <c r="B20"/>
  <c r="C20"/>
  <c r="D20"/>
  <c r="M20"/>
  <c r="N20"/>
  <c r="O20"/>
  <c r="A21"/>
  <c r="B21"/>
  <c r="C21"/>
  <c r="D21"/>
  <c r="M21"/>
  <c r="N21"/>
  <c r="O21"/>
  <c r="A22"/>
  <c r="B22"/>
  <c r="C22"/>
  <c r="D22"/>
  <c r="M22"/>
  <c r="N22"/>
  <c r="O22"/>
  <c r="A23"/>
  <c r="B23"/>
  <c r="C23"/>
  <c r="D23"/>
  <c r="M23"/>
  <c r="N23"/>
  <c r="O23"/>
  <c r="A24"/>
  <c r="B24"/>
  <c r="C24"/>
  <c r="D24"/>
  <c r="M24"/>
  <c r="N24"/>
  <c r="O24"/>
  <c r="A25"/>
  <c r="B25"/>
  <c r="C25"/>
  <c r="D25"/>
  <c r="M25"/>
  <c r="N25"/>
  <c r="O25"/>
  <c r="A26"/>
  <c r="B26"/>
  <c r="C26"/>
  <c r="D26"/>
  <c r="M26"/>
  <c r="N26"/>
  <c r="O26"/>
  <c r="A27"/>
  <c r="B27"/>
  <c r="C27"/>
  <c r="D27"/>
  <c r="M27"/>
  <c r="N27"/>
  <c r="O27"/>
  <c r="A28"/>
  <c r="B28"/>
  <c r="C28"/>
  <c r="D28"/>
  <c r="M28"/>
  <c r="N28"/>
  <c r="O28"/>
  <c r="A29"/>
  <c r="B29"/>
  <c r="C29"/>
  <c r="D29"/>
  <c r="M29"/>
  <c r="N29"/>
  <c r="O29"/>
  <c r="A30"/>
  <c r="B30"/>
  <c r="C30"/>
  <c r="D30"/>
  <c r="M30"/>
  <c r="N30"/>
  <c r="O30"/>
  <c r="A31"/>
  <c r="B31"/>
  <c r="C31"/>
  <c r="D31"/>
  <c r="M31"/>
  <c r="N31"/>
  <c r="O31"/>
  <c r="A32"/>
  <c r="B32"/>
  <c r="C32"/>
  <c r="D32"/>
  <c r="M32"/>
  <c r="N32"/>
  <c r="O32"/>
  <c r="A33"/>
  <c r="B33"/>
  <c r="C33"/>
  <c r="D33"/>
  <c r="M33"/>
  <c r="N33"/>
  <c r="O33"/>
  <c r="A34"/>
  <c r="B34"/>
  <c r="C34"/>
  <c r="D34"/>
  <c r="M34"/>
  <c r="N34"/>
  <c r="O34"/>
  <c r="A35"/>
  <c r="B35"/>
  <c r="C35"/>
  <c r="D35"/>
  <c r="M35"/>
  <c r="N35"/>
  <c r="O35"/>
  <c r="A36"/>
  <c r="B36"/>
  <c r="C36"/>
  <c r="D36"/>
  <c r="M36"/>
  <c r="N36"/>
  <c r="O36"/>
  <c r="A37"/>
  <c r="B37"/>
  <c r="C37"/>
  <c r="D37"/>
  <c r="M37"/>
  <c r="N37"/>
  <c r="O37"/>
  <c r="A38"/>
  <c r="B38"/>
  <c r="C38"/>
  <c r="D38"/>
  <c r="M38"/>
  <c r="N38"/>
  <c r="O38"/>
  <c r="A39"/>
  <c r="B39"/>
  <c r="C39"/>
  <c r="D39"/>
  <c r="M39"/>
  <c r="N39"/>
  <c r="O39"/>
  <c r="A40"/>
  <c r="B40"/>
  <c r="C40"/>
  <c r="D40"/>
  <c r="M40"/>
  <c r="N40"/>
  <c r="O40"/>
  <c r="A41"/>
  <c r="B41"/>
  <c r="C41"/>
  <c r="D41"/>
  <c r="M41"/>
  <c r="N41"/>
  <c r="O41"/>
  <c r="A42"/>
  <c r="B42"/>
  <c r="C42"/>
  <c r="D42"/>
  <c r="M42"/>
  <c r="N42"/>
  <c r="O42"/>
  <c r="A43"/>
  <c r="B43"/>
  <c r="C43"/>
  <c r="D43"/>
  <c r="M43"/>
  <c r="N43"/>
  <c r="O43"/>
  <c r="A44"/>
  <c r="B44"/>
  <c r="C44"/>
  <c r="D44"/>
  <c r="M44"/>
  <c r="N44"/>
  <c r="O44"/>
  <c r="A45"/>
  <c r="B45"/>
  <c r="C45"/>
  <c r="D45"/>
  <c r="M45"/>
  <c r="N45"/>
  <c r="O45"/>
  <c r="A46"/>
  <c r="B46"/>
  <c r="C46"/>
  <c r="D46"/>
  <c r="M46"/>
  <c r="N46"/>
  <c r="O46"/>
  <c r="A47"/>
  <c r="B47"/>
  <c r="C47"/>
  <c r="D47"/>
  <c r="M47"/>
  <c r="N47"/>
  <c r="O47"/>
  <c r="A48"/>
  <c r="B48"/>
  <c r="C48"/>
  <c r="D48"/>
  <c r="M48"/>
  <c r="N48"/>
  <c r="O48"/>
  <c r="A49"/>
  <c r="B49"/>
  <c r="C49"/>
  <c r="D49"/>
  <c r="M49"/>
  <c r="N49"/>
  <c r="O49"/>
  <c r="A50"/>
  <c r="B50"/>
  <c r="C50"/>
  <c r="D50"/>
  <c r="M50"/>
  <c r="N50"/>
  <c r="O50"/>
  <c r="A51"/>
  <c r="B51"/>
  <c r="C51"/>
  <c r="D51"/>
  <c r="M51"/>
  <c r="N51"/>
  <c r="O51"/>
  <c r="A52"/>
  <c r="B52"/>
  <c r="C52"/>
  <c r="D52"/>
  <c r="M52"/>
  <c r="N52"/>
  <c r="O52"/>
  <c r="A53"/>
  <c r="B53"/>
  <c r="C53"/>
  <c r="D53"/>
  <c r="M53"/>
  <c r="N53"/>
  <c r="O53"/>
  <c r="A54"/>
  <c r="B54"/>
  <c r="C54"/>
  <c r="D54"/>
  <c r="M54"/>
  <c r="N54"/>
  <c r="O54"/>
  <c r="A55"/>
  <c r="B55"/>
  <c r="C55"/>
  <c r="D55"/>
  <c r="M55"/>
  <c r="N55"/>
  <c r="O55"/>
  <c r="A56"/>
  <c r="B56"/>
  <c r="C56"/>
  <c r="D56"/>
  <c r="M56"/>
  <c r="N56"/>
  <c r="O56"/>
  <c r="A57"/>
  <c r="B57"/>
  <c r="C57"/>
  <c r="D57"/>
  <c r="M57"/>
  <c r="N57"/>
  <c r="O57"/>
  <c r="A58"/>
  <c r="B58"/>
  <c r="C58"/>
  <c r="D58"/>
  <c r="M58"/>
  <c r="N58"/>
  <c r="O58"/>
  <c r="A59"/>
  <c r="B59"/>
  <c r="C59"/>
  <c r="D59"/>
  <c r="M59"/>
  <c r="N59"/>
  <c r="O59"/>
  <c r="A60"/>
  <c r="B60"/>
  <c r="C60"/>
  <c r="D60"/>
  <c r="M60"/>
  <c r="N60"/>
  <c r="O60"/>
  <c r="A61"/>
  <c r="B61"/>
  <c r="C61"/>
  <c r="D61"/>
  <c r="M61"/>
  <c r="N61"/>
  <c r="O61"/>
  <c r="A62"/>
  <c r="B62"/>
  <c r="C62"/>
  <c r="D62"/>
  <c r="M62"/>
  <c r="N62"/>
  <c r="O62"/>
  <c r="AE11" i="43"/>
  <c r="P12"/>
  <c r="Q12"/>
  <c r="R12"/>
  <c r="S12"/>
  <c r="T12"/>
  <c r="U12"/>
  <c r="V12"/>
  <c r="W12"/>
  <c r="X12"/>
  <c r="Y12"/>
  <c r="Z12"/>
  <c r="AA12"/>
  <c r="AB12"/>
  <c r="AC12"/>
  <c r="AD12"/>
  <c r="AF12"/>
  <c r="AG12"/>
  <c r="AH12"/>
  <c r="A13"/>
  <c r="B13"/>
  <c r="C13"/>
  <c r="D13"/>
  <c r="M13"/>
  <c r="N13"/>
  <c r="O13"/>
  <c r="A14"/>
  <c r="B14"/>
  <c r="C14"/>
  <c r="D14"/>
  <c r="M14"/>
  <c r="N14"/>
  <c r="O14"/>
  <c r="A15"/>
  <c r="B15"/>
  <c r="C15"/>
  <c r="D15"/>
  <c r="M15"/>
  <c r="N15"/>
  <c r="O15"/>
  <c r="A16"/>
  <c r="B16"/>
  <c r="C16"/>
  <c r="D16"/>
  <c r="M16"/>
  <c r="N16"/>
  <c r="O16"/>
  <c r="A17"/>
  <c r="B17"/>
  <c r="C17"/>
  <c r="D17"/>
  <c r="M17"/>
  <c r="N17"/>
  <c r="O17"/>
  <c r="A18"/>
  <c r="B18"/>
  <c r="C18"/>
  <c r="D18"/>
  <c r="M18"/>
  <c r="N18"/>
  <c r="O18"/>
  <c r="A19"/>
  <c r="B19"/>
  <c r="C19"/>
  <c r="D19"/>
  <c r="M19"/>
  <c r="N19"/>
  <c r="O19"/>
  <c r="A20"/>
  <c r="B20"/>
  <c r="C20"/>
  <c r="D20"/>
  <c r="M20"/>
  <c r="N20"/>
  <c r="O20"/>
  <c r="A21"/>
  <c r="B21"/>
  <c r="C21"/>
  <c r="D21"/>
  <c r="M21"/>
  <c r="N21"/>
  <c r="O21"/>
  <c r="A22"/>
  <c r="B22"/>
  <c r="C22"/>
  <c r="D22"/>
  <c r="M22"/>
  <c r="N22"/>
  <c r="O22"/>
  <c r="A23"/>
  <c r="B23"/>
  <c r="C23"/>
  <c r="D23"/>
  <c r="M23"/>
  <c r="N23"/>
  <c r="O23"/>
  <c r="A24"/>
  <c r="B24"/>
  <c r="C24"/>
  <c r="D24"/>
  <c r="M24"/>
  <c r="N24"/>
  <c r="O24"/>
  <c r="A25"/>
  <c r="B25"/>
  <c r="C25"/>
  <c r="D25"/>
  <c r="M25"/>
  <c r="N25"/>
  <c r="O25"/>
  <c r="A26"/>
  <c r="B26"/>
  <c r="C26"/>
  <c r="D26"/>
  <c r="M26"/>
  <c r="N26"/>
  <c r="O26"/>
  <c r="A27"/>
  <c r="B27"/>
  <c r="C27"/>
  <c r="D27"/>
  <c r="M27"/>
  <c r="N27"/>
  <c r="O27"/>
  <c r="A28"/>
  <c r="B28"/>
  <c r="C28"/>
  <c r="D28"/>
  <c r="M28"/>
  <c r="N28"/>
  <c r="O28"/>
  <c r="A29"/>
  <c r="B29"/>
  <c r="C29"/>
  <c r="D29"/>
  <c r="M29"/>
  <c r="N29"/>
  <c r="O29"/>
  <c r="A30"/>
  <c r="B30"/>
  <c r="C30"/>
  <c r="D30"/>
  <c r="M30"/>
  <c r="N30"/>
  <c r="O30"/>
  <c r="A31"/>
  <c r="B31"/>
  <c r="C31"/>
  <c r="D31"/>
  <c r="M31"/>
  <c r="N31"/>
  <c r="O31"/>
  <c r="A32"/>
  <c r="B32"/>
  <c r="C32"/>
  <c r="D32"/>
  <c r="M32"/>
  <c r="N32"/>
  <c r="O32"/>
  <c r="A33"/>
  <c r="B33"/>
  <c r="C33"/>
  <c r="D33"/>
  <c r="M33"/>
  <c r="N33"/>
  <c r="O33"/>
  <c r="A34"/>
  <c r="B34"/>
  <c r="C34"/>
  <c r="D34"/>
  <c r="M34"/>
  <c r="N34"/>
  <c r="O34"/>
  <c r="A35"/>
  <c r="B35"/>
  <c r="C35"/>
  <c r="D35"/>
  <c r="M35"/>
  <c r="N35"/>
  <c r="O35"/>
  <c r="A36"/>
  <c r="B36"/>
  <c r="C36"/>
  <c r="D36"/>
  <c r="M36"/>
  <c r="N36"/>
  <c r="O36"/>
  <c r="A37"/>
  <c r="B37"/>
  <c r="C37"/>
  <c r="D37"/>
  <c r="M37"/>
  <c r="N37"/>
  <c r="O37"/>
  <c r="A38"/>
  <c r="B38"/>
  <c r="C38"/>
  <c r="D38"/>
  <c r="M38"/>
  <c r="N38"/>
  <c r="O38"/>
  <c r="A39"/>
  <c r="B39"/>
  <c r="C39"/>
  <c r="D39"/>
  <c r="M39"/>
  <c r="N39"/>
  <c r="O39"/>
  <c r="A40"/>
  <c r="B40"/>
  <c r="C40"/>
  <c r="D40"/>
  <c r="M40"/>
  <c r="N40"/>
  <c r="O40"/>
  <c r="A41"/>
  <c r="B41"/>
  <c r="C41"/>
  <c r="D41"/>
  <c r="M41"/>
  <c r="N41"/>
  <c r="O41"/>
  <c r="A42"/>
  <c r="B42"/>
  <c r="C42"/>
  <c r="D42"/>
  <c r="M42"/>
  <c r="N42"/>
  <c r="O42"/>
  <c r="A43"/>
  <c r="B43"/>
  <c r="C43"/>
  <c r="D43"/>
  <c r="M43"/>
  <c r="N43"/>
  <c r="O43"/>
  <c r="A44"/>
  <c r="B44"/>
  <c r="C44"/>
  <c r="D44"/>
  <c r="M44"/>
  <c r="N44"/>
  <c r="O44"/>
  <c r="A45"/>
  <c r="B45"/>
  <c r="C45"/>
  <c r="D45"/>
  <c r="M45"/>
  <c r="N45"/>
  <c r="O45"/>
  <c r="A46"/>
  <c r="B46"/>
  <c r="C46"/>
  <c r="D46"/>
  <c r="M46"/>
  <c r="N46"/>
  <c r="O46"/>
  <c r="A47"/>
  <c r="B47"/>
  <c r="C47"/>
  <c r="D47"/>
  <c r="M47"/>
  <c r="N47"/>
  <c r="O47"/>
  <c r="A48"/>
  <c r="B48"/>
  <c r="C48"/>
  <c r="D48"/>
  <c r="M48"/>
  <c r="N48"/>
  <c r="O48"/>
  <c r="A49"/>
  <c r="B49"/>
  <c r="C49"/>
  <c r="D49"/>
  <c r="M49"/>
  <c r="N49"/>
  <c r="O49"/>
  <c r="A50"/>
  <c r="B50"/>
  <c r="C50"/>
  <c r="D50"/>
  <c r="M50"/>
  <c r="N50"/>
  <c r="O50"/>
  <c r="AD11" i="42"/>
  <c r="P12"/>
  <c r="Q12"/>
  <c r="R12"/>
  <c r="S12"/>
  <c r="T12"/>
  <c r="U12"/>
  <c r="V12"/>
  <c r="W12"/>
  <c r="X12"/>
  <c r="Y12"/>
  <c r="Z12"/>
  <c r="AA12"/>
  <c r="AB12"/>
  <c r="AC12"/>
  <c r="AE12"/>
  <c r="AF12"/>
  <c r="AG12"/>
  <c r="A13"/>
  <c r="B13"/>
  <c r="C13"/>
  <c r="D13"/>
  <c r="M13"/>
  <c r="N13"/>
  <c r="O13"/>
  <c r="A14"/>
  <c r="B14"/>
  <c r="C14"/>
  <c r="D14"/>
  <c r="M14"/>
  <c r="N14"/>
  <c r="O14"/>
  <c r="A15"/>
  <c r="B15"/>
  <c r="C15"/>
  <c r="D15"/>
  <c r="M15"/>
  <c r="N15"/>
  <c r="O15"/>
  <c r="A16"/>
  <c r="B16"/>
  <c r="C16"/>
  <c r="D16"/>
  <c r="M16"/>
  <c r="N16"/>
  <c r="O16"/>
  <c r="A17"/>
  <c r="B17"/>
  <c r="C17"/>
  <c r="D17"/>
  <c r="M17"/>
  <c r="N17"/>
  <c r="O17"/>
  <c r="A18"/>
  <c r="B18"/>
  <c r="C18"/>
  <c r="D18"/>
  <c r="M18"/>
  <c r="N18"/>
  <c r="O18"/>
  <c r="A19"/>
  <c r="B19"/>
  <c r="C19"/>
  <c r="D19"/>
  <c r="M19"/>
  <c r="N19"/>
  <c r="O19"/>
  <c r="A20"/>
  <c r="B20"/>
  <c r="C20"/>
  <c r="D20"/>
  <c r="M20"/>
  <c r="N20"/>
  <c r="O20"/>
  <c r="A21"/>
  <c r="B21"/>
  <c r="C21"/>
  <c r="D21"/>
  <c r="M21"/>
  <c r="N21"/>
  <c r="O21"/>
  <c r="A22"/>
  <c r="B22"/>
  <c r="C22"/>
  <c r="D22"/>
  <c r="M22"/>
  <c r="N22"/>
  <c r="O22"/>
  <c r="A23"/>
  <c r="B23"/>
  <c r="C23"/>
  <c r="D23"/>
  <c r="M23"/>
  <c r="N23"/>
  <c r="O23"/>
  <c r="A24"/>
  <c r="B24"/>
  <c r="C24"/>
  <c r="D24"/>
  <c r="M24"/>
  <c r="N24"/>
  <c r="O24"/>
  <c r="A25"/>
  <c r="B25"/>
  <c r="C25"/>
  <c r="D25"/>
  <c r="M25"/>
  <c r="N25"/>
  <c r="O25"/>
  <c r="A26"/>
  <c r="B26"/>
  <c r="C26"/>
  <c r="D26"/>
  <c r="M26"/>
  <c r="N26"/>
  <c r="O26"/>
  <c r="A27"/>
  <c r="B27"/>
  <c r="C27"/>
  <c r="D27"/>
  <c r="M27"/>
  <c r="N27"/>
  <c r="O27"/>
  <c r="A28"/>
  <c r="B28"/>
  <c r="C28"/>
  <c r="D28"/>
  <c r="M28"/>
  <c r="N28"/>
  <c r="O28"/>
  <c r="A29"/>
  <c r="B29"/>
  <c r="C29"/>
  <c r="D29"/>
  <c r="M29"/>
  <c r="N29"/>
  <c r="O29"/>
  <c r="A30"/>
  <c r="B30"/>
  <c r="C30"/>
  <c r="D30"/>
  <c r="M30"/>
  <c r="N30"/>
  <c r="O30"/>
  <c r="A31"/>
  <c r="B31"/>
  <c r="C31"/>
  <c r="D31"/>
  <c r="M31"/>
  <c r="N31"/>
  <c r="O31"/>
  <c r="A32"/>
  <c r="B32"/>
  <c r="C32"/>
  <c r="D32"/>
  <c r="M32"/>
  <c r="N32"/>
  <c r="O32"/>
  <c r="A33"/>
  <c r="B33"/>
  <c r="C33"/>
  <c r="D33"/>
  <c r="M33"/>
  <c r="N33"/>
  <c r="O33"/>
  <c r="A34"/>
  <c r="B34"/>
  <c r="C34"/>
  <c r="D34"/>
  <c r="M34"/>
  <c r="N34"/>
  <c r="O34"/>
  <c r="A35"/>
  <c r="B35"/>
  <c r="C35"/>
  <c r="D35"/>
  <c r="M35"/>
  <c r="N35"/>
  <c r="O35"/>
  <c r="A36"/>
  <c r="B36"/>
  <c r="C36"/>
  <c r="D36"/>
  <c r="M36"/>
  <c r="N36"/>
  <c r="O36"/>
  <c r="A37"/>
  <c r="B37"/>
  <c r="C37"/>
  <c r="D37"/>
  <c r="M37"/>
  <c r="N37"/>
  <c r="O37"/>
  <c r="A38"/>
  <c r="B38"/>
  <c r="C38"/>
  <c r="D38"/>
  <c r="M38"/>
  <c r="N38"/>
  <c r="O38"/>
  <c r="A39"/>
  <c r="B39"/>
  <c r="C39"/>
  <c r="D39"/>
  <c r="M39"/>
  <c r="N39"/>
  <c r="O39"/>
  <c r="A40"/>
  <c r="B40"/>
  <c r="C40"/>
  <c r="D40"/>
  <c r="M40"/>
  <c r="N40"/>
  <c r="O40"/>
  <c r="A41"/>
  <c r="B41"/>
  <c r="C41"/>
  <c r="D41"/>
  <c r="M41"/>
  <c r="N41"/>
  <c r="O41"/>
  <c r="A42"/>
  <c r="B42"/>
  <c r="C42"/>
  <c r="D42"/>
  <c r="M42"/>
  <c r="N42"/>
  <c r="O42"/>
  <c r="A43"/>
  <c r="B43"/>
  <c r="C43"/>
  <c r="D43"/>
  <c r="M43"/>
  <c r="N43"/>
  <c r="O43"/>
  <c r="A44"/>
  <c r="B44"/>
  <c r="C44"/>
  <c r="D44"/>
  <c r="M44"/>
  <c r="N44"/>
  <c r="O44"/>
  <c r="A45"/>
  <c r="B45"/>
  <c r="C45"/>
  <c r="D45"/>
  <c r="M45"/>
  <c r="N45"/>
  <c r="O45"/>
  <c r="A46"/>
  <c r="B46"/>
  <c r="C46"/>
  <c r="D46"/>
  <c r="M46"/>
  <c r="N46"/>
  <c r="O46"/>
  <c r="A47"/>
  <c r="B47"/>
  <c r="C47"/>
  <c r="D47"/>
  <c r="M47"/>
  <c r="N47"/>
  <c r="O47"/>
  <c r="A48"/>
  <c r="B48"/>
  <c r="C48"/>
  <c r="D48"/>
  <c r="M48"/>
  <c r="N48"/>
  <c r="O48"/>
  <c r="A49"/>
  <c r="B49"/>
  <c r="C49"/>
  <c r="D49"/>
  <c r="M49"/>
  <c r="N49"/>
  <c r="O49"/>
  <c r="A50"/>
  <c r="B50"/>
  <c r="C50"/>
  <c r="D50"/>
  <c r="M50"/>
  <c r="N50"/>
  <c r="O50"/>
  <c r="AB11" i="41"/>
  <c r="P12"/>
  <c r="Q12"/>
  <c r="R12"/>
  <c r="S12"/>
  <c r="T12"/>
  <c r="U12"/>
  <c r="V12"/>
  <c r="W12"/>
  <c r="X12"/>
  <c r="Y12"/>
  <c r="Z12"/>
  <c r="AA12"/>
  <c r="AB12"/>
  <c r="AC12"/>
  <c r="AD12"/>
  <c r="AE12"/>
  <c r="A13"/>
  <c r="B13"/>
  <c r="K13" s="1"/>
  <c r="L13" s="1"/>
  <c r="C13"/>
  <c r="D13"/>
  <c r="M13"/>
  <c r="N13"/>
  <c r="O13"/>
  <c r="AP13"/>
  <c r="AR13"/>
  <c r="AS13"/>
  <c r="AT13"/>
  <c r="AV13"/>
  <c r="A14"/>
  <c r="B14"/>
  <c r="K14" s="1"/>
  <c r="C14"/>
  <c r="D14"/>
  <c r="M14"/>
  <c r="N14"/>
  <c r="O14"/>
  <c r="AP14"/>
  <c r="AR14"/>
  <c r="AS14"/>
  <c r="AT14"/>
  <c r="AV14"/>
  <c r="A15"/>
  <c r="B15"/>
  <c r="K15" s="1"/>
  <c r="L15" s="1"/>
  <c r="C15"/>
  <c r="D15"/>
  <c r="M15"/>
  <c r="N15"/>
  <c r="O15"/>
  <c r="AP15"/>
  <c r="AR15"/>
  <c r="AS15"/>
  <c r="AT15"/>
  <c r="AV15"/>
  <c r="A16"/>
  <c r="B16"/>
  <c r="K16" s="1"/>
  <c r="L16" s="1"/>
  <c r="C16"/>
  <c r="D16"/>
  <c r="M16"/>
  <c r="N16"/>
  <c r="O16"/>
  <c r="AP16"/>
  <c r="AR16"/>
  <c r="AS16"/>
  <c r="AT16"/>
  <c r="AV16"/>
  <c r="A17"/>
  <c r="B17"/>
  <c r="K17" s="1"/>
  <c r="L17" s="1"/>
  <c r="C17"/>
  <c r="D17"/>
  <c r="M17"/>
  <c r="N17"/>
  <c r="O17"/>
  <c r="AP17"/>
  <c r="AR17"/>
  <c r="AS17"/>
  <c r="AT17"/>
  <c r="AV17"/>
  <c r="A18"/>
  <c r="B18"/>
  <c r="K18" s="1"/>
  <c r="C18"/>
  <c r="D18"/>
  <c r="M18"/>
  <c r="N18"/>
  <c r="O18"/>
  <c r="AP18"/>
  <c r="AR18"/>
  <c r="AS18"/>
  <c r="AT18"/>
  <c r="AV18"/>
  <c r="A19"/>
  <c r="B19"/>
  <c r="K19" s="1"/>
  <c r="L19" s="1"/>
  <c r="C19"/>
  <c r="D19"/>
  <c r="M19"/>
  <c r="N19"/>
  <c r="O19"/>
  <c r="AP19"/>
  <c r="AR19"/>
  <c r="AS19"/>
  <c r="AT19"/>
  <c r="AV19"/>
  <c r="A20"/>
  <c r="B20"/>
  <c r="K20" s="1"/>
  <c r="C20"/>
  <c r="D20"/>
  <c r="M20"/>
  <c r="N20"/>
  <c r="O20"/>
  <c r="AP20"/>
  <c r="AR20"/>
  <c r="AS20"/>
  <c r="AT20"/>
  <c r="AV20"/>
  <c r="A21"/>
  <c r="B21"/>
  <c r="K21" s="1"/>
  <c r="C21"/>
  <c r="D21"/>
  <c r="M21"/>
  <c r="N21"/>
  <c r="O21"/>
  <c r="AP21"/>
  <c r="AR21"/>
  <c r="AS21"/>
  <c r="AT21"/>
  <c r="AV21"/>
  <c r="A22"/>
  <c r="B22"/>
  <c r="K22" s="1"/>
  <c r="C22"/>
  <c r="D22"/>
  <c r="M22"/>
  <c r="N22"/>
  <c r="O22"/>
  <c r="AP22"/>
  <c r="AR22"/>
  <c r="AS22"/>
  <c r="AT22"/>
  <c r="AV22"/>
  <c r="A23"/>
  <c r="B23"/>
  <c r="K23" s="1"/>
  <c r="L23" s="1"/>
  <c r="C23"/>
  <c r="D23"/>
  <c r="M23"/>
  <c r="N23"/>
  <c r="O23"/>
  <c r="AP23"/>
  <c r="AR23"/>
  <c r="AS23"/>
  <c r="AT23"/>
  <c r="AV23"/>
  <c r="A24"/>
  <c r="B24"/>
  <c r="K24" s="1"/>
  <c r="C24"/>
  <c r="D24"/>
  <c r="M24"/>
  <c r="N24"/>
  <c r="O24"/>
  <c r="AP24"/>
  <c r="AR24"/>
  <c r="AS24"/>
  <c r="AT24"/>
  <c r="AV24"/>
  <c r="A25"/>
  <c r="B25"/>
  <c r="K25" s="1"/>
  <c r="C25"/>
  <c r="D25"/>
  <c r="M25"/>
  <c r="N25"/>
  <c r="O25"/>
  <c r="AP25"/>
  <c r="AR25"/>
  <c r="AS25"/>
  <c r="AT25"/>
  <c r="AV25"/>
  <c r="A26"/>
  <c r="B26"/>
  <c r="K26" s="1"/>
  <c r="C26"/>
  <c r="D26"/>
  <c r="M26"/>
  <c r="N26"/>
  <c r="O26"/>
  <c r="AP26"/>
  <c r="AR26"/>
  <c r="AS26"/>
  <c r="AT26"/>
  <c r="AV26"/>
  <c r="A27"/>
  <c r="B27"/>
  <c r="K27" s="1"/>
  <c r="L27" s="1"/>
  <c r="C27"/>
  <c r="D27"/>
  <c r="M27"/>
  <c r="N27"/>
  <c r="O27"/>
  <c r="AP27"/>
  <c r="AR27"/>
  <c r="AS27"/>
  <c r="AT27"/>
  <c r="AV27"/>
  <c r="A28"/>
  <c r="B28"/>
  <c r="K28" s="1"/>
  <c r="C28"/>
  <c r="D28"/>
  <c r="M28"/>
  <c r="N28"/>
  <c r="O28"/>
  <c r="AP28"/>
  <c r="AR28"/>
  <c r="AS28"/>
  <c r="AT28"/>
  <c r="AV28"/>
  <c r="A29"/>
  <c r="B29"/>
  <c r="K29" s="1"/>
  <c r="C29"/>
  <c r="D29"/>
  <c r="M29"/>
  <c r="N29"/>
  <c r="O29"/>
  <c r="AP29"/>
  <c r="AR29"/>
  <c r="AS29"/>
  <c r="AT29"/>
  <c r="AV29"/>
  <c r="A30"/>
  <c r="B30"/>
  <c r="K30" s="1"/>
  <c r="C30"/>
  <c r="D30"/>
  <c r="M30"/>
  <c r="N30"/>
  <c r="O30"/>
  <c r="AP30"/>
  <c r="AR30"/>
  <c r="AS30"/>
  <c r="AT30"/>
  <c r="AV30"/>
  <c r="A31"/>
  <c r="B31"/>
  <c r="C31"/>
  <c r="D31"/>
  <c r="K31"/>
  <c r="L31" s="1"/>
  <c r="M31"/>
  <c r="N31"/>
  <c r="O31"/>
  <c r="AP31"/>
  <c r="AR31"/>
  <c r="AS31"/>
  <c r="AT31"/>
  <c r="AV31"/>
  <c r="A32"/>
  <c r="B32"/>
  <c r="K32" s="1"/>
  <c r="L32" s="1"/>
  <c r="C32"/>
  <c r="D32"/>
  <c r="M32"/>
  <c r="N32"/>
  <c r="O32"/>
  <c r="AP32"/>
  <c r="AR32"/>
  <c r="AS32"/>
  <c r="AT32"/>
  <c r="AV32"/>
  <c r="A33"/>
  <c r="B33"/>
  <c r="K33" s="1"/>
  <c r="L33" s="1"/>
  <c r="C33"/>
  <c r="D33"/>
  <c r="M33"/>
  <c r="N33"/>
  <c r="O33"/>
  <c r="AP33"/>
  <c r="AR33"/>
  <c r="AS33"/>
  <c r="AT33"/>
  <c r="AV33"/>
  <c r="A34"/>
  <c r="B34"/>
  <c r="K34" s="1"/>
  <c r="C34"/>
  <c r="D34"/>
  <c r="M34"/>
  <c r="N34"/>
  <c r="O34"/>
  <c r="AP34"/>
  <c r="AR34"/>
  <c r="AS34"/>
  <c r="AT34"/>
  <c r="AV34"/>
  <c r="A35"/>
  <c r="B35"/>
  <c r="K35" s="1"/>
  <c r="C35"/>
  <c r="D35"/>
  <c r="M35"/>
  <c r="N35"/>
  <c r="O35"/>
  <c r="AP35"/>
  <c r="AR35"/>
  <c r="AS35"/>
  <c r="AT35"/>
  <c r="AV35"/>
  <c r="A36"/>
  <c r="B36"/>
  <c r="K36" s="1"/>
  <c r="C36"/>
  <c r="D36"/>
  <c r="M36"/>
  <c r="N36"/>
  <c r="O36"/>
  <c r="AP36"/>
  <c r="AR36"/>
  <c r="AS36"/>
  <c r="AT36"/>
  <c r="AV36"/>
  <c r="A37"/>
  <c r="B37"/>
  <c r="K37" s="1"/>
  <c r="C37"/>
  <c r="D37"/>
  <c r="M37"/>
  <c r="N37"/>
  <c r="O37"/>
  <c r="AP37"/>
  <c r="AR37"/>
  <c r="AS37"/>
  <c r="AT37"/>
  <c r="AV37"/>
  <c r="A38"/>
  <c r="B38"/>
  <c r="K38" s="1"/>
  <c r="C38"/>
  <c r="D38"/>
  <c r="M38"/>
  <c r="N38"/>
  <c r="O38"/>
  <c r="AP38"/>
  <c r="AR38"/>
  <c r="AS38"/>
  <c r="AT38"/>
  <c r="AV38"/>
  <c r="A39"/>
  <c r="B39"/>
  <c r="C39"/>
  <c r="D39"/>
  <c r="K39"/>
  <c r="L39" s="1"/>
  <c r="M39"/>
  <c r="N39"/>
  <c r="O39"/>
  <c r="AP39"/>
  <c r="AR39"/>
  <c r="AS39"/>
  <c r="AT39"/>
  <c r="AV39"/>
  <c r="A40"/>
  <c r="B40"/>
  <c r="K40" s="1"/>
  <c r="L40" s="1"/>
  <c r="C40"/>
  <c r="D40"/>
  <c r="M40"/>
  <c r="N40"/>
  <c r="O40"/>
  <c r="AP40"/>
  <c r="AR40"/>
  <c r="AS40"/>
  <c r="AT40"/>
  <c r="AV40"/>
  <c r="A41"/>
  <c r="B41"/>
  <c r="K41" s="1"/>
  <c r="L41" s="1"/>
  <c r="C41"/>
  <c r="D41"/>
  <c r="M41"/>
  <c r="N41"/>
  <c r="O41"/>
  <c r="AP41"/>
  <c r="AR41"/>
  <c r="AS41"/>
  <c r="AT41"/>
  <c r="AV41"/>
  <c r="A42"/>
  <c r="B42"/>
  <c r="K42" s="1"/>
  <c r="C42"/>
  <c r="D42"/>
  <c r="M42"/>
  <c r="N42"/>
  <c r="O42"/>
  <c r="AP42"/>
  <c r="AR42"/>
  <c r="AS42"/>
  <c r="AT42"/>
  <c r="AV42"/>
  <c r="A43"/>
  <c r="B43"/>
  <c r="C43"/>
  <c r="D43"/>
  <c r="K43"/>
  <c r="L43" s="1"/>
  <c r="M43"/>
  <c r="N43"/>
  <c r="O43"/>
  <c r="AP43"/>
  <c r="AR43"/>
  <c r="AS43"/>
  <c r="AT43"/>
  <c r="AV43"/>
  <c r="A44"/>
  <c r="B44"/>
  <c r="K44" s="1"/>
  <c r="L44" s="1"/>
  <c r="C44"/>
  <c r="D44"/>
  <c r="M44"/>
  <c r="N44"/>
  <c r="O44"/>
  <c r="AP44"/>
  <c r="AR44"/>
  <c r="AS44"/>
  <c r="AT44"/>
  <c r="AV44"/>
  <c r="A45"/>
  <c r="B45"/>
  <c r="K45" s="1"/>
  <c r="L45" s="1"/>
  <c r="C45"/>
  <c r="D45"/>
  <c r="M45"/>
  <c r="N45"/>
  <c r="O45"/>
  <c r="AP45"/>
  <c r="AR45"/>
  <c r="AS45"/>
  <c r="AT45"/>
  <c r="AV45"/>
  <c r="A46"/>
  <c r="B46"/>
  <c r="K46" s="1"/>
  <c r="C46"/>
  <c r="D46"/>
  <c r="M46"/>
  <c r="N46"/>
  <c r="O46"/>
  <c r="AP46"/>
  <c r="AR46"/>
  <c r="AS46"/>
  <c r="AT46"/>
  <c r="AV46"/>
  <c r="A47"/>
  <c r="B47"/>
  <c r="K47" s="1"/>
  <c r="L47" s="1"/>
  <c r="C47"/>
  <c r="D47"/>
  <c r="M47"/>
  <c r="N47"/>
  <c r="O47"/>
  <c r="AP47"/>
  <c r="AR47"/>
  <c r="AS47"/>
  <c r="AT47"/>
  <c r="AV47"/>
  <c r="A48"/>
  <c r="B48"/>
  <c r="K48" s="1"/>
  <c r="C48"/>
  <c r="D48"/>
  <c r="M48"/>
  <c r="N48"/>
  <c r="O48"/>
  <c r="AP48"/>
  <c r="AR48"/>
  <c r="AS48"/>
  <c r="AT48"/>
  <c r="AV48"/>
  <c r="A49"/>
  <c r="B49"/>
  <c r="K49" s="1"/>
  <c r="C49"/>
  <c r="D49"/>
  <c r="M49"/>
  <c r="N49"/>
  <c r="O49"/>
  <c r="AP49"/>
  <c r="AR49"/>
  <c r="AS49"/>
  <c r="AT49"/>
  <c r="AV49"/>
  <c r="A50"/>
  <c r="B50"/>
  <c r="K50" s="1"/>
  <c r="C50"/>
  <c r="D50"/>
  <c r="M50"/>
  <c r="N50"/>
  <c r="O50"/>
  <c r="AP50"/>
  <c r="AR50"/>
  <c r="AS50"/>
  <c r="AT50"/>
  <c r="AV50"/>
  <c r="AF11" i="40"/>
  <c r="P12"/>
  <c r="Q12"/>
  <c r="R12"/>
  <c r="S12"/>
  <c r="T12"/>
  <c r="U12"/>
  <c r="V12"/>
  <c r="W12"/>
  <c r="X12"/>
  <c r="Y12"/>
  <c r="Z12"/>
  <c r="AA12"/>
  <c r="AB12"/>
  <c r="AC12"/>
  <c r="AF12" s="1"/>
  <c r="AD12"/>
  <c r="AE12"/>
  <c r="AG12"/>
  <c r="AH12"/>
  <c r="AI12"/>
  <c r="A13"/>
  <c r="B13"/>
  <c r="C13"/>
  <c r="D13"/>
  <c r="K13"/>
  <c r="L13" s="1"/>
  <c r="M13"/>
  <c r="N13"/>
  <c r="O13"/>
  <c r="A14"/>
  <c r="B14"/>
  <c r="K14" s="1"/>
  <c r="C14"/>
  <c r="D14"/>
  <c r="M14"/>
  <c r="N14"/>
  <c r="O14"/>
  <c r="A15"/>
  <c r="B15"/>
  <c r="K15" s="1"/>
  <c r="L15" s="1"/>
  <c r="C15"/>
  <c r="D15"/>
  <c r="M15"/>
  <c r="N15"/>
  <c r="O15"/>
  <c r="A16"/>
  <c r="B16"/>
  <c r="K16" s="1"/>
  <c r="C16"/>
  <c r="D16"/>
  <c r="M16"/>
  <c r="N16"/>
  <c r="O16"/>
  <c r="A17"/>
  <c r="B17"/>
  <c r="K17" s="1"/>
  <c r="L17" s="1"/>
  <c r="C17"/>
  <c r="D17"/>
  <c r="M17"/>
  <c r="N17"/>
  <c r="O17"/>
  <c r="A18"/>
  <c r="B18"/>
  <c r="K18" s="1"/>
  <c r="C18"/>
  <c r="D18"/>
  <c r="M18"/>
  <c r="N18"/>
  <c r="O18"/>
  <c r="A19"/>
  <c r="B19"/>
  <c r="K19" s="1"/>
  <c r="C19"/>
  <c r="D19"/>
  <c r="M19"/>
  <c r="N19"/>
  <c r="O19"/>
  <c r="A20"/>
  <c r="B20"/>
  <c r="K20" s="1"/>
  <c r="C20"/>
  <c r="D20"/>
  <c r="M20"/>
  <c r="N20"/>
  <c r="O20"/>
  <c r="A21"/>
  <c r="B21"/>
  <c r="K21" s="1"/>
  <c r="L21" s="1"/>
  <c r="C21"/>
  <c r="D21"/>
  <c r="M21"/>
  <c r="N21"/>
  <c r="O21"/>
  <c r="A22"/>
  <c r="B22"/>
  <c r="K22" s="1"/>
  <c r="C22"/>
  <c r="D22"/>
  <c r="M22"/>
  <c r="N22"/>
  <c r="O22"/>
  <c r="A23"/>
  <c r="B23"/>
  <c r="K23" s="1"/>
  <c r="L23" s="1"/>
  <c r="C23"/>
  <c r="D23"/>
  <c r="M23"/>
  <c r="N23"/>
  <c r="O23"/>
  <c r="A24"/>
  <c r="B24"/>
  <c r="K24" s="1"/>
  <c r="C24"/>
  <c r="D24"/>
  <c r="M24"/>
  <c r="N24"/>
  <c r="O24"/>
  <c r="A25"/>
  <c r="B25"/>
  <c r="K25" s="1"/>
  <c r="L25" s="1"/>
  <c r="C25"/>
  <c r="D25"/>
  <c r="M25"/>
  <c r="N25"/>
  <c r="O25"/>
  <c r="A26"/>
  <c r="B26"/>
  <c r="K26" s="1"/>
  <c r="C26"/>
  <c r="D26"/>
  <c r="M26"/>
  <c r="N26"/>
  <c r="O26"/>
  <c r="A27"/>
  <c r="B27"/>
  <c r="K27" s="1"/>
  <c r="C27"/>
  <c r="D27"/>
  <c r="M27"/>
  <c r="N27"/>
  <c r="O27"/>
  <c r="A28"/>
  <c r="B28"/>
  <c r="K28" s="1"/>
  <c r="C28"/>
  <c r="D28"/>
  <c r="M28"/>
  <c r="N28"/>
  <c r="O28"/>
  <c r="A29"/>
  <c r="B29"/>
  <c r="K29" s="1"/>
  <c r="L29" s="1"/>
  <c r="C29"/>
  <c r="D29"/>
  <c r="M29"/>
  <c r="N29"/>
  <c r="O29"/>
  <c r="A30"/>
  <c r="B30"/>
  <c r="K30" s="1"/>
  <c r="C30"/>
  <c r="D30"/>
  <c r="M30"/>
  <c r="N30"/>
  <c r="O30"/>
  <c r="A31"/>
  <c r="B31"/>
  <c r="K31" s="1"/>
  <c r="C31"/>
  <c r="D31"/>
  <c r="M31"/>
  <c r="N31"/>
  <c r="O31"/>
  <c r="A32"/>
  <c r="B32"/>
  <c r="K32" s="1"/>
  <c r="C32"/>
  <c r="D32"/>
  <c r="M32"/>
  <c r="N32"/>
  <c r="O32"/>
  <c r="A33"/>
  <c r="B33"/>
  <c r="K33" s="1"/>
  <c r="C33"/>
  <c r="D33"/>
  <c r="M33"/>
  <c r="N33"/>
  <c r="O33"/>
  <c r="A34"/>
  <c r="B34"/>
  <c r="K34" s="1"/>
  <c r="C34"/>
  <c r="D34"/>
  <c r="M34"/>
  <c r="N34"/>
  <c r="O34"/>
  <c r="A35"/>
  <c r="B35"/>
  <c r="K35" s="1"/>
  <c r="C35"/>
  <c r="D35"/>
  <c r="M35"/>
  <c r="N35"/>
  <c r="O35"/>
  <c r="A36"/>
  <c r="B36"/>
  <c r="K36" s="1"/>
  <c r="C36"/>
  <c r="D36"/>
  <c r="M36"/>
  <c r="N36"/>
  <c r="O36"/>
  <c r="A37"/>
  <c r="B37"/>
  <c r="K37" s="1"/>
  <c r="L37" s="1"/>
  <c r="C37"/>
  <c r="D37"/>
  <c r="M37"/>
  <c r="N37"/>
  <c r="O37"/>
  <c r="A38"/>
  <c r="B38"/>
  <c r="K38" s="1"/>
  <c r="C38"/>
  <c r="D38"/>
  <c r="M38"/>
  <c r="N38"/>
  <c r="O38"/>
  <c r="A39"/>
  <c r="B39"/>
  <c r="K39" s="1"/>
  <c r="L39" s="1"/>
  <c r="C39"/>
  <c r="D39"/>
  <c r="M39"/>
  <c r="N39"/>
  <c r="O39"/>
  <c r="A40"/>
  <c r="B40"/>
  <c r="K40" s="1"/>
  <c r="C40"/>
  <c r="D40"/>
  <c r="M40"/>
  <c r="N40"/>
  <c r="O40"/>
  <c r="A41"/>
  <c r="B41"/>
  <c r="K41" s="1"/>
  <c r="C41"/>
  <c r="D41"/>
  <c r="M41"/>
  <c r="N41"/>
  <c r="O41"/>
  <c r="A42"/>
  <c r="B42"/>
  <c r="K42" s="1"/>
  <c r="C42"/>
  <c r="D42"/>
  <c r="M42"/>
  <c r="N42"/>
  <c r="O42"/>
  <c r="A43"/>
  <c r="B43"/>
  <c r="K43" s="1"/>
  <c r="C43"/>
  <c r="D43"/>
  <c r="M43"/>
  <c r="N43"/>
  <c r="O43"/>
  <c r="A44"/>
  <c r="B44"/>
  <c r="K44" s="1"/>
  <c r="C44"/>
  <c r="D44"/>
  <c r="M44"/>
  <c r="N44"/>
  <c r="O44"/>
  <c r="A45"/>
  <c r="B45"/>
  <c r="K45" s="1"/>
  <c r="C45"/>
  <c r="D45"/>
  <c r="M45"/>
  <c r="N45"/>
  <c r="O45"/>
  <c r="A46"/>
  <c r="B46"/>
  <c r="K46" s="1"/>
  <c r="C46"/>
  <c r="D46"/>
  <c r="M46"/>
  <c r="N46"/>
  <c r="O46"/>
  <c r="A47"/>
  <c r="B47"/>
  <c r="K47" s="1"/>
  <c r="C47"/>
  <c r="D47"/>
  <c r="M47"/>
  <c r="N47"/>
  <c r="O47"/>
  <c r="A48"/>
  <c r="B48"/>
  <c r="K48" s="1"/>
  <c r="C48"/>
  <c r="D48"/>
  <c r="M48"/>
  <c r="N48"/>
  <c r="O48"/>
  <c r="A49"/>
  <c r="B49"/>
  <c r="K49" s="1"/>
  <c r="C49"/>
  <c r="D49"/>
  <c r="M49"/>
  <c r="N49"/>
  <c r="O49"/>
  <c r="A50"/>
  <c r="B50"/>
  <c r="K50" s="1"/>
  <c r="C50"/>
  <c r="D50"/>
  <c r="M50"/>
  <c r="N50"/>
  <c r="O50"/>
  <c r="A51"/>
  <c r="B51"/>
  <c r="K51" s="1"/>
  <c r="C51"/>
  <c r="D51"/>
  <c r="M51"/>
  <c r="N51"/>
  <c r="O51"/>
  <c r="A52"/>
  <c r="B52"/>
  <c r="K52" s="1"/>
  <c r="C52"/>
  <c r="D52"/>
  <c r="M52"/>
  <c r="N52"/>
  <c r="O52"/>
  <c r="A53"/>
  <c r="B53"/>
  <c r="K53" s="1"/>
  <c r="C53"/>
  <c r="D53"/>
  <c r="M53"/>
  <c r="N53"/>
  <c r="O53"/>
  <c r="A54"/>
  <c r="B54"/>
  <c r="K54" s="1"/>
  <c r="C54"/>
  <c r="D54"/>
  <c r="M54"/>
  <c r="N54"/>
  <c r="O54"/>
  <c r="A55"/>
  <c r="B55"/>
  <c r="K55" s="1"/>
  <c r="C55"/>
  <c r="D55"/>
  <c r="M55"/>
  <c r="N55"/>
  <c r="O55"/>
  <c r="A56"/>
  <c r="B56"/>
  <c r="K56" s="1"/>
  <c r="C56"/>
  <c r="D56"/>
  <c r="M56"/>
  <c r="N56"/>
  <c r="O56"/>
  <c r="A57"/>
  <c r="B57"/>
  <c r="K57" s="1"/>
  <c r="C57"/>
  <c r="D57"/>
  <c r="M57"/>
  <c r="N57"/>
  <c r="O57"/>
  <c r="A58"/>
  <c r="B58"/>
  <c r="K58" s="1"/>
  <c r="C58"/>
  <c r="D58"/>
  <c r="M58"/>
  <c r="N58"/>
  <c r="O58"/>
  <c r="A59"/>
  <c r="B59"/>
  <c r="K59" s="1"/>
  <c r="C59"/>
  <c r="D59"/>
  <c r="M59"/>
  <c r="N59"/>
  <c r="O59"/>
  <c r="A60"/>
  <c r="B60"/>
  <c r="K60" s="1"/>
  <c r="C60"/>
  <c r="D60"/>
  <c r="M60"/>
  <c r="N60"/>
  <c r="O60"/>
  <c r="A61"/>
  <c r="B61"/>
  <c r="K61" s="1"/>
  <c r="C61"/>
  <c r="D61"/>
  <c r="M61"/>
  <c r="N61"/>
  <c r="O61"/>
  <c r="A62"/>
  <c r="B62"/>
  <c r="K62" s="1"/>
  <c r="C62"/>
  <c r="D62"/>
  <c r="M62"/>
  <c r="N62"/>
  <c r="O62"/>
  <c r="AB11" i="39"/>
  <c r="AG11"/>
  <c r="AL11"/>
  <c r="AQ11"/>
  <c r="AV11"/>
  <c r="BA11"/>
  <c r="BF11"/>
  <c r="BK11"/>
  <c r="BP11"/>
  <c r="BV11"/>
  <c r="BV12" s="1"/>
  <c r="CA11"/>
  <c r="CB11"/>
  <c r="CG11"/>
  <c r="CL11"/>
  <c r="CQ11"/>
  <c r="CW11"/>
  <c r="CW12" s="1"/>
  <c r="DB11"/>
  <c r="DB12" s="1"/>
  <c r="DG11"/>
  <c r="DG12" s="1"/>
  <c r="AA12"/>
  <c r="AB12"/>
  <c r="AF12"/>
  <c r="AG12"/>
  <c r="AK12"/>
  <c r="AL12"/>
  <c r="AP12"/>
  <c r="AQ12"/>
  <c r="AU12"/>
  <c r="AV12"/>
  <c r="AZ12"/>
  <c r="BA12"/>
  <c r="BE12"/>
  <c r="BF12"/>
  <c r="BJ12"/>
  <c r="BK12"/>
  <c r="BO12"/>
  <c r="BP12"/>
  <c r="BQ12" s="1"/>
  <c r="BU12"/>
  <c r="BZ12"/>
  <c r="CF12"/>
  <c r="CG12"/>
  <c r="CK12"/>
  <c r="CL12"/>
  <c r="CP12"/>
  <c r="CQ12"/>
  <c r="CV12"/>
  <c r="DA12"/>
  <c r="DF12"/>
  <c r="E13"/>
  <c r="E13" i="45" s="1"/>
  <c r="L13" i="39"/>
  <c r="F13" s="1"/>
  <c r="F13" i="45" s="1"/>
  <c r="M13" i="39"/>
  <c r="G13" s="1"/>
  <c r="G13" i="45" s="1"/>
  <c r="AB13" i="39"/>
  <c r="P13" i="45"/>
  <c r="AG13" i="39"/>
  <c r="Q13" i="45" s="1"/>
  <c r="AL13" i="39"/>
  <c r="R13" i="45" s="1"/>
  <c r="AQ13" i="39"/>
  <c r="S13" i="45" s="1"/>
  <c r="AV13" i="39"/>
  <c r="T13" i="45" s="1"/>
  <c r="BA13" i="39"/>
  <c r="U13" i="45" s="1"/>
  <c r="BF13" i="39"/>
  <c r="V13" i="45" s="1"/>
  <c r="BK13" i="39"/>
  <c r="W13" i="45" s="1"/>
  <c r="BP13" i="39"/>
  <c r="X13" i="45" s="1"/>
  <c r="BV13" i="39"/>
  <c r="DT13" s="1"/>
  <c r="CA13"/>
  <c r="Z13" i="45"/>
  <c r="CG13" i="39"/>
  <c r="DV13"/>
  <c r="CL13"/>
  <c r="AB13" i="45"/>
  <c r="CQ13" i="39"/>
  <c r="AC13" i="45"/>
  <c r="CW13" i="39"/>
  <c r="AE13" i="45"/>
  <c r="DB13" i="39"/>
  <c r="AF13" i="45"/>
  <c r="DG13" i="39"/>
  <c r="AG13" i="45"/>
  <c r="E14" i="39"/>
  <c r="E14" i="45" s="1"/>
  <c r="K14" i="39"/>
  <c r="K15" s="1"/>
  <c r="K16" s="1"/>
  <c r="L14"/>
  <c r="U14"/>
  <c r="AB14"/>
  <c r="P14" i="45" s="1"/>
  <c r="AG14" i="39"/>
  <c r="Q14" i="45" s="1"/>
  <c r="AL14" i="39"/>
  <c r="R14" i="45" s="1"/>
  <c r="AQ14" i="39"/>
  <c r="S14" i="45" s="1"/>
  <c r="AV14" i="39"/>
  <c r="T14" i="45" s="1"/>
  <c r="BA14" i="39"/>
  <c r="U14" i="45" s="1"/>
  <c r="BF14" i="39"/>
  <c r="V14" i="45" s="1"/>
  <c r="BK14" i="39"/>
  <c r="W14" i="45" s="1"/>
  <c r="BP14" i="39"/>
  <c r="X14" i="45" s="1"/>
  <c r="BV14" i="39"/>
  <c r="DT14" s="1"/>
  <c r="CA14"/>
  <c r="Z14" i="45" s="1"/>
  <c r="CG14" i="39"/>
  <c r="CL14"/>
  <c r="AB14" i="45"/>
  <c r="CQ14" i="39"/>
  <c r="AC14" i="45"/>
  <c r="CW14" i="39"/>
  <c r="AE14" i="45"/>
  <c r="DB14" i="39"/>
  <c r="AF14" i="45"/>
  <c r="DG14" i="39"/>
  <c r="AG14" i="45"/>
  <c r="DM14" i="39"/>
  <c r="DO14"/>
  <c r="DW14"/>
  <c r="E15"/>
  <c r="E15" i="45" s="1"/>
  <c r="L15" i="39"/>
  <c r="F15" s="1"/>
  <c r="F15" i="45" s="1"/>
  <c r="U15" i="39"/>
  <c r="U16" s="1"/>
  <c r="U17" s="1"/>
  <c r="U18" s="1"/>
  <c r="U19" s="1"/>
  <c r="U20" s="1"/>
  <c r="U21" s="1"/>
  <c r="U22" s="1"/>
  <c r="U23" s="1"/>
  <c r="U24" s="1"/>
  <c r="U25" s="1"/>
  <c r="U26" s="1"/>
  <c r="U27" s="1"/>
  <c r="U28" s="1"/>
  <c r="U29" s="1"/>
  <c r="U30" s="1"/>
  <c r="U31" s="1"/>
  <c r="U32" s="1"/>
  <c r="U33" s="1"/>
  <c r="U34" s="1"/>
  <c r="U35" s="1"/>
  <c r="U36" s="1"/>
  <c r="U37" s="1"/>
  <c r="U38" s="1"/>
  <c r="U39" s="1"/>
  <c r="U40" s="1"/>
  <c r="U41" s="1"/>
  <c r="U42" s="1"/>
  <c r="U43" s="1"/>
  <c r="U44" s="1"/>
  <c r="U45" s="1"/>
  <c r="U46" s="1"/>
  <c r="U47" s="1"/>
  <c r="U48" s="1"/>
  <c r="U49" s="1"/>
  <c r="U50" s="1"/>
  <c r="U51" s="1"/>
  <c r="U52" s="1"/>
  <c r="U53" s="1"/>
  <c r="U54" s="1"/>
  <c r="U55" s="1"/>
  <c r="U56" s="1"/>
  <c r="U57" s="1"/>
  <c r="U58" s="1"/>
  <c r="U59" s="1"/>
  <c r="U60" s="1"/>
  <c r="U61" s="1"/>
  <c r="U62" s="1"/>
  <c r="AB15"/>
  <c r="P15" i="45" s="1"/>
  <c r="AG15" i="39"/>
  <c r="Q15" i="45" s="1"/>
  <c r="AL15" i="39"/>
  <c r="R15" i="45" s="1"/>
  <c r="AQ15" i="39"/>
  <c r="AV15"/>
  <c r="T15" i="45" s="1"/>
  <c r="BA15" i="39"/>
  <c r="U15" i="45" s="1"/>
  <c r="BF15" i="39"/>
  <c r="V15" i="45" s="1"/>
  <c r="BK15" i="39"/>
  <c r="W15" i="45" s="1"/>
  <c r="BP15" i="39"/>
  <c r="X15" i="45" s="1"/>
  <c r="BV15" i="39"/>
  <c r="DT15" s="1"/>
  <c r="CA15"/>
  <c r="Z15" i="45"/>
  <c r="CG15" i="39"/>
  <c r="DV15"/>
  <c r="CL15"/>
  <c r="AB15" i="45"/>
  <c r="CQ15" i="39"/>
  <c r="AC15" i="45"/>
  <c r="CW15" i="39"/>
  <c r="AE15" i="45"/>
  <c r="DB15" i="39"/>
  <c r="AF15" i="45"/>
  <c r="DG15" i="39"/>
  <c r="AG15" i="45"/>
  <c r="E16" i="39"/>
  <c r="E16" i="45" s="1"/>
  <c r="L16" i="39"/>
  <c r="F16" s="1"/>
  <c r="F16" i="45" s="1"/>
  <c r="AB16" i="39"/>
  <c r="P16" i="45"/>
  <c r="AG16" i="39"/>
  <c r="Q16" i="45"/>
  <c r="AL16" i="39"/>
  <c r="R16" i="45"/>
  <c r="AQ16" i="39"/>
  <c r="S16" i="45"/>
  <c r="AV16" i="39"/>
  <c r="T16" i="45"/>
  <c r="BA16" i="39"/>
  <c r="U16" i="45"/>
  <c r="BF16" i="39"/>
  <c r="V16" i="45"/>
  <c r="BK16" i="39"/>
  <c r="W16" i="45"/>
  <c r="BP16" i="39"/>
  <c r="X16" i="45"/>
  <c r="BV16" i="39"/>
  <c r="DT16"/>
  <c r="CA16"/>
  <c r="Z16" i="45"/>
  <c r="CG16" i="39"/>
  <c r="CL16"/>
  <c r="CQ16"/>
  <c r="AC16" i="45" s="1"/>
  <c r="CW16" i="39"/>
  <c r="AE16" i="45" s="1"/>
  <c r="DB16" i="39"/>
  <c r="AF16" i="45" s="1"/>
  <c r="DG16" i="39"/>
  <c r="AG16" i="45" s="1"/>
  <c r="DK16" i="39"/>
  <c r="DM16"/>
  <c r="DO16"/>
  <c r="E17"/>
  <c r="E17" i="45" s="1"/>
  <c r="L17" i="39"/>
  <c r="F17" s="1"/>
  <c r="F17" i="45" s="1"/>
  <c r="AB17" i="39"/>
  <c r="P17" i="45" s="1"/>
  <c r="AG17" i="39"/>
  <c r="Q17" i="45" s="1"/>
  <c r="AL17" i="39"/>
  <c r="R17" i="45" s="1"/>
  <c r="AQ17" i="39"/>
  <c r="S17" i="45" s="1"/>
  <c r="AV17" i="39"/>
  <c r="T17" i="45" s="1"/>
  <c r="BA17" i="39"/>
  <c r="U17" i="45" s="1"/>
  <c r="BF17" i="39"/>
  <c r="V17" i="45" s="1"/>
  <c r="BK17" i="39"/>
  <c r="W17" i="45" s="1"/>
  <c r="BP17" i="39"/>
  <c r="X17" i="45" s="1"/>
  <c r="BV17" i="39"/>
  <c r="DT17" s="1"/>
  <c r="CA17"/>
  <c r="Z17" i="45" s="1"/>
  <c r="CG17" i="39"/>
  <c r="DV17" s="1"/>
  <c r="CL17"/>
  <c r="AB17" i="45" s="1"/>
  <c r="CQ17" i="39"/>
  <c r="AC17" i="45" s="1"/>
  <c r="CW17" i="39"/>
  <c r="AE17" i="45" s="1"/>
  <c r="DB17" i="39"/>
  <c r="AF17" i="45" s="1"/>
  <c r="DG17" i="39"/>
  <c r="AG17" i="45" s="1"/>
  <c r="DN17" i="39"/>
  <c r="DX17"/>
  <c r="E18"/>
  <c r="E18" i="45"/>
  <c r="L18" i="39"/>
  <c r="F18" s="1"/>
  <c r="F18" i="45" s="1"/>
  <c r="AB18" i="39"/>
  <c r="AG18"/>
  <c r="Q18" i="45" s="1"/>
  <c r="AL18" i="39"/>
  <c r="R18" i="45" s="1"/>
  <c r="AQ18" i="39"/>
  <c r="AV18"/>
  <c r="T18" i="45" s="1"/>
  <c r="BA18" i="39"/>
  <c r="BF18"/>
  <c r="V18" i="45" s="1"/>
  <c r="BK18" i="39"/>
  <c r="BP18"/>
  <c r="X18" i="45" s="1"/>
  <c r="BV18" i="39"/>
  <c r="DT18" s="1"/>
  <c r="CA18"/>
  <c r="Z18" i="45" s="1"/>
  <c r="CG18" i="39"/>
  <c r="DV18" s="1"/>
  <c r="CL18"/>
  <c r="AB18" i="45" s="1"/>
  <c r="CQ18" i="39"/>
  <c r="AC18" i="45" s="1"/>
  <c r="CW18" i="39"/>
  <c r="AE18" i="45" s="1"/>
  <c r="DB18" i="39"/>
  <c r="AF18" i="45" s="1"/>
  <c r="DG18" i="39"/>
  <c r="AG18" i="45" s="1"/>
  <c r="E19" i="39"/>
  <c r="E19" i="45" s="1"/>
  <c r="L19" i="39"/>
  <c r="F19" s="1"/>
  <c r="F19" i="45" s="1"/>
  <c r="AB19" i="39"/>
  <c r="P19" i="45" s="1"/>
  <c r="AG19" i="39"/>
  <c r="Q19" i="45" s="1"/>
  <c r="AL19" i="39"/>
  <c r="R19" i="45" s="1"/>
  <c r="AQ19" i="39"/>
  <c r="S19" i="45" s="1"/>
  <c r="AV19" i="39"/>
  <c r="T19" i="45" s="1"/>
  <c r="BA19" i="39"/>
  <c r="U19" i="45" s="1"/>
  <c r="BF19" i="39"/>
  <c r="V19" i="45" s="1"/>
  <c r="BK19" i="39"/>
  <c r="W19" i="45" s="1"/>
  <c r="BP19" i="39"/>
  <c r="X19" i="45" s="1"/>
  <c r="BV19" i="39"/>
  <c r="DT19" s="1"/>
  <c r="CA19"/>
  <c r="Z19" i="45" s="1"/>
  <c r="CG19" i="39"/>
  <c r="DV19" s="1"/>
  <c r="CL19"/>
  <c r="CQ19"/>
  <c r="AC19" i="45" s="1"/>
  <c r="CW19" i="39"/>
  <c r="AE19" i="45" s="1"/>
  <c r="DB19" i="39"/>
  <c r="AF19" i="45" s="1"/>
  <c r="DG19" i="39"/>
  <c r="AG19" i="45" s="1"/>
  <c r="DO19" i="39"/>
  <c r="E20"/>
  <c r="E20" i="45" s="1"/>
  <c r="L20" i="39"/>
  <c r="F20" s="1"/>
  <c r="F20" i="45" s="1"/>
  <c r="AB20" i="39"/>
  <c r="P20" i="45" s="1"/>
  <c r="AG20" i="39"/>
  <c r="Q20" i="45" s="1"/>
  <c r="AL20" i="39"/>
  <c r="AQ20"/>
  <c r="S20" i="45" s="1"/>
  <c r="AV20" i="39"/>
  <c r="T20" i="45" s="1"/>
  <c r="BA20" i="39"/>
  <c r="BF20"/>
  <c r="V20" i="45" s="1"/>
  <c r="BK20" i="39"/>
  <c r="BP20"/>
  <c r="X20" i="45" s="1"/>
  <c r="BV20" i="39"/>
  <c r="DT20" s="1"/>
  <c r="CA20"/>
  <c r="Z20" i="45" s="1"/>
  <c r="CG20" i="39"/>
  <c r="DV20" s="1"/>
  <c r="CL20"/>
  <c r="CQ20"/>
  <c r="AC20" i="45" s="1"/>
  <c r="CW20" i="39"/>
  <c r="AE20" i="45" s="1"/>
  <c r="DB20" i="39"/>
  <c r="AF20" i="45" s="1"/>
  <c r="DG20" i="39"/>
  <c r="AG20" i="45" s="1"/>
  <c r="DL20" i="39"/>
  <c r="DO20"/>
  <c r="E21"/>
  <c r="E21" i="45" s="1"/>
  <c r="L21" i="39"/>
  <c r="F21" s="1"/>
  <c r="F21" i="45" s="1"/>
  <c r="AB21" i="39"/>
  <c r="AG21"/>
  <c r="Q21" i="45" s="1"/>
  <c r="AL21" i="39"/>
  <c r="AQ21"/>
  <c r="AV21"/>
  <c r="BA21"/>
  <c r="U21" i="45" s="1"/>
  <c r="BF21" i="39"/>
  <c r="BK21"/>
  <c r="BP21"/>
  <c r="BQ21" s="1"/>
  <c r="BV21"/>
  <c r="CA21"/>
  <c r="Z21" i="45" s="1"/>
  <c r="CG21" i="39"/>
  <c r="DV21" s="1"/>
  <c r="CL21"/>
  <c r="AB21" i="45" s="1"/>
  <c r="CQ21" i="39"/>
  <c r="AC21" i="45" s="1"/>
  <c r="CW21" i="39"/>
  <c r="AE21" i="45" s="1"/>
  <c r="DB21" i="39"/>
  <c r="AF21" i="45" s="1"/>
  <c r="DG21" i="39"/>
  <c r="AG21" i="45" s="1"/>
  <c r="DL21" i="39"/>
  <c r="DT21"/>
  <c r="E22"/>
  <c r="E22" i="45" s="1"/>
  <c r="L22" i="39"/>
  <c r="F22" s="1"/>
  <c r="F22" i="45" s="1"/>
  <c r="AB22" i="39"/>
  <c r="P22" i="45" s="1"/>
  <c r="AG22" i="39"/>
  <c r="Q22" i="45" s="1"/>
  <c r="AL22" i="39"/>
  <c r="R22" i="45" s="1"/>
  <c r="AQ22" i="39"/>
  <c r="S22" i="45" s="1"/>
  <c r="AV22" i="39"/>
  <c r="T22" i="45" s="1"/>
  <c r="BA22" i="39"/>
  <c r="U22" i="45" s="1"/>
  <c r="BF22" i="39"/>
  <c r="V22" i="45" s="1"/>
  <c r="BK22" i="39"/>
  <c r="W22" i="45" s="1"/>
  <c r="BP22" i="39"/>
  <c r="X22" i="45" s="1"/>
  <c r="BV22" i="39"/>
  <c r="DT22" s="1"/>
  <c r="CA22"/>
  <c r="Z22" i="45" s="1"/>
  <c r="CG22" i="39"/>
  <c r="DV22" s="1"/>
  <c r="CL22"/>
  <c r="AB22" i="45" s="1"/>
  <c r="CQ22" i="39"/>
  <c r="CW22"/>
  <c r="AE22" i="45" s="1"/>
  <c r="DB22" i="39"/>
  <c r="AF22" i="45" s="1"/>
  <c r="DG22" i="39"/>
  <c r="AG22" i="45" s="1"/>
  <c r="DQ22" i="39"/>
  <c r="DW22"/>
  <c r="E23"/>
  <c r="E23" i="45" s="1"/>
  <c r="L23" i="39"/>
  <c r="F23" s="1"/>
  <c r="F23" i="45" s="1"/>
  <c r="AB23" i="39"/>
  <c r="P23" i="45"/>
  <c r="AG23" i="39"/>
  <c r="Q23" i="45"/>
  <c r="AL23" i="39"/>
  <c r="R23" i="45"/>
  <c r="AQ23" i="39"/>
  <c r="S23" i="45"/>
  <c r="AV23" i="39"/>
  <c r="T23" i="45"/>
  <c r="BA23" i="39"/>
  <c r="U23" i="45"/>
  <c r="BF23" i="39"/>
  <c r="V23" i="45"/>
  <c r="BK23" i="39"/>
  <c r="W23" i="45"/>
  <c r="BP23" i="39"/>
  <c r="X23" i="45"/>
  <c r="BQ23" i="39"/>
  <c r="BV23"/>
  <c r="DT23" s="1"/>
  <c r="CA23"/>
  <c r="Z23" i="45"/>
  <c r="CG23" i="39"/>
  <c r="CL23"/>
  <c r="CQ23"/>
  <c r="AC23" i="45" s="1"/>
  <c r="CW23" i="39"/>
  <c r="AE23" i="45" s="1"/>
  <c r="DB23" i="39"/>
  <c r="AF23" i="45" s="1"/>
  <c r="DG23" i="39"/>
  <c r="AG23" i="45" s="1"/>
  <c r="DK23" i="39"/>
  <c r="DL23"/>
  <c r="DM23"/>
  <c r="DN23"/>
  <c r="DO23"/>
  <c r="DP23"/>
  <c r="DQ23"/>
  <c r="DR23"/>
  <c r="DS23"/>
  <c r="DV23"/>
  <c r="DX23"/>
  <c r="E24"/>
  <c r="E24" i="45" s="1"/>
  <c r="L24" i="39"/>
  <c r="F24" s="1"/>
  <c r="F24" i="45" s="1"/>
  <c r="AB24" i="39"/>
  <c r="P24" i="45" s="1"/>
  <c r="AG24" i="39"/>
  <c r="Q24" i="45" s="1"/>
  <c r="AL24" i="39"/>
  <c r="R24" i="45" s="1"/>
  <c r="AQ24" i="39"/>
  <c r="AV24"/>
  <c r="T24" i="45" s="1"/>
  <c r="BA24" i="39"/>
  <c r="BF24"/>
  <c r="V24" i="45" s="1"/>
  <c r="BK24" i="39"/>
  <c r="BP24"/>
  <c r="X24" i="45" s="1"/>
  <c r="BV24" i="39"/>
  <c r="DT24" s="1"/>
  <c r="CA24"/>
  <c r="Z24" i="45" s="1"/>
  <c r="CG24" i="39"/>
  <c r="DV24" s="1"/>
  <c r="CL24"/>
  <c r="CQ24"/>
  <c r="AC24" i="45" s="1"/>
  <c r="CW24" i="39"/>
  <c r="AE24" i="45" s="1"/>
  <c r="DB24" i="39"/>
  <c r="AF24" i="45" s="1"/>
  <c r="DG24" i="39"/>
  <c r="AG24" i="45" s="1"/>
  <c r="DL24" i="39"/>
  <c r="DO24"/>
  <c r="DX24"/>
  <c r="E25"/>
  <c r="E25" i="45" s="1"/>
  <c r="L25" i="39"/>
  <c r="F25" s="1"/>
  <c r="F25" i="45" s="1"/>
  <c r="AB25" i="39"/>
  <c r="AG25"/>
  <c r="Q25" i="45" s="1"/>
  <c r="AL25" i="39"/>
  <c r="AQ25"/>
  <c r="AV25"/>
  <c r="BA25"/>
  <c r="U25" i="45" s="1"/>
  <c r="BF25" i="39"/>
  <c r="BK25"/>
  <c r="BP25"/>
  <c r="BV25"/>
  <c r="DT25" s="1"/>
  <c r="CA25"/>
  <c r="Z25" i="45" s="1"/>
  <c r="CG25" i="39"/>
  <c r="DV25" s="1"/>
  <c r="CL25"/>
  <c r="AB25" i="45" s="1"/>
  <c r="CQ25" i="39"/>
  <c r="AC25" i="45" s="1"/>
  <c r="CW25" i="39"/>
  <c r="AE25" i="45" s="1"/>
  <c r="DB25" i="39"/>
  <c r="AF25" i="45" s="1"/>
  <c r="DG25" i="39"/>
  <c r="AG25" i="45" s="1"/>
  <c r="DL25" i="39"/>
  <c r="DW25"/>
  <c r="E26"/>
  <c r="E26" i="45" s="1"/>
  <c r="L26" i="39"/>
  <c r="F26" s="1"/>
  <c r="F26" i="45" s="1"/>
  <c r="AB26" i="39"/>
  <c r="P26" i="45" s="1"/>
  <c r="AG26" i="39"/>
  <c r="Q26" i="45" s="1"/>
  <c r="AL26" i="39"/>
  <c r="R26" i="45" s="1"/>
  <c r="AQ26" i="39"/>
  <c r="S26" i="45" s="1"/>
  <c r="AV26" i="39"/>
  <c r="T26" i="45" s="1"/>
  <c r="BA26" i="39"/>
  <c r="U26" i="45" s="1"/>
  <c r="BF26" i="39"/>
  <c r="V26" i="45" s="1"/>
  <c r="BK26" i="39"/>
  <c r="W26" i="45" s="1"/>
  <c r="BP26" i="39"/>
  <c r="X26" i="45" s="1"/>
  <c r="BV26" i="39"/>
  <c r="DT26" s="1"/>
  <c r="CA26"/>
  <c r="Z26" i="45" s="1"/>
  <c r="CG26" i="39"/>
  <c r="DV26" s="1"/>
  <c r="CL26"/>
  <c r="AB26" i="45" s="1"/>
  <c r="CQ26" i="39"/>
  <c r="AC26" i="45" s="1"/>
  <c r="CW26" i="39"/>
  <c r="AE26" i="45" s="1"/>
  <c r="DB26" i="39"/>
  <c r="AF26" i="45" s="1"/>
  <c r="DG26" i="39"/>
  <c r="AG26" i="45" s="1"/>
  <c r="DK26" i="39"/>
  <c r="DN26"/>
  <c r="DP26"/>
  <c r="DS26"/>
  <c r="DX26"/>
  <c r="E27"/>
  <c r="E27" i="45" s="1"/>
  <c r="L27" i="39"/>
  <c r="F27" s="1"/>
  <c r="F27" i="45" s="1"/>
  <c r="AB27" i="39"/>
  <c r="AG27"/>
  <c r="Q27" i="45" s="1"/>
  <c r="AL27" i="39"/>
  <c r="AQ27"/>
  <c r="S27" i="45" s="1"/>
  <c r="AV27" i="39"/>
  <c r="BA27"/>
  <c r="U27" i="45" s="1"/>
  <c r="BF27" i="39"/>
  <c r="BK27"/>
  <c r="W27" i="45" s="1"/>
  <c r="BP27" i="39"/>
  <c r="BV27"/>
  <c r="DT27" s="1"/>
  <c r="CA27"/>
  <c r="Z27" i="45" s="1"/>
  <c r="CG27" i="39"/>
  <c r="DV27" s="1"/>
  <c r="CL27"/>
  <c r="AB27" i="45"/>
  <c r="CQ27" i="39"/>
  <c r="AC27" i="45"/>
  <c r="CW27" i="39"/>
  <c r="AE27" i="45"/>
  <c r="DB27" i="39"/>
  <c r="AF27" i="45"/>
  <c r="DG27" i="39"/>
  <c r="AG27" i="45"/>
  <c r="DW27" i="39"/>
  <c r="DX27"/>
  <c r="E28"/>
  <c r="E28" i="45" s="1"/>
  <c r="L28" i="39"/>
  <c r="F28" s="1"/>
  <c r="F28" i="45" s="1"/>
  <c r="AB28" i="39"/>
  <c r="P28" i="45" s="1"/>
  <c r="AG28" i="39"/>
  <c r="Q28" i="45" s="1"/>
  <c r="AL28" i="39"/>
  <c r="R28" i="45" s="1"/>
  <c r="AQ28" i="39"/>
  <c r="S28" i="45" s="1"/>
  <c r="AV28" i="39"/>
  <c r="T28" i="45" s="1"/>
  <c r="BA28" i="39"/>
  <c r="U28" i="45" s="1"/>
  <c r="BF28" i="39"/>
  <c r="V28" i="45" s="1"/>
  <c r="BK28" i="39"/>
  <c r="W28" i="45" s="1"/>
  <c r="BP28" i="39"/>
  <c r="X28" i="45" s="1"/>
  <c r="BV28" i="39"/>
  <c r="DT28" s="1"/>
  <c r="CA28"/>
  <c r="Z28" i="45" s="1"/>
  <c r="CG28" i="39"/>
  <c r="DV28" s="1"/>
  <c r="CL28"/>
  <c r="AB28" i="45" s="1"/>
  <c r="CQ28" i="39"/>
  <c r="AC28" i="45" s="1"/>
  <c r="CW28" i="39"/>
  <c r="AE28" i="45" s="1"/>
  <c r="DB28" i="39"/>
  <c r="AF28" i="45" s="1"/>
  <c r="DG28" i="39"/>
  <c r="AG28" i="45" s="1"/>
  <c r="DL28" i="39"/>
  <c r="DO28"/>
  <c r="DQ28"/>
  <c r="DS28"/>
  <c r="DX28"/>
  <c r="E29"/>
  <c r="E29" i="45" s="1"/>
  <c r="L29" i="39"/>
  <c r="F29" s="1"/>
  <c r="F29" i="45" s="1"/>
  <c r="AB29" i="39"/>
  <c r="P29" i="45" s="1"/>
  <c r="AG29" i="39"/>
  <c r="Q29" i="45" s="1"/>
  <c r="AL29" i="39"/>
  <c r="R29" i="45" s="1"/>
  <c r="AQ29" i="39"/>
  <c r="S29" i="45" s="1"/>
  <c r="AV29" i="39"/>
  <c r="T29" i="45" s="1"/>
  <c r="BA29" i="39"/>
  <c r="U29" i="45" s="1"/>
  <c r="BF29" i="39"/>
  <c r="V29" i="45" s="1"/>
  <c r="BK29" i="39"/>
  <c r="W29" i="45" s="1"/>
  <c r="BP29" i="39"/>
  <c r="X29" i="45" s="1"/>
  <c r="BV29" i="39"/>
  <c r="DT29" s="1"/>
  <c r="CA29"/>
  <c r="Z29" i="45" s="1"/>
  <c r="CG29" i="39"/>
  <c r="DV29" s="1"/>
  <c r="CL29"/>
  <c r="CQ29"/>
  <c r="AC29" i="45" s="1"/>
  <c r="CW29" i="39"/>
  <c r="AE29" i="45" s="1"/>
  <c r="DB29" i="39"/>
  <c r="AF29" i="45" s="1"/>
  <c r="DG29" i="39"/>
  <c r="AG29" i="45" s="1"/>
  <c r="DK29" i="39"/>
  <c r="DO29"/>
  <c r="DS29"/>
  <c r="E30"/>
  <c r="E30" i="45" s="1"/>
  <c r="L30" i="39"/>
  <c r="F30" s="1"/>
  <c r="F30" i="45" s="1"/>
  <c r="AB30" i="39"/>
  <c r="AG30"/>
  <c r="Q30" i="45" s="1"/>
  <c r="AL30" i="39"/>
  <c r="R30" i="45" s="1"/>
  <c r="AQ30" i="39"/>
  <c r="AV30"/>
  <c r="T30" i="45" s="1"/>
  <c r="BA30" i="39"/>
  <c r="U30" i="45" s="1"/>
  <c r="BF30" i="39"/>
  <c r="BK30"/>
  <c r="W30" i="45" s="1"/>
  <c r="BP30" i="39"/>
  <c r="BV30"/>
  <c r="DT30" s="1"/>
  <c r="CA30"/>
  <c r="Z30" i="45" s="1"/>
  <c r="CG30" i="39"/>
  <c r="DV30" s="1"/>
  <c r="CL30"/>
  <c r="AB30" i="45" s="1"/>
  <c r="CQ30" i="39"/>
  <c r="AC30" i="45" s="1"/>
  <c r="CW30" i="39"/>
  <c r="AE30" i="45" s="1"/>
  <c r="DB30" i="39"/>
  <c r="AF30" i="45" s="1"/>
  <c r="DG30" i="39"/>
  <c r="AG30" i="45" s="1"/>
  <c r="DM30" i="39"/>
  <c r="DW30"/>
  <c r="E31"/>
  <c r="E31" i="45" s="1"/>
  <c r="L31" i="39"/>
  <c r="F31" s="1"/>
  <c r="F31" i="45" s="1"/>
  <c r="AB31" i="39"/>
  <c r="P31" i="45" s="1"/>
  <c r="AG31" i="39"/>
  <c r="Q31" i="45" s="1"/>
  <c r="AL31" i="39"/>
  <c r="R31" i="45" s="1"/>
  <c r="AQ31" i="39"/>
  <c r="S31" i="45" s="1"/>
  <c r="AV31" i="39"/>
  <c r="T31" i="45" s="1"/>
  <c r="BA31" i="39"/>
  <c r="U31" i="45" s="1"/>
  <c r="BF31" i="39"/>
  <c r="V31" i="45" s="1"/>
  <c r="BK31" i="39"/>
  <c r="W31" i="45" s="1"/>
  <c r="BP31" i="39"/>
  <c r="X31" i="45" s="1"/>
  <c r="BV31" i="39"/>
  <c r="DT31" s="1"/>
  <c r="CA31"/>
  <c r="Z31" i="45" s="1"/>
  <c r="CG31" i="39"/>
  <c r="DV31" s="1"/>
  <c r="CL31"/>
  <c r="CQ31"/>
  <c r="AC31" i="45" s="1"/>
  <c r="CW31" i="39"/>
  <c r="AE31" i="45" s="1"/>
  <c r="DB31" i="39"/>
  <c r="AF31" i="45" s="1"/>
  <c r="DG31" i="39"/>
  <c r="AG31" i="45" s="1"/>
  <c r="DK31" i="39"/>
  <c r="DO31"/>
  <c r="DS31"/>
  <c r="E32"/>
  <c r="E32" i="45" s="1"/>
  <c r="L32" i="39"/>
  <c r="F32" s="1"/>
  <c r="F32" i="45" s="1"/>
  <c r="AB32" i="39"/>
  <c r="P32" i="45" s="1"/>
  <c r="AG32" i="39"/>
  <c r="AL32"/>
  <c r="R32" i="45" s="1"/>
  <c r="AQ32" i="39"/>
  <c r="S32" i="45" s="1"/>
  <c r="AV32" i="39"/>
  <c r="BA32"/>
  <c r="U32" i="45" s="1"/>
  <c r="BF32" i="39"/>
  <c r="BK32"/>
  <c r="W32" i="45" s="1"/>
  <c r="BP32" i="39"/>
  <c r="BV32"/>
  <c r="DT32" s="1"/>
  <c r="CA32"/>
  <c r="Z32" i="45" s="1"/>
  <c r="CG32" i="39"/>
  <c r="DV32" s="1"/>
  <c r="CL32"/>
  <c r="AB32" i="45" s="1"/>
  <c r="CQ32" i="39"/>
  <c r="AC32" i="45" s="1"/>
  <c r="CW32" i="39"/>
  <c r="AE32" i="45" s="1"/>
  <c r="DB32" i="39"/>
  <c r="AF32" i="45" s="1"/>
  <c r="DG32" i="39"/>
  <c r="AG32" i="45" s="1"/>
  <c r="DN32" i="39"/>
  <c r="DR32"/>
  <c r="DX32"/>
  <c r="E33"/>
  <c r="E33" i="45" s="1"/>
  <c r="L33" i="39"/>
  <c r="F33" s="1"/>
  <c r="F33" i="45" s="1"/>
  <c r="AB33" i="39"/>
  <c r="P33" i="45" s="1"/>
  <c r="AG33" i="39"/>
  <c r="Q33" i="45" s="1"/>
  <c r="AL33" i="39"/>
  <c r="R33" i="45" s="1"/>
  <c r="AQ33" i="39"/>
  <c r="S33" i="45" s="1"/>
  <c r="AV33" i="39"/>
  <c r="T33" i="45" s="1"/>
  <c r="BA33" i="39"/>
  <c r="U33" i="45" s="1"/>
  <c r="BF33" i="39"/>
  <c r="V33" i="45" s="1"/>
  <c r="BK33" i="39"/>
  <c r="W33" i="45" s="1"/>
  <c r="BP33" i="39"/>
  <c r="X33" i="45" s="1"/>
  <c r="BV33" i="39"/>
  <c r="DT33" s="1"/>
  <c r="CA33"/>
  <c r="Z33" i="45" s="1"/>
  <c r="CG33" i="39"/>
  <c r="DV33" s="1"/>
  <c r="CL33"/>
  <c r="CQ33"/>
  <c r="AC33" i="45" s="1"/>
  <c r="CW33" i="39"/>
  <c r="AE33" i="45" s="1"/>
  <c r="DB33" i="39"/>
  <c r="AF33" i="45" s="1"/>
  <c r="DG33" i="39"/>
  <c r="AG33" i="45" s="1"/>
  <c r="DK33" i="39"/>
  <c r="DO33"/>
  <c r="DS33"/>
  <c r="E34"/>
  <c r="E34" i="45" s="1"/>
  <c r="L34" i="39"/>
  <c r="F34" s="1"/>
  <c r="F34" i="45" s="1"/>
  <c r="AB34" i="39"/>
  <c r="AG34"/>
  <c r="Q34" i="45" s="1"/>
  <c r="AL34" i="39"/>
  <c r="R34" i="45" s="1"/>
  <c r="AQ34" i="39"/>
  <c r="AV34"/>
  <c r="T34" i="45" s="1"/>
  <c r="BA34" i="39"/>
  <c r="BF34"/>
  <c r="V34" i="45" s="1"/>
  <c r="BK34" i="39"/>
  <c r="W34" i="45" s="1"/>
  <c r="BP34" i="39"/>
  <c r="BV34"/>
  <c r="DT34" s="1"/>
  <c r="CA34"/>
  <c r="Z34" i="45" s="1"/>
  <c r="CG34" i="39"/>
  <c r="DV34" s="1"/>
  <c r="CL34"/>
  <c r="AB34" i="45" s="1"/>
  <c r="CQ34" i="39"/>
  <c r="AC34" i="45" s="1"/>
  <c r="CW34" i="39"/>
  <c r="AE34" i="45" s="1"/>
  <c r="DB34" i="39"/>
  <c r="AF34" i="45" s="1"/>
  <c r="DG34" i="39"/>
  <c r="AG34" i="45" s="1"/>
  <c r="DM34" i="39"/>
  <c r="DQ34"/>
  <c r="DX34"/>
  <c r="E35"/>
  <c r="E35" i="45" s="1"/>
  <c r="L35" i="39"/>
  <c r="F35" s="1"/>
  <c r="F35" i="45" s="1"/>
  <c r="AB35" i="39"/>
  <c r="P35" i="45" s="1"/>
  <c r="AG35" i="39"/>
  <c r="Q35" i="45" s="1"/>
  <c r="AL35" i="39"/>
  <c r="R35" i="45" s="1"/>
  <c r="AQ35" i="39"/>
  <c r="S35" i="45" s="1"/>
  <c r="AV35" i="39"/>
  <c r="T35" i="45" s="1"/>
  <c r="BA35" i="39"/>
  <c r="U35" i="45" s="1"/>
  <c r="BF35" i="39"/>
  <c r="V35" i="45" s="1"/>
  <c r="BK35" i="39"/>
  <c r="W35" i="45" s="1"/>
  <c r="BP35" i="39"/>
  <c r="X35" i="45" s="1"/>
  <c r="BQ35" i="39"/>
  <c r="BV35"/>
  <c r="DT35" s="1"/>
  <c r="CA35"/>
  <c r="Z35" i="45" s="1"/>
  <c r="CG35" i="39"/>
  <c r="DV35" s="1"/>
  <c r="CL35"/>
  <c r="CQ35"/>
  <c r="AC35" i="45" s="1"/>
  <c r="CW35" i="39"/>
  <c r="AE35" i="45" s="1"/>
  <c r="DB35" i="39"/>
  <c r="AF35" i="45" s="1"/>
  <c r="DG35" i="39"/>
  <c r="AG35" i="45" s="1"/>
  <c r="DK35" i="39"/>
  <c r="DM35"/>
  <c r="DO35"/>
  <c r="DQ35"/>
  <c r="DS35"/>
  <c r="DX35"/>
  <c r="E36"/>
  <c r="E36" i="45"/>
  <c r="L36" i="39"/>
  <c r="F36" s="1"/>
  <c r="F36" i="45" s="1"/>
  <c r="AB36" i="39"/>
  <c r="P36" i="45" s="1"/>
  <c r="AG36" i="39"/>
  <c r="AL36"/>
  <c r="R36" i="45" s="1"/>
  <c r="AQ36" i="39"/>
  <c r="S36" i="45" s="1"/>
  <c r="AV36" i="39"/>
  <c r="BA36"/>
  <c r="U36" i="45" s="1"/>
  <c r="BF36" i="39"/>
  <c r="BK36"/>
  <c r="W36" i="45" s="1"/>
  <c r="BP36" i="39"/>
  <c r="BV36"/>
  <c r="DT36" s="1"/>
  <c r="CA36"/>
  <c r="Z36" i="45" s="1"/>
  <c r="CG36" i="39"/>
  <c r="DV36" s="1"/>
  <c r="CL36"/>
  <c r="AB36" i="45" s="1"/>
  <c r="CQ36" i="39"/>
  <c r="AC36" i="45" s="1"/>
  <c r="CW36" i="39"/>
  <c r="AE36" i="45" s="1"/>
  <c r="DB36" i="39"/>
  <c r="AF36" i="45" s="1"/>
  <c r="DG36" i="39"/>
  <c r="AG36" i="45" s="1"/>
  <c r="DR36" i="39"/>
  <c r="DX36"/>
  <c r="E37"/>
  <c r="E37" i="45" s="1"/>
  <c r="L37" i="39"/>
  <c r="F37" s="1"/>
  <c r="F37" i="45" s="1"/>
  <c r="AB37" i="39"/>
  <c r="P37" i="45" s="1"/>
  <c r="AG37" i="39"/>
  <c r="Q37" i="45" s="1"/>
  <c r="AL37" i="39"/>
  <c r="R37" i="45" s="1"/>
  <c r="AQ37" i="39"/>
  <c r="S37" i="45" s="1"/>
  <c r="AV37" i="39"/>
  <c r="T37" i="45" s="1"/>
  <c r="BA37" i="39"/>
  <c r="U37" i="45" s="1"/>
  <c r="BF37" i="39"/>
  <c r="V37" i="45" s="1"/>
  <c r="BK37" i="39"/>
  <c r="W37" i="45" s="1"/>
  <c r="BP37" i="39"/>
  <c r="X37" i="45" s="1"/>
  <c r="BQ37" i="39"/>
  <c r="BV37"/>
  <c r="DT37" s="1"/>
  <c r="CA37"/>
  <c r="Z37" i="45" s="1"/>
  <c r="CG37" i="39"/>
  <c r="DV37" s="1"/>
  <c r="CL37"/>
  <c r="CQ37"/>
  <c r="AC37" i="45" s="1"/>
  <c r="CW37" i="39"/>
  <c r="AE37" i="45" s="1"/>
  <c r="DB37" i="39"/>
  <c r="AF37" i="45" s="1"/>
  <c r="DG37" i="39"/>
  <c r="AG37" i="45" s="1"/>
  <c r="DK37" i="39"/>
  <c r="DM37"/>
  <c r="DO37"/>
  <c r="DQ37"/>
  <c r="DS37"/>
  <c r="DX37"/>
  <c r="E38"/>
  <c r="E38" i="45" s="1"/>
  <c r="L38" i="39"/>
  <c r="F38" s="1"/>
  <c r="F38" i="45" s="1"/>
  <c r="AB38" i="39"/>
  <c r="AG38"/>
  <c r="Q38" i="45" s="1"/>
  <c r="AL38" i="39"/>
  <c r="R38" i="45" s="1"/>
  <c r="AQ38" i="39"/>
  <c r="AV38"/>
  <c r="T38" i="45" s="1"/>
  <c r="BA38" i="39"/>
  <c r="U38" i="45" s="1"/>
  <c r="BF38" i="39"/>
  <c r="BK38"/>
  <c r="W38" i="45" s="1"/>
  <c r="BP38" i="39"/>
  <c r="BV38"/>
  <c r="DT38" s="1"/>
  <c r="CA38"/>
  <c r="Z38" i="45" s="1"/>
  <c r="CG38" i="39"/>
  <c r="DV38" s="1"/>
  <c r="CL38"/>
  <c r="AB38" i="45"/>
  <c r="CQ38" i="39"/>
  <c r="AC38" i="45"/>
  <c r="CW38" i="39"/>
  <c r="AE38" i="45"/>
  <c r="DB38" i="39"/>
  <c r="AF38" i="45"/>
  <c r="DG38" i="39"/>
  <c r="AG38" i="45"/>
  <c r="DM38" i="39"/>
  <c r="DO38"/>
  <c r="DW38"/>
  <c r="DX38"/>
  <c r="E39"/>
  <c r="E39" i="45" s="1"/>
  <c r="L39" i="39"/>
  <c r="F39" s="1"/>
  <c r="F39" i="45" s="1"/>
  <c r="AB39" i="39"/>
  <c r="AG39"/>
  <c r="Q39" i="45" s="1"/>
  <c r="AL39" i="39"/>
  <c r="AQ39"/>
  <c r="S39" i="45" s="1"/>
  <c r="AV39" i="39"/>
  <c r="BA39"/>
  <c r="U39" i="45" s="1"/>
  <c r="BF39" i="39"/>
  <c r="BK39"/>
  <c r="W39" i="45" s="1"/>
  <c r="BP39" i="39"/>
  <c r="BV39"/>
  <c r="DT39" s="1"/>
  <c r="CA39"/>
  <c r="Z39" i="45" s="1"/>
  <c r="CG39" i="39"/>
  <c r="DV39" s="1"/>
  <c r="CL39"/>
  <c r="AB39" i="45"/>
  <c r="CQ39" i="39"/>
  <c r="AC39" i="45"/>
  <c r="CW39" i="39"/>
  <c r="AE39" i="45"/>
  <c r="DB39" i="39"/>
  <c r="AF39" i="45"/>
  <c r="DG39" i="39"/>
  <c r="AG39" i="45"/>
  <c r="DW39" i="39"/>
  <c r="DX39"/>
  <c r="E40"/>
  <c r="E40" i="45" s="1"/>
  <c r="L40" i="39"/>
  <c r="F40" s="1"/>
  <c r="F40" i="45" s="1"/>
  <c r="AB40" i="39"/>
  <c r="P40" i="45" s="1"/>
  <c r="AG40" i="39"/>
  <c r="Q40" i="45" s="1"/>
  <c r="AL40" i="39"/>
  <c r="R40" i="45" s="1"/>
  <c r="AQ40" i="39"/>
  <c r="S40" i="45" s="1"/>
  <c r="AV40" i="39"/>
  <c r="T40" i="45" s="1"/>
  <c r="BA40" i="39"/>
  <c r="U40" i="45" s="1"/>
  <c r="BF40" i="39"/>
  <c r="V40" i="45" s="1"/>
  <c r="BK40" i="39"/>
  <c r="W40" i="45" s="1"/>
  <c r="BP40" i="39"/>
  <c r="X40" i="45" s="1"/>
  <c r="BV40" i="39"/>
  <c r="DT40" s="1"/>
  <c r="CA40"/>
  <c r="Z40" i="45" s="1"/>
  <c r="CB40" i="39"/>
  <c r="CG40"/>
  <c r="CL40"/>
  <c r="AB40" i="45" s="1"/>
  <c r="CQ40" i="39"/>
  <c r="AC40" i="45" s="1"/>
  <c r="CW40" i="39"/>
  <c r="AE40" i="45" s="1"/>
  <c r="DB40" i="39"/>
  <c r="AF40" i="45" s="1"/>
  <c r="DG40" i="39"/>
  <c r="AG40" i="45" s="1"/>
  <c r="DL40" i="39"/>
  <c r="DO40"/>
  <c r="DQ40"/>
  <c r="DS40"/>
  <c r="DV40"/>
  <c r="DX40"/>
  <c r="E41"/>
  <c r="E41" i="45" s="1"/>
  <c r="L41" i="39"/>
  <c r="F41" s="1"/>
  <c r="F41" i="45" s="1"/>
  <c r="AB41" i="39"/>
  <c r="P41" i="45" s="1"/>
  <c r="AG41" i="39"/>
  <c r="Q41" i="45" s="1"/>
  <c r="AL41" i="39"/>
  <c r="R41" i="45" s="1"/>
  <c r="AQ41" i="39"/>
  <c r="S41" i="45" s="1"/>
  <c r="AV41" i="39"/>
  <c r="T41" i="45" s="1"/>
  <c r="BA41" i="39"/>
  <c r="U41" i="45" s="1"/>
  <c r="BF41" i="39"/>
  <c r="V41" i="45" s="1"/>
  <c r="BK41" i="39"/>
  <c r="W41" i="45" s="1"/>
  <c r="BP41" i="39"/>
  <c r="X41" i="45" s="1"/>
  <c r="BV41" i="39"/>
  <c r="DT41" s="1"/>
  <c r="CA41"/>
  <c r="Z41" i="45" s="1"/>
  <c r="CG41" i="39"/>
  <c r="DV41" s="1"/>
  <c r="CL41"/>
  <c r="CQ41"/>
  <c r="AC41" i="45" s="1"/>
  <c r="CW41" i="39"/>
  <c r="AE41" i="45" s="1"/>
  <c r="DB41" i="39"/>
  <c r="AF41" i="45" s="1"/>
  <c r="DG41" i="39"/>
  <c r="AG41" i="45" s="1"/>
  <c r="DK41" i="39"/>
  <c r="DO41"/>
  <c r="DS41"/>
  <c r="E42"/>
  <c r="E42" i="45" s="1"/>
  <c r="L42" i="39"/>
  <c r="F42" s="1"/>
  <c r="F42" i="45" s="1"/>
  <c r="AB42" i="39"/>
  <c r="P42" i="45" s="1"/>
  <c r="AG42" i="39"/>
  <c r="Q42" i="45" s="1"/>
  <c r="AL42" i="39"/>
  <c r="AQ42"/>
  <c r="S42" i="45" s="1"/>
  <c r="AV42" i="39"/>
  <c r="BA42"/>
  <c r="U42" i="45" s="1"/>
  <c r="BF42" i="39"/>
  <c r="V42" i="45" s="1"/>
  <c r="BK42" i="39"/>
  <c r="BP42"/>
  <c r="X42" i="45" s="1"/>
  <c r="BV42" i="39"/>
  <c r="DT42" s="1"/>
  <c r="CA42"/>
  <c r="Z42" i="45" s="1"/>
  <c r="CG42" i="39"/>
  <c r="DV42" s="1"/>
  <c r="CL42"/>
  <c r="AB42" i="45" s="1"/>
  <c r="CQ42" i="39"/>
  <c r="AC42" i="45" s="1"/>
  <c r="CW42" i="39"/>
  <c r="AE42" i="45" s="1"/>
  <c r="DB42" i="39"/>
  <c r="AF42" i="45" s="1"/>
  <c r="DG42" i="39"/>
  <c r="AG42" i="45" s="1"/>
  <c r="DK42" i="39"/>
  <c r="DS42"/>
  <c r="E43"/>
  <c r="E43" i="45" s="1"/>
  <c r="L43" i="39"/>
  <c r="F43" s="1"/>
  <c r="F43" i="45" s="1"/>
  <c r="AB43" i="39"/>
  <c r="AG43"/>
  <c r="Q43" i="45" s="1"/>
  <c r="AL43" i="39"/>
  <c r="AQ43"/>
  <c r="S43" i="45" s="1"/>
  <c r="AV43" i="39"/>
  <c r="BA43"/>
  <c r="U43" i="45" s="1"/>
  <c r="BF43" i="39"/>
  <c r="BK43"/>
  <c r="W43" i="45" s="1"/>
  <c r="BP43" i="39"/>
  <c r="BQ43" s="1"/>
  <c r="BV43"/>
  <c r="DT43" s="1"/>
  <c r="CA43"/>
  <c r="Z43" i="45" s="1"/>
  <c r="CG43" i="39"/>
  <c r="DV43" s="1"/>
  <c r="CL43"/>
  <c r="AB43" i="45" s="1"/>
  <c r="CQ43" i="39"/>
  <c r="AC43" i="45" s="1"/>
  <c r="CW43" i="39"/>
  <c r="AE43" i="45" s="1"/>
  <c r="DB43" i="39"/>
  <c r="AF43" i="45" s="1"/>
  <c r="DG43" i="39"/>
  <c r="AG43" i="45" s="1"/>
  <c r="DL43" i="39"/>
  <c r="DX43"/>
  <c r="E44"/>
  <c r="E44" i="45" s="1"/>
  <c r="F44" i="39"/>
  <c r="F44" i="45" s="1"/>
  <c r="L44" i="39"/>
  <c r="AB44"/>
  <c r="P44" i="45" s="1"/>
  <c r="AG44" i="39"/>
  <c r="Q44" i="45" s="1"/>
  <c r="AL44" i="39"/>
  <c r="R44" i="45" s="1"/>
  <c r="AQ44" i="39"/>
  <c r="S44" i="45" s="1"/>
  <c r="AV44" i="39"/>
  <c r="T44" i="45" s="1"/>
  <c r="BA44" i="39"/>
  <c r="U44" i="45" s="1"/>
  <c r="BF44" i="39"/>
  <c r="V44" i="45" s="1"/>
  <c r="BK44" i="39"/>
  <c r="W44" i="45" s="1"/>
  <c r="BP44" i="39"/>
  <c r="X44" i="45" s="1"/>
  <c r="BV44" i="39"/>
  <c r="DT44" s="1"/>
  <c r="CA44"/>
  <c r="Z44" i="45" s="1"/>
  <c r="CG44" i="39"/>
  <c r="CL44"/>
  <c r="AB44" i="45" s="1"/>
  <c r="CQ44" i="39"/>
  <c r="AC44" i="45" s="1"/>
  <c r="CW44" i="39"/>
  <c r="AE44" i="45" s="1"/>
  <c r="DB44" i="39"/>
  <c r="AF44" i="45" s="1"/>
  <c r="DG44" i="39"/>
  <c r="AG44" i="45" s="1"/>
  <c r="DL44" i="39"/>
  <c r="DQ44"/>
  <c r="DV44"/>
  <c r="E45"/>
  <c r="E45" i="45" s="1"/>
  <c r="L45" i="39"/>
  <c r="F45" s="1"/>
  <c r="F45" i="45" s="1"/>
  <c r="AB45" i="39"/>
  <c r="P45" i="45" s="1"/>
  <c r="AG45" i="39"/>
  <c r="Q45" i="45" s="1"/>
  <c r="AL45" i="39"/>
  <c r="R45" i="45" s="1"/>
  <c r="AQ45" i="39"/>
  <c r="S45" i="45" s="1"/>
  <c r="AV45" i="39"/>
  <c r="T45" i="45" s="1"/>
  <c r="BA45" i="39"/>
  <c r="U45" i="45" s="1"/>
  <c r="BF45" i="39"/>
  <c r="V45" i="45" s="1"/>
  <c r="BK45" i="39"/>
  <c r="W45" i="45" s="1"/>
  <c r="BP45" i="39"/>
  <c r="X45" i="45" s="1"/>
  <c r="BV45" i="39"/>
  <c r="DT45" s="1"/>
  <c r="CA45"/>
  <c r="Z45" i="45" s="1"/>
  <c r="CG45" i="39"/>
  <c r="DV45" s="1"/>
  <c r="CL45"/>
  <c r="CQ45"/>
  <c r="AC45" i="45" s="1"/>
  <c r="CW45" i="39"/>
  <c r="AE45" i="45" s="1"/>
  <c r="DB45" i="39"/>
  <c r="AF45" i="45" s="1"/>
  <c r="DG45" i="39"/>
  <c r="AG45" i="45" s="1"/>
  <c r="DK45" i="39"/>
  <c r="DO45"/>
  <c r="DS45"/>
  <c r="E46"/>
  <c r="E46" i="45" s="1"/>
  <c r="L46" i="39"/>
  <c r="F46" s="1"/>
  <c r="F46" i="45" s="1"/>
  <c r="AB46" i="39"/>
  <c r="P46" i="45" s="1"/>
  <c r="AG46" i="39"/>
  <c r="Q46" i="45" s="1"/>
  <c r="AL46" i="39"/>
  <c r="AQ46"/>
  <c r="S46" i="45" s="1"/>
  <c r="AV46" i="39"/>
  <c r="T46" i="45" s="1"/>
  <c r="BA46" i="39"/>
  <c r="BF46"/>
  <c r="V46" i="45" s="1"/>
  <c r="BK46" i="39"/>
  <c r="BP46"/>
  <c r="X46" i="45" s="1"/>
  <c r="BV46" i="39"/>
  <c r="DT46" s="1"/>
  <c r="CA46"/>
  <c r="Z46" i="45" s="1"/>
  <c r="CG46" i="39"/>
  <c r="CL46"/>
  <c r="AB46" i="45" s="1"/>
  <c r="CQ46" i="39"/>
  <c r="AC46" i="45" s="1"/>
  <c r="CW46" i="39"/>
  <c r="AE46" i="45" s="1"/>
  <c r="DB46" i="39"/>
  <c r="AF46" i="45" s="1"/>
  <c r="DG46" i="39"/>
  <c r="AG46" i="45" s="1"/>
  <c r="DK46" i="39"/>
  <c r="DN46"/>
  <c r="DQ46"/>
  <c r="DV46"/>
  <c r="E47"/>
  <c r="E47" i="45" s="1"/>
  <c r="L47" i="39"/>
  <c r="F47" s="1"/>
  <c r="F47" i="45" s="1"/>
  <c r="AB47" i="39"/>
  <c r="AG47"/>
  <c r="Q47" i="45" s="1"/>
  <c r="AL47" i="39"/>
  <c r="AQ47"/>
  <c r="S47" i="45" s="1"/>
  <c r="AV47" i="39"/>
  <c r="BA47"/>
  <c r="U47" i="45" s="1"/>
  <c r="BF47" i="39"/>
  <c r="BK47"/>
  <c r="W47" i="45" s="1"/>
  <c r="BP47" i="39"/>
  <c r="BQ47" s="1"/>
  <c r="BV47"/>
  <c r="CA47"/>
  <c r="Z47" i="45" s="1"/>
  <c r="CG47" i="39"/>
  <c r="DV47" s="1"/>
  <c r="CL47"/>
  <c r="AB47" i="45" s="1"/>
  <c r="CQ47" i="39"/>
  <c r="AC47" i="45" s="1"/>
  <c r="CW47" i="39"/>
  <c r="AE47" i="45" s="1"/>
  <c r="DB47" i="39"/>
  <c r="AF47" i="45" s="1"/>
  <c r="DG47" i="39"/>
  <c r="AG47" i="45" s="1"/>
  <c r="DT47" i="39"/>
  <c r="E48"/>
  <c r="E48" i="45" s="1"/>
  <c r="L48" i="39"/>
  <c r="F48" s="1"/>
  <c r="F48" i="45" s="1"/>
  <c r="AB48" i="39"/>
  <c r="P48" i="45" s="1"/>
  <c r="AG48" i="39"/>
  <c r="Q48" i="45" s="1"/>
  <c r="AL48" i="39"/>
  <c r="R48" i="45" s="1"/>
  <c r="AQ48" i="39"/>
  <c r="AV48"/>
  <c r="T48" i="45" s="1"/>
  <c r="BA48" i="39"/>
  <c r="BF48"/>
  <c r="V48" i="45" s="1"/>
  <c r="BK48" i="39"/>
  <c r="BP48"/>
  <c r="X48" i="45" s="1"/>
  <c r="BV48" i="39"/>
  <c r="DT48" s="1"/>
  <c r="CA48"/>
  <c r="Z48" i="45" s="1"/>
  <c r="CG48" i="39"/>
  <c r="DV48" s="1"/>
  <c r="CL48"/>
  <c r="AB48" i="45" s="1"/>
  <c r="CQ48" i="39"/>
  <c r="AC48" i="45" s="1"/>
  <c r="CW48" i="39"/>
  <c r="AE48" i="45" s="1"/>
  <c r="DB48" i="39"/>
  <c r="AF48" i="45" s="1"/>
  <c r="DG48" i="39"/>
  <c r="AG48" i="45" s="1"/>
  <c r="DO48" i="39"/>
  <c r="DS48"/>
  <c r="DX48"/>
  <c r="E49"/>
  <c r="E49" i="45" s="1"/>
  <c r="L49" i="39"/>
  <c r="F49" s="1"/>
  <c r="F49" i="45" s="1"/>
  <c r="AB49" i="39"/>
  <c r="P49" i="45" s="1"/>
  <c r="AG49" i="39"/>
  <c r="Q49" i="45" s="1"/>
  <c r="AL49" i="39"/>
  <c r="R49" i="45" s="1"/>
  <c r="AQ49" i="39"/>
  <c r="S49" i="45" s="1"/>
  <c r="AV49" i="39"/>
  <c r="T49" i="45" s="1"/>
  <c r="BA49" i="39"/>
  <c r="U49" i="45" s="1"/>
  <c r="BF49" i="39"/>
  <c r="V49" i="45" s="1"/>
  <c r="BK49" i="39"/>
  <c r="W49" i="45" s="1"/>
  <c r="BP49" i="39"/>
  <c r="X49" i="45" s="1"/>
  <c r="BQ49" i="39"/>
  <c r="BV49"/>
  <c r="DT49" s="1"/>
  <c r="CA49"/>
  <c r="Z49" i="45" s="1"/>
  <c r="CG49" i="39"/>
  <c r="DV49" s="1"/>
  <c r="CL49"/>
  <c r="CQ49"/>
  <c r="AC49" i="45" s="1"/>
  <c r="CW49" i="39"/>
  <c r="AE49" i="45" s="1"/>
  <c r="DB49" i="39"/>
  <c r="AF49" i="45" s="1"/>
  <c r="DG49" i="39"/>
  <c r="AG49" i="45" s="1"/>
  <c r="DK49" i="39"/>
  <c r="DM49"/>
  <c r="DO49"/>
  <c r="DQ49"/>
  <c r="DS49"/>
  <c r="DX49"/>
  <c r="E50"/>
  <c r="E50" i="45" s="1"/>
  <c r="L50" i="39"/>
  <c r="F50" s="1"/>
  <c r="F50" i="45" s="1"/>
  <c r="AB50" i="39"/>
  <c r="P50" i="45" s="1"/>
  <c r="AG50" i="39"/>
  <c r="Q50" i="45" s="1"/>
  <c r="AL50" i="39"/>
  <c r="AQ50"/>
  <c r="S50" i="45" s="1"/>
  <c r="AV50" i="39"/>
  <c r="BA50"/>
  <c r="BF50"/>
  <c r="BK50"/>
  <c r="W50" i="45" s="1"/>
  <c r="BP50" i="39"/>
  <c r="BV50"/>
  <c r="DT50" s="1"/>
  <c r="CA50"/>
  <c r="Z50" i="45" s="1"/>
  <c r="CB50" i="39"/>
  <c r="CG50"/>
  <c r="CL50"/>
  <c r="AB50" i="45" s="1"/>
  <c r="CQ50" i="39"/>
  <c r="CR50"/>
  <c r="AD50" i="45" s="1"/>
  <c r="CW50" i="39"/>
  <c r="AE50" i="45" s="1"/>
  <c r="DB50" i="39"/>
  <c r="AF50" i="45" s="1"/>
  <c r="DG50" i="39"/>
  <c r="AG50" i="45" s="1"/>
  <c r="DK50" i="39"/>
  <c r="DV50"/>
  <c r="E51"/>
  <c r="E51" i="45" s="1"/>
  <c r="L51" i="39"/>
  <c r="F51" s="1"/>
  <c r="F51" i="45" s="1"/>
  <c r="AB51" i="39"/>
  <c r="P51" i="45" s="1"/>
  <c r="AG51" i="39"/>
  <c r="Q51" i="45" s="1"/>
  <c r="AL51" i="39"/>
  <c r="R51" i="45" s="1"/>
  <c r="AQ51" i="39"/>
  <c r="S51" i="45" s="1"/>
  <c r="AV51" i="39"/>
  <c r="T51" i="45" s="1"/>
  <c r="BA51" i="39"/>
  <c r="U51" i="45" s="1"/>
  <c r="BF51" i="39"/>
  <c r="V51" i="45" s="1"/>
  <c r="BK51" i="39"/>
  <c r="W51" i="45" s="1"/>
  <c r="BP51" i="39"/>
  <c r="X51" i="45" s="1"/>
  <c r="BV51" i="39"/>
  <c r="DT51" s="1"/>
  <c r="CA51"/>
  <c r="Z51" i="45" s="1"/>
  <c r="CG51" i="39"/>
  <c r="DV51" s="1"/>
  <c r="CL51"/>
  <c r="CQ51"/>
  <c r="AC51" i="45" s="1"/>
  <c r="CW51" i="39"/>
  <c r="AE51" i="45" s="1"/>
  <c r="DB51" i="39"/>
  <c r="AF51" i="45" s="1"/>
  <c r="DG51" i="39"/>
  <c r="AG51" i="45" s="1"/>
  <c r="DK51" i="39"/>
  <c r="DO51"/>
  <c r="DS51"/>
  <c r="E52"/>
  <c r="E52" i="45" s="1"/>
  <c r="L52" i="39"/>
  <c r="F52" s="1"/>
  <c r="F52" i="45" s="1"/>
  <c r="AB52" i="39"/>
  <c r="P52" i="45" s="1"/>
  <c r="AG52" i="39"/>
  <c r="Q52" i="45" s="1"/>
  <c r="AL52" i="39"/>
  <c r="AQ52"/>
  <c r="S52" i="45" s="1"/>
  <c r="AV52" i="39"/>
  <c r="T52" i="45" s="1"/>
  <c r="BA52" i="39"/>
  <c r="BF52"/>
  <c r="V52" i="45" s="1"/>
  <c r="BK52" i="39"/>
  <c r="BP52"/>
  <c r="X52" i="45" s="1"/>
  <c r="BV52" i="39"/>
  <c r="DT52" s="1"/>
  <c r="CA52"/>
  <c r="Z52" i="45" s="1"/>
  <c r="CG52" i="39"/>
  <c r="DV52" s="1"/>
  <c r="CL52"/>
  <c r="AB52" i="45" s="1"/>
  <c r="CQ52" i="39"/>
  <c r="AC52" i="45" s="1"/>
  <c r="CW52" i="39"/>
  <c r="AE52" i="45" s="1"/>
  <c r="DB52" i="39"/>
  <c r="AF52" i="45" s="1"/>
  <c r="DG52" i="39"/>
  <c r="AG52" i="45" s="1"/>
  <c r="DO52" i="39"/>
  <c r="DS52"/>
  <c r="DX52"/>
  <c r="E53"/>
  <c r="E53" i="45" s="1"/>
  <c r="L53" i="39"/>
  <c r="F53" s="1"/>
  <c r="F53" i="45" s="1"/>
  <c r="AB53" i="39"/>
  <c r="AG53"/>
  <c r="Q53" i="45" s="1"/>
  <c r="AL53" i="39"/>
  <c r="AQ53"/>
  <c r="S53" i="45" s="1"/>
  <c r="AV53" i="39"/>
  <c r="BA53"/>
  <c r="U53" i="45" s="1"/>
  <c r="BF53" i="39"/>
  <c r="BK53"/>
  <c r="W53" i="45" s="1"/>
  <c r="BP53" i="39"/>
  <c r="BV53"/>
  <c r="DT53" s="1"/>
  <c r="CA53"/>
  <c r="Z53" i="45" s="1"/>
  <c r="CG53" i="39"/>
  <c r="DV53" s="1"/>
  <c r="CL53"/>
  <c r="AB53" i="45" s="1"/>
  <c r="CQ53" i="39"/>
  <c r="AC53" i="45" s="1"/>
  <c r="CW53" i="39"/>
  <c r="AE53" i="45" s="1"/>
  <c r="DB53" i="39"/>
  <c r="AF53" i="45" s="1"/>
  <c r="DG53" i="39"/>
  <c r="AG53" i="45" s="1"/>
  <c r="DL53" i="39"/>
  <c r="DW53"/>
  <c r="E54"/>
  <c r="E54" i="45" s="1"/>
  <c r="L54" i="39"/>
  <c r="F54" s="1"/>
  <c r="F54" i="45" s="1"/>
  <c r="AB54" i="39"/>
  <c r="P54" i="45" s="1"/>
  <c r="AG54" i="39"/>
  <c r="Q54" i="45" s="1"/>
  <c r="AL54" i="39"/>
  <c r="R54" i="45" s="1"/>
  <c r="AQ54" i="39"/>
  <c r="S54" i="45" s="1"/>
  <c r="AV54" i="39"/>
  <c r="T54" i="45" s="1"/>
  <c r="BA54" i="39"/>
  <c r="U54" i="45" s="1"/>
  <c r="BF54" i="39"/>
  <c r="V54" i="45" s="1"/>
  <c r="BK54" i="39"/>
  <c r="W54" i="45" s="1"/>
  <c r="BP54" i="39"/>
  <c r="X54" i="45" s="1"/>
  <c r="BV54" i="39"/>
  <c r="DT54" s="1"/>
  <c r="CA54"/>
  <c r="Z54" i="45" s="1"/>
  <c r="CB54" i="39"/>
  <c r="CG54"/>
  <c r="CL54"/>
  <c r="AB54" i="45" s="1"/>
  <c r="CQ54" i="39"/>
  <c r="AC54" i="45" s="1"/>
  <c r="CW54" i="39"/>
  <c r="AE54" i="45" s="1"/>
  <c r="DB54" i="39"/>
  <c r="AF54" i="45" s="1"/>
  <c r="DG54" i="39"/>
  <c r="AG54" i="45" s="1"/>
  <c r="DK54" i="39"/>
  <c r="DN54"/>
  <c r="DQ54"/>
  <c r="DS54"/>
  <c r="DV54"/>
  <c r="DX54"/>
  <c r="E55"/>
  <c r="E55" i="45" s="1"/>
  <c r="L55" i="39"/>
  <c r="F55" s="1"/>
  <c r="F55" i="45" s="1"/>
  <c r="AB55" i="39"/>
  <c r="P55" i="45" s="1"/>
  <c r="AG55" i="39"/>
  <c r="AL55"/>
  <c r="R55" i="45" s="1"/>
  <c r="AQ55" i="39"/>
  <c r="AV55"/>
  <c r="T55" i="45" s="1"/>
  <c r="BA55" i="39"/>
  <c r="BF55"/>
  <c r="V55" i="45" s="1"/>
  <c r="BK55" i="39"/>
  <c r="BP55"/>
  <c r="X55" i="45" s="1"/>
  <c r="BV55" i="39"/>
  <c r="DT55" s="1"/>
  <c r="CA55"/>
  <c r="Z55" i="45" s="1"/>
  <c r="CG55" i="39"/>
  <c r="DV55" s="1"/>
  <c r="CL55"/>
  <c r="CQ55"/>
  <c r="AC55" i="45" s="1"/>
  <c r="CW55" i="39"/>
  <c r="AE55" i="45" s="1"/>
  <c r="DB55" i="39"/>
  <c r="AF55" i="45" s="1"/>
  <c r="DG55" i="39"/>
  <c r="AG55" i="45" s="1"/>
  <c r="DK55" i="39"/>
  <c r="DO55"/>
  <c r="DS55"/>
  <c r="E56"/>
  <c r="E56" i="45"/>
  <c r="L56" i="39"/>
  <c r="F56" s="1"/>
  <c r="F56" i="45" s="1"/>
  <c r="AB56" i="39"/>
  <c r="P56" i="45" s="1"/>
  <c r="AG56" i="39"/>
  <c r="Q56" i="45" s="1"/>
  <c r="AL56" i="39"/>
  <c r="R56" i="45" s="1"/>
  <c r="AQ56" i="39"/>
  <c r="AV56"/>
  <c r="T56" i="45" s="1"/>
  <c r="BA56" i="39"/>
  <c r="BF56"/>
  <c r="BK56"/>
  <c r="BP56"/>
  <c r="X56" i="45" s="1"/>
  <c r="BV56" i="39"/>
  <c r="DT56" s="1"/>
  <c r="CA56"/>
  <c r="CG56"/>
  <c r="DV56" s="1"/>
  <c r="CL56"/>
  <c r="AB56" i="45" s="1"/>
  <c r="CQ56" i="39"/>
  <c r="AC56" i="45" s="1"/>
  <c r="CW56" i="39"/>
  <c r="AE56" i="45" s="1"/>
  <c r="DB56" i="39"/>
  <c r="AF56" i="45" s="1"/>
  <c r="DG56" i="39"/>
  <c r="AG56" i="45" s="1"/>
  <c r="DX56" i="39"/>
  <c r="E57"/>
  <c r="E57" i="45" s="1"/>
  <c r="L57" i="39"/>
  <c r="F57" s="1"/>
  <c r="F57" i="45" s="1"/>
  <c r="AB57" i="39"/>
  <c r="AG57"/>
  <c r="Q57" i="45" s="1"/>
  <c r="AL57" i="39"/>
  <c r="AQ57"/>
  <c r="S57" i="45" s="1"/>
  <c r="AV57" i="39"/>
  <c r="BA57"/>
  <c r="BF57"/>
  <c r="BK57"/>
  <c r="W57" i="45" s="1"/>
  <c r="BP57" i="39"/>
  <c r="BV57"/>
  <c r="CA57"/>
  <c r="Z57" i="45" s="1"/>
  <c r="CG57" i="39"/>
  <c r="DV57" s="1"/>
  <c r="CL57"/>
  <c r="AB57" i="45" s="1"/>
  <c r="CQ57" i="39"/>
  <c r="AC57" i="45" s="1"/>
  <c r="CW57" i="39"/>
  <c r="AE57" i="45" s="1"/>
  <c r="DB57" i="39"/>
  <c r="AF57" i="45" s="1"/>
  <c r="DG57" i="39"/>
  <c r="AG57" i="45" s="1"/>
  <c r="DT57" i="39"/>
  <c r="E58"/>
  <c r="E58" i="45" s="1"/>
  <c r="L58" i="39"/>
  <c r="F58" s="1"/>
  <c r="F58" i="45" s="1"/>
  <c r="AB58" i="39"/>
  <c r="P58" i="45" s="1"/>
  <c r="AG58" i="39"/>
  <c r="Q58" i="45" s="1"/>
  <c r="AL58" i="39"/>
  <c r="R58" i="45" s="1"/>
  <c r="AQ58" i="39"/>
  <c r="S58" i="45" s="1"/>
  <c r="AV58" i="39"/>
  <c r="T58" i="45" s="1"/>
  <c r="BA58" i="39"/>
  <c r="U58" i="45" s="1"/>
  <c r="BF58" i="39"/>
  <c r="V58" i="45" s="1"/>
  <c r="BK58" i="39"/>
  <c r="W58" i="45" s="1"/>
  <c r="BP58" i="39"/>
  <c r="X58" i="45" s="1"/>
  <c r="BV58" i="39"/>
  <c r="DT58" s="1"/>
  <c r="CA58"/>
  <c r="Z58" i="45" s="1"/>
  <c r="CB58" i="39"/>
  <c r="CG58"/>
  <c r="CL58"/>
  <c r="AB58" i="45" s="1"/>
  <c r="CQ58" i="39"/>
  <c r="AC58" i="45" s="1"/>
  <c r="CW58" i="39"/>
  <c r="AE58" i="45" s="1"/>
  <c r="DB58" i="39"/>
  <c r="AF58" i="45" s="1"/>
  <c r="DG58" i="39"/>
  <c r="AG58" i="45" s="1"/>
  <c r="DK58" i="39"/>
  <c r="DN58"/>
  <c r="DQ58"/>
  <c r="DS58"/>
  <c r="DV58"/>
  <c r="DX58"/>
  <c r="E59"/>
  <c r="E59" i="45" s="1"/>
  <c r="L59" i="39"/>
  <c r="F59" s="1"/>
  <c r="F59" i="45" s="1"/>
  <c r="AB59" i="39"/>
  <c r="P59" i="45"/>
  <c r="AG59" i="39"/>
  <c r="Q59" i="45"/>
  <c r="AL59" i="39"/>
  <c r="R59" i="45"/>
  <c r="AQ59" i="39"/>
  <c r="S59" i="45"/>
  <c r="AV59" i="39"/>
  <c r="T59" i="45"/>
  <c r="BA59" i="39"/>
  <c r="U59" i="45"/>
  <c r="BF59" i="39"/>
  <c r="V59" i="45"/>
  <c r="BK59" i="39"/>
  <c r="W59" i="45"/>
  <c r="BP59" i="39"/>
  <c r="X59" i="45"/>
  <c r="BQ59" i="39"/>
  <c r="BV59"/>
  <c r="DT59" s="1"/>
  <c r="CA59"/>
  <c r="Z59" i="45"/>
  <c r="CG59" i="39"/>
  <c r="CL59"/>
  <c r="CQ59"/>
  <c r="AC59" i="45" s="1"/>
  <c r="CW59" i="39"/>
  <c r="AE59" i="45" s="1"/>
  <c r="DB59" i="39"/>
  <c r="AF59" i="45" s="1"/>
  <c r="DG59" i="39"/>
  <c r="AG59" i="45" s="1"/>
  <c r="DK59" i="39"/>
  <c r="DL59"/>
  <c r="DM59"/>
  <c r="DN59"/>
  <c r="DO59"/>
  <c r="DP59"/>
  <c r="DQ59"/>
  <c r="DR59"/>
  <c r="DS59"/>
  <c r="DV59"/>
  <c r="DX59"/>
  <c r="E60"/>
  <c r="E60" i="45" s="1"/>
  <c r="L60" i="39"/>
  <c r="F60" s="1"/>
  <c r="F60" i="45" s="1"/>
  <c r="AB60" i="39"/>
  <c r="P60" i="45" s="1"/>
  <c r="AG60" i="39"/>
  <c r="AL60"/>
  <c r="R60" i="45" s="1"/>
  <c r="AQ60" i="39"/>
  <c r="S60" i="45" s="1"/>
  <c r="AV60" i="39"/>
  <c r="BA60"/>
  <c r="U60" i="45" s="1"/>
  <c r="BF60" i="39"/>
  <c r="BK60"/>
  <c r="W60" i="45" s="1"/>
  <c r="BP60" i="39"/>
  <c r="BV60"/>
  <c r="DT60" s="1"/>
  <c r="CA60"/>
  <c r="Z60" i="45" s="1"/>
  <c r="CG60" i="39"/>
  <c r="DV60" s="1"/>
  <c r="CL60"/>
  <c r="AB60" i="45" s="1"/>
  <c r="CQ60" i="39"/>
  <c r="AC60" i="45" s="1"/>
  <c r="CW60" i="39"/>
  <c r="AE60" i="45" s="1"/>
  <c r="DB60" i="39"/>
  <c r="AF60" i="45" s="1"/>
  <c r="DG60" i="39"/>
  <c r="AG60" i="45" s="1"/>
  <c r="DP60" i="39"/>
  <c r="E61"/>
  <c r="E61" i="45" s="1"/>
  <c r="L61" i="39"/>
  <c r="F61" s="1"/>
  <c r="F61" i="45" s="1"/>
  <c r="AB61" i="39"/>
  <c r="P61" i="45" s="1"/>
  <c r="AG61" i="39"/>
  <c r="Q61" i="45" s="1"/>
  <c r="AL61" i="39"/>
  <c r="R61" i="45" s="1"/>
  <c r="AQ61" i="39"/>
  <c r="S61" i="45" s="1"/>
  <c r="AV61" i="39"/>
  <c r="T61" i="45" s="1"/>
  <c r="BA61" i="39"/>
  <c r="U61" i="45" s="1"/>
  <c r="BF61" i="39"/>
  <c r="V61" i="45" s="1"/>
  <c r="BK61" i="39"/>
  <c r="W61" i="45" s="1"/>
  <c r="BP61" i="39"/>
  <c r="X61" i="45" s="1"/>
  <c r="BV61" i="39"/>
  <c r="DT61" s="1"/>
  <c r="CA61"/>
  <c r="Z61" i="45" s="1"/>
  <c r="CG61" i="39"/>
  <c r="DV61" s="1"/>
  <c r="CL61"/>
  <c r="CQ61"/>
  <c r="AC61" i="45" s="1"/>
  <c r="CW61" i="39"/>
  <c r="AE61" i="45" s="1"/>
  <c r="DB61" i="39"/>
  <c r="AF61" i="45" s="1"/>
  <c r="DG61" i="39"/>
  <c r="AG61" i="45" s="1"/>
  <c r="DO61" i="39"/>
  <c r="E62"/>
  <c r="E62" i="45" s="1"/>
  <c r="L62" i="39"/>
  <c r="F62" s="1"/>
  <c r="F62" i="45" s="1"/>
  <c r="AB62" i="39"/>
  <c r="AG62"/>
  <c r="Q62" i="45" s="1"/>
  <c r="AL62" i="39"/>
  <c r="R62" i="45" s="1"/>
  <c r="AQ62" i="39"/>
  <c r="AV62"/>
  <c r="T62" i="45" s="1"/>
  <c r="BA62" i="39"/>
  <c r="U62" i="45" s="1"/>
  <c r="BF62" i="39"/>
  <c r="BK62"/>
  <c r="W62" i="45" s="1"/>
  <c r="BP62" i="39"/>
  <c r="BV62"/>
  <c r="DT62" s="1"/>
  <c r="CA62"/>
  <c r="Z62" i="45" s="1"/>
  <c r="CG62" i="39"/>
  <c r="DV62" s="1"/>
  <c r="CL62"/>
  <c r="AB62" i="45" s="1"/>
  <c r="CQ62" i="39"/>
  <c r="AC62" i="45" s="1"/>
  <c r="CW62" i="39"/>
  <c r="AE62" i="45" s="1"/>
  <c r="DB62" i="39"/>
  <c r="AF62" i="45" s="1"/>
  <c r="DG62" i="39"/>
  <c r="AG62" i="45" s="1"/>
  <c r="DX62" i="39"/>
  <c r="AB11" i="35"/>
  <c r="AB12" s="1"/>
  <c r="AG11"/>
  <c r="AG12" s="1"/>
  <c r="AL11"/>
  <c r="AL12" s="1"/>
  <c r="AQ11"/>
  <c r="AV11"/>
  <c r="AV12" s="1"/>
  <c r="BA11"/>
  <c r="BA12" s="1"/>
  <c r="BF11"/>
  <c r="BF12" s="1"/>
  <c r="BK11"/>
  <c r="BP11"/>
  <c r="BV11"/>
  <c r="BV12" s="1"/>
  <c r="CA11"/>
  <c r="CB11" s="1"/>
  <c r="CG11"/>
  <c r="CL11"/>
  <c r="CM11" s="1"/>
  <c r="CR11"/>
  <c r="CR12" s="1"/>
  <c r="CW11"/>
  <c r="CX11"/>
  <c r="DC11"/>
  <c r="DH11"/>
  <c r="DH12" s="1"/>
  <c r="DM11"/>
  <c r="AA12"/>
  <c r="AF12"/>
  <c r="AK12"/>
  <c r="AP12"/>
  <c r="AQ12"/>
  <c r="AU12"/>
  <c r="AZ12"/>
  <c r="BE12"/>
  <c r="BJ12"/>
  <c r="BK12"/>
  <c r="BO12"/>
  <c r="BU12"/>
  <c r="BZ12"/>
  <c r="CA12"/>
  <c r="CF12"/>
  <c r="CG12"/>
  <c r="CK12"/>
  <c r="CQ12"/>
  <c r="CV12"/>
  <c r="CW12"/>
  <c r="DB12"/>
  <c r="DC12"/>
  <c r="DG12"/>
  <c r="DL12"/>
  <c r="DM12"/>
  <c r="E13"/>
  <c r="E13" i="47"/>
  <c r="L13" i="35"/>
  <c r="F13"/>
  <c r="F13" i="47" s="1"/>
  <c r="M13" i="35"/>
  <c r="G13" s="1"/>
  <c r="G13" i="47" s="1"/>
  <c r="AB13" i="35"/>
  <c r="P13" i="47" s="1"/>
  <c r="AL13" s="1"/>
  <c r="AG13" i="35"/>
  <c r="Q13" i="47" s="1"/>
  <c r="AM13" s="1"/>
  <c r="AL13" i="35"/>
  <c r="R13" i="47" s="1"/>
  <c r="AQ13" i="35"/>
  <c r="S13" i="47" s="1"/>
  <c r="AN13" s="1"/>
  <c r="AV13" i="35"/>
  <c r="T13" i="47"/>
  <c r="AO13" s="1"/>
  <c r="BA13" i="35"/>
  <c r="U13" i="47"/>
  <c r="AP13" s="1"/>
  <c r="BF13" i="35"/>
  <c r="V13" i="47" s="1"/>
  <c r="AQ13" s="1"/>
  <c r="BK13" i="35"/>
  <c r="W13" i="47" s="1"/>
  <c r="AR13" s="1"/>
  <c r="BP13" i="35"/>
  <c r="X13" i="47"/>
  <c r="AS13" s="1"/>
  <c r="BV13" i="35"/>
  <c r="Y13" i="47" s="1"/>
  <c r="AT13" s="1"/>
  <c r="CA13" i="35"/>
  <c r="Z13" i="47" s="1"/>
  <c r="AU13" s="1"/>
  <c r="CG13" i="35"/>
  <c r="AA13" i="47"/>
  <c r="AV13" s="1"/>
  <c r="CL13" i="35"/>
  <c r="AB13" i="47"/>
  <c r="AW13" s="1"/>
  <c r="CM13" i="35"/>
  <c r="CR13"/>
  <c r="CW13"/>
  <c r="AE13" i="47" s="1"/>
  <c r="DC13" i="35"/>
  <c r="EG13" s="1"/>
  <c r="DH13"/>
  <c r="DM13"/>
  <c r="AI13" i="47" s="1"/>
  <c r="DT13" i="35"/>
  <c r="DX13"/>
  <c r="EB13"/>
  <c r="E14"/>
  <c r="E14" i="47" s="1"/>
  <c r="K14" i="35"/>
  <c r="K15" s="1"/>
  <c r="K16" s="1"/>
  <c r="K17" s="1"/>
  <c r="K18" s="1"/>
  <c r="K19" s="1"/>
  <c r="K20" s="1"/>
  <c r="K21" s="1"/>
  <c r="K22" s="1"/>
  <c r="K23" s="1"/>
  <c r="K24" s="1"/>
  <c r="K25" s="1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K40" s="1"/>
  <c r="L14"/>
  <c r="F14"/>
  <c r="F14" i="47" s="1"/>
  <c r="U14" i="35"/>
  <c r="U15" s="1"/>
  <c r="U16" s="1"/>
  <c r="U17" s="1"/>
  <c r="U18" s="1"/>
  <c r="U19" s="1"/>
  <c r="U20" s="1"/>
  <c r="U21" s="1"/>
  <c r="U22" s="1"/>
  <c r="U23" s="1"/>
  <c r="U24" s="1"/>
  <c r="U25" s="1"/>
  <c r="U26" s="1"/>
  <c r="U27" s="1"/>
  <c r="U28" s="1"/>
  <c r="U29" s="1"/>
  <c r="U30" s="1"/>
  <c r="U31" s="1"/>
  <c r="U32" s="1"/>
  <c r="U33" s="1"/>
  <c r="U34" s="1"/>
  <c r="U35" s="1"/>
  <c r="U36" s="1"/>
  <c r="U37" s="1"/>
  <c r="U38" s="1"/>
  <c r="U39" s="1"/>
  <c r="U40" s="1"/>
  <c r="AB14"/>
  <c r="P14" i="47"/>
  <c r="AL14" s="1"/>
  <c r="AG14" i="35"/>
  <c r="Q14" i="47"/>
  <c r="AM14" s="1"/>
  <c r="AL14" i="35"/>
  <c r="R14" i="47" s="1"/>
  <c r="AQ14" i="35"/>
  <c r="S14" i="47" s="1"/>
  <c r="AN14" s="1"/>
  <c r="AV14" i="35"/>
  <c r="T14" i="47" s="1"/>
  <c r="AO14" s="1"/>
  <c r="BA14" i="35"/>
  <c r="U14" i="47" s="1"/>
  <c r="AP14" s="1"/>
  <c r="BF14" i="35"/>
  <c r="V14" i="47" s="1"/>
  <c r="AQ14" s="1"/>
  <c r="BK14" i="35"/>
  <c r="W14" i="47" s="1"/>
  <c r="AR14" s="1"/>
  <c r="BP14" i="35"/>
  <c r="X14" i="47" s="1"/>
  <c r="AS14" s="1"/>
  <c r="BV14" i="35"/>
  <c r="Y14" i="47" s="1"/>
  <c r="AT14" s="1"/>
  <c r="CA14" i="35"/>
  <c r="Z14" i="47"/>
  <c r="AU14" s="1"/>
  <c r="CG14" i="35"/>
  <c r="AA14" i="47"/>
  <c r="AV14" s="1"/>
  <c r="CL14" i="35"/>
  <c r="AB14" i="47" s="1"/>
  <c r="AW14" s="1"/>
  <c r="CM14" i="35"/>
  <c r="CR14"/>
  <c r="CW14"/>
  <c r="AE14" i="47" s="1"/>
  <c r="DC14" i="35"/>
  <c r="EG14"/>
  <c r="DH14"/>
  <c r="DM14"/>
  <c r="AI14" i="47" s="1"/>
  <c r="E15" i="35"/>
  <c r="E15" i="47"/>
  <c r="L15" i="35"/>
  <c r="F15" s="1"/>
  <c r="F15" i="47" s="1"/>
  <c r="AB15" i="35"/>
  <c r="P15" i="47" s="1"/>
  <c r="AL15" s="1"/>
  <c r="AG15" i="35"/>
  <c r="Q15" i="47"/>
  <c r="AM15" s="1"/>
  <c r="AL15" i="35"/>
  <c r="R15" i="47"/>
  <c r="AQ15" i="35"/>
  <c r="S15" i="47"/>
  <c r="AN15" s="1"/>
  <c r="AV15" i="35"/>
  <c r="T15" i="47" s="1"/>
  <c r="AO15" s="1"/>
  <c r="BA15" i="35"/>
  <c r="U15" i="47" s="1"/>
  <c r="AP15" s="1"/>
  <c r="BF15" i="35"/>
  <c r="V15" i="47"/>
  <c r="AQ15" s="1"/>
  <c r="BK15" i="35"/>
  <c r="W15" i="47"/>
  <c r="AR15" s="1"/>
  <c r="BP15" i="35"/>
  <c r="X15" i="47" s="1"/>
  <c r="AS15" s="1"/>
  <c r="BQ15" i="35"/>
  <c r="BV15"/>
  <c r="Y15" i="47"/>
  <c r="AT15" s="1"/>
  <c r="CA15" i="35"/>
  <c r="Z15" i="47"/>
  <c r="AU15" s="1"/>
  <c r="CG15" i="35"/>
  <c r="AA15" i="47" s="1"/>
  <c r="AV15" s="1"/>
  <c r="CL15" i="35"/>
  <c r="AB15" i="47" s="1"/>
  <c r="AW15" s="1"/>
  <c r="CR15" i="35"/>
  <c r="CW15"/>
  <c r="AE15" i="47" s="1"/>
  <c r="DC15" i="35"/>
  <c r="EG15" s="1"/>
  <c r="DH15"/>
  <c r="DM15"/>
  <c r="AI15" i="47" s="1"/>
  <c r="DT15" i="35"/>
  <c r="E16"/>
  <c r="E16" i="47"/>
  <c r="L16" i="35"/>
  <c r="F16" s="1"/>
  <c r="F16" i="47" s="1"/>
  <c r="AB16" i="35"/>
  <c r="P16" i="47" s="1"/>
  <c r="AL16" s="1"/>
  <c r="AG16" i="35"/>
  <c r="Q16" i="47" s="1"/>
  <c r="AM16" s="1"/>
  <c r="AL16" i="35"/>
  <c r="R16" i="47" s="1"/>
  <c r="AQ16" i="35"/>
  <c r="S16" i="47" s="1"/>
  <c r="AN16" s="1"/>
  <c r="AV16" i="35"/>
  <c r="T16" i="47" s="1"/>
  <c r="AO16" s="1"/>
  <c r="BA16" i="35"/>
  <c r="U16" i="47" s="1"/>
  <c r="AP16" s="1"/>
  <c r="BF16" i="35"/>
  <c r="V16" i="47" s="1"/>
  <c r="AQ16" s="1"/>
  <c r="BK16" i="35"/>
  <c r="W16" i="47" s="1"/>
  <c r="AR16" s="1"/>
  <c r="BP16" i="35"/>
  <c r="X16" i="47" s="1"/>
  <c r="AS16" s="1"/>
  <c r="BV16" i="35"/>
  <c r="Y16" i="47" s="1"/>
  <c r="AT16" s="1"/>
  <c r="CA16" i="35"/>
  <c r="Z16" i="47" s="1"/>
  <c r="AU16" s="1"/>
  <c r="CG16" i="35"/>
  <c r="AA16" i="47" s="1"/>
  <c r="AV16" s="1"/>
  <c r="CL16" i="35"/>
  <c r="AB16" i="47" s="1"/>
  <c r="AW16" s="1"/>
  <c r="CR16" i="35"/>
  <c r="ED16" s="1"/>
  <c r="CW16"/>
  <c r="AE16" i="47" s="1"/>
  <c r="DC16" i="35"/>
  <c r="EG16" s="1"/>
  <c r="DH16"/>
  <c r="DM16"/>
  <c r="AI16" i="47" s="1"/>
  <c r="DT16" i="35"/>
  <c r="EB16"/>
  <c r="E17"/>
  <c r="E17" i="47" s="1"/>
  <c r="L17" i="35"/>
  <c r="F17" s="1"/>
  <c r="F17" i="47" s="1"/>
  <c r="AB17" i="35"/>
  <c r="P17" i="47" s="1"/>
  <c r="AL17" s="1"/>
  <c r="AG17" i="35"/>
  <c r="Q17" i="47" s="1"/>
  <c r="AM17" s="1"/>
  <c r="AL17" i="35"/>
  <c r="R17" i="47" s="1"/>
  <c r="AQ17" i="35"/>
  <c r="S17" i="47" s="1"/>
  <c r="AN17" s="1"/>
  <c r="AV17" i="35"/>
  <c r="T17" i="47" s="1"/>
  <c r="AO17" s="1"/>
  <c r="BA17" i="35"/>
  <c r="U17" i="47" s="1"/>
  <c r="AP17" s="1"/>
  <c r="BF17" i="35"/>
  <c r="V17" i="47" s="1"/>
  <c r="AQ17" s="1"/>
  <c r="BK17" i="35"/>
  <c r="W17" i="47" s="1"/>
  <c r="AR17" s="1"/>
  <c r="BP17" i="35"/>
  <c r="X17" i="47" s="1"/>
  <c r="AS17" s="1"/>
  <c r="BV17" i="35"/>
  <c r="Y17" i="47" s="1"/>
  <c r="AT17" s="1"/>
  <c r="CA17" i="35"/>
  <c r="Z17" i="47" s="1"/>
  <c r="AU17" s="1"/>
  <c r="CG17" i="35"/>
  <c r="AA17" i="47" s="1"/>
  <c r="AV17" s="1"/>
  <c r="CL17" i="35"/>
  <c r="AB17" i="47" s="1"/>
  <c r="AW17" s="1"/>
  <c r="CM17" i="35"/>
  <c r="CR17"/>
  <c r="CW17"/>
  <c r="AE17" i="47" s="1"/>
  <c r="DC17" i="35"/>
  <c r="EG17" s="1"/>
  <c r="DH17"/>
  <c r="DM17"/>
  <c r="AI17" i="47" s="1"/>
  <c r="EB17" i="35"/>
  <c r="E18"/>
  <c r="E18" i="47" s="1"/>
  <c r="L18" i="35"/>
  <c r="F18" s="1"/>
  <c r="F18" i="47" s="1"/>
  <c r="AB18" i="35"/>
  <c r="P18" i="47" s="1"/>
  <c r="AL18" s="1"/>
  <c r="AG18" i="35"/>
  <c r="Q18" i="47" s="1"/>
  <c r="AM18" s="1"/>
  <c r="AL18" i="35"/>
  <c r="R18" i="47" s="1"/>
  <c r="AQ18" i="35"/>
  <c r="S18" i="47" s="1"/>
  <c r="AN18" s="1"/>
  <c r="AV18" i="35"/>
  <c r="T18" i="47" s="1"/>
  <c r="AO18" s="1"/>
  <c r="BA18" i="35"/>
  <c r="U18" i="47" s="1"/>
  <c r="AP18" s="1"/>
  <c r="BF18" i="35"/>
  <c r="V18" i="47" s="1"/>
  <c r="AQ18" s="1"/>
  <c r="BK18" i="35"/>
  <c r="W18" i="47" s="1"/>
  <c r="AR18" s="1"/>
  <c r="BP18" i="35"/>
  <c r="X18" i="47" s="1"/>
  <c r="AS18" s="1"/>
  <c r="BV18" i="35"/>
  <c r="Y18" i="47" s="1"/>
  <c r="AT18" s="1"/>
  <c r="CA18" i="35"/>
  <c r="Z18" i="47" s="1"/>
  <c r="AU18" s="1"/>
  <c r="CG18" i="35"/>
  <c r="AA18" i="47" s="1"/>
  <c r="AV18" s="1"/>
  <c r="CL18" i="35"/>
  <c r="AB18" i="47" s="1"/>
  <c r="AW18" s="1"/>
  <c r="CR18" i="35"/>
  <c r="CW18"/>
  <c r="AE18" i="47" s="1"/>
  <c r="DC18" i="35"/>
  <c r="EG18" s="1"/>
  <c r="DH18"/>
  <c r="DM18"/>
  <c r="AI18" i="47" s="1"/>
  <c r="E19" i="35"/>
  <c r="E19" i="47" s="1"/>
  <c r="L19" i="35"/>
  <c r="F19" s="1"/>
  <c r="F19" i="47" s="1"/>
  <c r="AB19" i="35"/>
  <c r="P19" i="47" s="1"/>
  <c r="AL19" s="1"/>
  <c r="AG19" i="35"/>
  <c r="Q19" i="47" s="1"/>
  <c r="AM19" s="1"/>
  <c r="AL19" i="35"/>
  <c r="R19" i="47" s="1"/>
  <c r="AQ19" i="35"/>
  <c r="S19" i="47" s="1"/>
  <c r="AN19" s="1"/>
  <c r="AV19" i="35"/>
  <c r="T19" i="47" s="1"/>
  <c r="AO19" s="1"/>
  <c r="BA19" i="35"/>
  <c r="U19" i="47" s="1"/>
  <c r="AP19" s="1"/>
  <c r="BF19" i="35"/>
  <c r="V19" i="47" s="1"/>
  <c r="AQ19" s="1"/>
  <c r="BK19" i="35"/>
  <c r="W19" i="47" s="1"/>
  <c r="AR19" s="1"/>
  <c r="BP19" i="35"/>
  <c r="X19" i="47" s="1"/>
  <c r="AS19" s="1"/>
  <c r="BV19" i="35"/>
  <c r="Y19" i="47" s="1"/>
  <c r="AT19" s="1"/>
  <c r="CA19" i="35"/>
  <c r="Z19" i="47" s="1"/>
  <c r="AU19" s="1"/>
  <c r="CG19" i="35"/>
  <c r="AA19" i="47" s="1"/>
  <c r="AV19" s="1"/>
  <c r="CL19" i="35"/>
  <c r="AB19" i="47" s="1"/>
  <c r="AW19" s="1"/>
  <c r="CR19" i="35"/>
  <c r="CW19"/>
  <c r="AE19" i="47" s="1"/>
  <c r="DC19" i="35"/>
  <c r="EG19" s="1"/>
  <c r="DH19"/>
  <c r="DM19"/>
  <c r="AI19" i="47" s="1"/>
  <c r="E20" i="35"/>
  <c r="E20" i="47" s="1"/>
  <c r="L20" i="35"/>
  <c r="F20" s="1"/>
  <c r="F20" i="47" s="1"/>
  <c r="AB20" i="35"/>
  <c r="P20" i="47" s="1"/>
  <c r="AL20" s="1"/>
  <c r="AG20" i="35"/>
  <c r="Q20" i="47" s="1"/>
  <c r="AM20" s="1"/>
  <c r="AL20" i="35"/>
  <c r="R20" i="47" s="1"/>
  <c r="AQ20" i="35"/>
  <c r="S20" i="47" s="1"/>
  <c r="AN20" s="1"/>
  <c r="AV20" i="35"/>
  <c r="T20" i="47" s="1"/>
  <c r="AO20" s="1"/>
  <c r="BA20" i="35"/>
  <c r="U20" i="47" s="1"/>
  <c r="AP20" s="1"/>
  <c r="BF20" i="35"/>
  <c r="V20" i="47" s="1"/>
  <c r="AQ20" s="1"/>
  <c r="BK20" i="35"/>
  <c r="W20" i="47" s="1"/>
  <c r="AR20" s="1"/>
  <c r="BP20" i="35"/>
  <c r="X20" i="47" s="1"/>
  <c r="AS20" s="1"/>
  <c r="BQ20" i="35"/>
  <c r="BV20"/>
  <c r="Y20" i="47" s="1"/>
  <c r="AT20" s="1"/>
  <c r="CA20" i="35"/>
  <c r="Z20" i="47" s="1"/>
  <c r="AU20" s="1"/>
  <c r="CG20" i="35"/>
  <c r="AA20" i="47" s="1"/>
  <c r="AV20" s="1"/>
  <c r="CL20" i="35"/>
  <c r="AB20" i="47" s="1"/>
  <c r="AW20" s="1"/>
  <c r="CR20" i="35"/>
  <c r="ED20" s="1"/>
  <c r="CW20"/>
  <c r="AE20" i="47" s="1"/>
  <c r="DC20" i="35"/>
  <c r="EG20" s="1"/>
  <c r="DH20"/>
  <c r="DM20"/>
  <c r="AI20" i="47" s="1"/>
  <c r="DT20" i="35"/>
  <c r="DX20"/>
  <c r="E21"/>
  <c r="E21" i="47" s="1"/>
  <c r="L21" i="35"/>
  <c r="F21"/>
  <c r="F21" i="47" s="1"/>
  <c r="AB21" i="35"/>
  <c r="P21" i="47"/>
  <c r="AL21" s="1"/>
  <c r="AG21" i="35"/>
  <c r="Q21" i="47" s="1"/>
  <c r="AM21" s="1"/>
  <c r="AL21" i="35"/>
  <c r="R21" i="47" s="1"/>
  <c r="AQ21" i="35"/>
  <c r="S21" i="47" s="1"/>
  <c r="AN21" s="1"/>
  <c r="AV21" i="35"/>
  <c r="T21" i="47" s="1"/>
  <c r="AO21" s="1"/>
  <c r="BA21" i="35"/>
  <c r="U21" i="47" s="1"/>
  <c r="AP21" s="1"/>
  <c r="BF21" i="35"/>
  <c r="V21" i="47" s="1"/>
  <c r="AQ21" s="1"/>
  <c r="BK21" i="35"/>
  <c r="W21" i="47" s="1"/>
  <c r="AR21" s="1"/>
  <c r="BP21" i="35"/>
  <c r="X21" i="47" s="1"/>
  <c r="AS21" s="1"/>
  <c r="BV21" i="35"/>
  <c r="Y21" i="47" s="1"/>
  <c r="AT21" s="1"/>
  <c r="CA21" i="35"/>
  <c r="Z21" i="47" s="1"/>
  <c r="AU21" s="1"/>
  <c r="CG21" i="35"/>
  <c r="AA21" i="47" s="1"/>
  <c r="AV21" s="1"/>
  <c r="CL21" i="35"/>
  <c r="AB21" i="47" s="1"/>
  <c r="AW21" s="1"/>
  <c r="CR21" i="35"/>
  <c r="CW21"/>
  <c r="AE21" i="47" s="1"/>
  <c r="DC21" i="35"/>
  <c r="EG21" s="1"/>
  <c r="DH21"/>
  <c r="DM21"/>
  <c r="AI21" i="47" s="1"/>
  <c r="DT21" i="35"/>
  <c r="DX21"/>
  <c r="E22"/>
  <c r="E22" i="47" s="1"/>
  <c r="L22" i="35"/>
  <c r="F22"/>
  <c r="F22" i="47" s="1"/>
  <c r="AB22" i="35"/>
  <c r="P22" i="47"/>
  <c r="AL22" s="1"/>
  <c r="AG22" i="35"/>
  <c r="Q22" i="47"/>
  <c r="AM22" s="1"/>
  <c r="AL22" i="35"/>
  <c r="R22" i="47" s="1"/>
  <c r="AQ22" i="35"/>
  <c r="S22" i="47" s="1"/>
  <c r="AN22" s="1"/>
  <c r="AV22" i="35"/>
  <c r="T22" i="47" s="1"/>
  <c r="AO22" s="1"/>
  <c r="BA22" i="35"/>
  <c r="U22" i="47" s="1"/>
  <c r="AP22" s="1"/>
  <c r="BF22" i="35"/>
  <c r="V22" i="47" s="1"/>
  <c r="AQ22" s="1"/>
  <c r="BK22" i="35"/>
  <c r="W22" i="47" s="1"/>
  <c r="AR22" s="1"/>
  <c r="BP22" i="35"/>
  <c r="X22" i="47" s="1"/>
  <c r="AS22" s="1"/>
  <c r="BV22" i="35"/>
  <c r="Y22" i="47" s="1"/>
  <c r="AT22" s="1"/>
  <c r="CA22" i="35"/>
  <c r="Z22" i="47"/>
  <c r="AU22" s="1"/>
  <c r="CG22" i="35"/>
  <c r="AA22" i="47"/>
  <c r="AV22" s="1"/>
  <c r="CL22" i="35"/>
  <c r="AB22" i="47" s="1"/>
  <c r="AW22" s="1"/>
  <c r="CM22" i="35"/>
  <c r="CR22"/>
  <c r="CW22"/>
  <c r="AE22" i="47" s="1"/>
  <c r="DC22" i="35"/>
  <c r="EG22"/>
  <c r="DH22"/>
  <c r="DM22"/>
  <c r="AI22" i="47" s="1"/>
  <c r="EB22" i="35"/>
  <c r="E23"/>
  <c r="E23" i="47" s="1"/>
  <c r="L23" i="35"/>
  <c r="F23" s="1"/>
  <c r="F23" i="47" s="1"/>
  <c r="AB23" i="35"/>
  <c r="P23" i="47" s="1"/>
  <c r="AL23" s="1"/>
  <c r="AG23" i="35"/>
  <c r="Q23" i="47" s="1"/>
  <c r="AM23" s="1"/>
  <c r="AL23" i="35"/>
  <c r="R23" i="47" s="1"/>
  <c r="AQ23" i="35"/>
  <c r="S23" i="47" s="1"/>
  <c r="AN23" s="1"/>
  <c r="AV23" i="35"/>
  <c r="T23" i="47" s="1"/>
  <c r="AO23" s="1"/>
  <c r="BA23" i="35"/>
  <c r="U23" i="47" s="1"/>
  <c r="AP23" s="1"/>
  <c r="BF23" i="35"/>
  <c r="V23" i="47" s="1"/>
  <c r="AQ23" s="1"/>
  <c r="BK23" i="35"/>
  <c r="W23" i="47" s="1"/>
  <c r="AR23" s="1"/>
  <c r="BP23" i="35"/>
  <c r="X23" i="47" s="1"/>
  <c r="AS23" s="1"/>
  <c r="BV23" i="35"/>
  <c r="Y23" i="47" s="1"/>
  <c r="AT23" s="1"/>
  <c r="CA23" i="35"/>
  <c r="Z23" i="47" s="1"/>
  <c r="AU23" s="1"/>
  <c r="CG23" i="35"/>
  <c r="AA23" i="47" s="1"/>
  <c r="AV23" s="1"/>
  <c r="CL23" i="35"/>
  <c r="AB23" i="47" s="1"/>
  <c r="AW23" s="1"/>
  <c r="CR23" i="35"/>
  <c r="CW23"/>
  <c r="AE23" i="47" s="1"/>
  <c r="DC23" i="35"/>
  <c r="EG23" s="1"/>
  <c r="DH23"/>
  <c r="DM23"/>
  <c r="AI23" i="47" s="1"/>
  <c r="DX23" i="35"/>
  <c r="E24"/>
  <c r="E24" i="47"/>
  <c r="L24" i="35"/>
  <c r="F24" s="1"/>
  <c r="F24" i="47" s="1"/>
  <c r="AB24" i="35"/>
  <c r="P24" i="47" s="1"/>
  <c r="AL24" s="1"/>
  <c r="AG24" i="35"/>
  <c r="Q24" i="47" s="1"/>
  <c r="AM24" s="1"/>
  <c r="AL24" i="35"/>
  <c r="R24" i="47" s="1"/>
  <c r="AQ24" i="35"/>
  <c r="S24" i="47" s="1"/>
  <c r="AN24" s="1"/>
  <c r="AV24" i="35"/>
  <c r="T24" i="47" s="1"/>
  <c r="AO24" s="1"/>
  <c r="BA24" i="35"/>
  <c r="U24" i="47" s="1"/>
  <c r="AP24" s="1"/>
  <c r="BF24" i="35"/>
  <c r="V24" i="47" s="1"/>
  <c r="AQ24" s="1"/>
  <c r="BK24" i="35"/>
  <c r="W24" i="47" s="1"/>
  <c r="AR24" s="1"/>
  <c r="BP24" i="35"/>
  <c r="X24" i="47" s="1"/>
  <c r="AS24" s="1"/>
  <c r="BV24" i="35"/>
  <c r="Y24" i="47" s="1"/>
  <c r="AT24" s="1"/>
  <c r="CA24" i="35"/>
  <c r="Z24" i="47" s="1"/>
  <c r="AU24" s="1"/>
  <c r="CG24" i="35"/>
  <c r="AA24" i="47" s="1"/>
  <c r="AV24" s="1"/>
  <c r="CL24" i="35"/>
  <c r="AB24" i="47" s="1"/>
  <c r="AW24" s="1"/>
  <c r="CR24" i="35"/>
  <c r="ED24" s="1"/>
  <c r="CW24"/>
  <c r="AE24" i="47" s="1"/>
  <c r="DC24" i="35"/>
  <c r="EG24" s="1"/>
  <c r="DH24"/>
  <c r="DM24"/>
  <c r="AI24" i="47" s="1"/>
  <c r="DT24" i="35"/>
  <c r="EB24"/>
  <c r="E25"/>
  <c r="E25" i="47" s="1"/>
  <c r="L25" i="35"/>
  <c r="F25" s="1"/>
  <c r="F25" i="47" s="1"/>
  <c r="AB25" i="35"/>
  <c r="P25" i="47" s="1"/>
  <c r="AL25" s="1"/>
  <c r="AG25" i="35"/>
  <c r="Q25" i="47" s="1"/>
  <c r="AM25" s="1"/>
  <c r="AL25" i="35"/>
  <c r="R25" i="47" s="1"/>
  <c r="AQ25" i="35"/>
  <c r="S25" i="47" s="1"/>
  <c r="AN25" s="1"/>
  <c r="AV25" i="35"/>
  <c r="T25" i="47" s="1"/>
  <c r="AO25" s="1"/>
  <c r="BA25" i="35"/>
  <c r="U25" i="47" s="1"/>
  <c r="AP25" s="1"/>
  <c r="BF25" i="35"/>
  <c r="V25" i="47" s="1"/>
  <c r="AQ25" s="1"/>
  <c r="BK25" i="35"/>
  <c r="W25" i="47" s="1"/>
  <c r="AR25" s="1"/>
  <c r="BP25" i="35"/>
  <c r="X25" i="47" s="1"/>
  <c r="AS25" s="1"/>
  <c r="BV25" i="35"/>
  <c r="Y25" i="47" s="1"/>
  <c r="AT25" s="1"/>
  <c r="CA25" i="35"/>
  <c r="Z25" i="47" s="1"/>
  <c r="AU25" s="1"/>
  <c r="CG25" i="35"/>
  <c r="AA25" i="47" s="1"/>
  <c r="AV25" s="1"/>
  <c r="CL25" i="35"/>
  <c r="AB25" i="47" s="1"/>
  <c r="AW25" s="1"/>
  <c r="CM25" i="35"/>
  <c r="CR25"/>
  <c r="CW25"/>
  <c r="AE25" i="47" s="1"/>
  <c r="DC25" i="35"/>
  <c r="EG25" s="1"/>
  <c r="DH25"/>
  <c r="DM25"/>
  <c r="AI25" i="47" s="1"/>
  <c r="EB25" i="35"/>
  <c r="E26"/>
  <c r="E26" i="47" s="1"/>
  <c r="L26" i="35"/>
  <c r="F26" s="1"/>
  <c r="F26" i="47" s="1"/>
  <c r="AB26" i="35"/>
  <c r="P26" i="47" s="1"/>
  <c r="AL26" s="1"/>
  <c r="AG26" i="35"/>
  <c r="Q26" i="47" s="1"/>
  <c r="AM26" s="1"/>
  <c r="AL26" i="35"/>
  <c r="R26" i="47" s="1"/>
  <c r="AQ26" i="35"/>
  <c r="S26" i="47" s="1"/>
  <c r="AN26" s="1"/>
  <c r="AV26" i="35"/>
  <c r="T26" i="47" s="1"/>
  <c r="AO26" s="1"/>
  <c r="BA26" i="35"/>
  <c r="U26" i="47" s="1"/>
  <c r="AP26" s="1"/>
  <c r="BF26" i="35"/>
  <c r="V26" i="47" s="1"/>
  <c r="AQ26" s="1"/>
  <c r="BK26" i="35"/>
  <c r="W26" i="47" s="1"/>
  <c r="AR26" s="1"/>
  <c r="BP26" i="35"/>
  <c r="X26" i="47" s="1"/>
  <c r="AS26" s="1"/>
  <c r="BV26" i="35"/>
  <c r="Y26" i="47" s="1"/>
  <c r="AT26" s="1"/>
  <c r="CA26" i="35"/>
  <c r="Z26" i="47" s="1"/>
  <c r="AU26" s="1"/>
  <c r="CG26" i="35"/>
  <c r="AA26" i="47" s="1"/>
  <c r="AV26" s="1"/>
  <c r="CL26" i="35"/>
  <c r="AB26" i="47" s="1"/>
  <c r="AW26" s="1"/>
  <c r="CR26" i="35"/>
  <c r="CW26"/>
  <c r="AE26" i="47" s="1"/>
  <c r="DC26" i="35"/>
  <c r="EG26" s="1"/>
  <c r="DH26"/>
  <c r="DM26"/>
  <c r="AI26" i="47" s="1"/>
  <c r="E27" i="35"/>
  <c r="E27" i="47" s="1"/>
  <c r="L27" i="35"/>
  <c r="F27" s="1"/>
  <c r="F27" i="47" s="1"/>
  <c r="AB27" i="35"/>
  <c r="P27" i="47" s="1"/>
  <c r="AL27" s="1"/>
  <c r="AG27" i="35"/>
  <c r="Q27" i="47" s="1"/>
  <c r="AM27" s="1"/>
  <c r="AL27" i="35"/>
  <c r="R27" i="47" s="1"/>
  <c r="AQ27" i="35"/>
  <c r="S27" i="47" s="1"/>
  <c r="AN27" s="1"/>
  <c r="AV27" i="35"/>
  <c r="T27" i="47" s="1"/>
  <c r="AO27" s="1"/>
  <c r="BA27" i="35"/>
  <c r="U27" i="47" s="1"/>
  <c r="AP27" s="1"/>
  <c r="BF27" i="35"/>
  <c r="V27" i="47" s="1"/>
  <c r="AQ27" s="1"/>
  <c r="BK27" i="35"/>
  <c r="W27" i="47" s="1"/>
  <c r="AR27" s="1"/>
  <c r="BP27" i="35"/>
  <c r="X27" i="47" s="1"/>
  <c r="AS27" s="1"/>
  <c r="BV27" i="35"/>
  <c r="Y27" i="47" s="1"/>
  <c r="AT27" s="1"/>
  <c r="CA27" i="35"/>
  <c r="Z27" i="47" s="1"/>
  <c r="AU27" s="1"/>
  <c r="CG27" i="35"/>
  <c r="AA27" i="47" s="1"/>
  <c r="AV27" s="1"/>
  <c r="CL27" i="35"/>
  <c r="AB27" i="47" s="1"/>
  <c r="AW27" s="1"/>
  <c r="CR27" i="35"/>
  <c r="CW27"/>
  <c r="AE27" i="47" s="1"/>
  <c r="DC27" i="35"/>
  <c r="EG27" s="1"/>
  <c r="DH27"/>
  <c r="DM27"/>
  <c r="AI27" i="47" s="1"/>
  <c r="DX27" i="35"/>
  <c r="E28"/>
  <c r="E28" i="47" s="1"/>
  <c r="L28" i="35"/>
  <c r="F28" s="1"/>
  <c r="F28" i="47" s="1"/>
  <c r="AB28" i="35"/>
  <c r="P28" i="47" s="1"/>
  <c r="AL28" s="1"/>
  <c r="AG28" i="35"/>
  <c r="Q28" i="47" s="1"/>
  <c r="AM28" s="1"/>
  <c r="AL28" i="35"/>
  <c r="R28" i="47"/>
  <c r="AQ28" i="35"/>
  <c r="S28" i="47"/>
  <c r="AN28" s="1"/>
  <c r="AV28" i="35"/>
  <c r="T28" i="47"/>
  <c r="AO28" s="1"/>
  <c r="BA28" i="35"/>
  <c r="U28" i="47" s="1"/>
  <c r="AP28" s="1"/>
  <c r="BF28" i="35"/>
  <c r="V28" i="47" s="1"/>
  <c r="AQ28" s="1"/>
  <c r="BK28" i="35"/>
  <c r="W28" i="47"/>
  <c r="AR28" s="1"/>
  <c r="BP28" i="35"/>
  <c r="X28" i="47"/>
  <c r="AS28" s="1"/>
  <c r="BQ28" i="35"/>
  <c r="BV28"/>
  <c r="Y28" i="47" s="1"/>
  <c r="AT28" s="1"/>
  <c r="CA28" i="35"/>
  <c r="Z28" i="47" s="1"/>
  <c r="AU28" s="1"/>
  <c r="CG28" i="35"/>
  <c r="AA28" i="47" s="1"/>
  <c r="AV28" s="1"/>
  <c r="CL28" i="35"/>
  <c r="AB28" i="47" s="1"/>
  <c r="AW28" s="1"/>
  <c r="CR28" i="35"/>
  <c r="ED28" s="1"/>
  <c r="CW28"/>
  <c r="AE28" i="47"/>
  <c r="DC28" i="35"/>
  <c r="EG28" s="1"/>
  <c r="DH28"/>
  <c r="DM28"/>
  <c r="AI28" i="47"/>
  <c r="DT28" i="35"/>
  <c r="DX28"/>
  <c r="E29"/>
  <c r="E29" i="47" s="1"/>
  <c r="L29" i="35"/>
  <c r="F29" s="1"/>
  <c r="F29" i="47" s="1"/>
  <c r="AB29" i="35"/>
  <c r="P29" i="47" s="1"/>
  <c r="AL29" s="1"/>
  <c r="AG29" i="35"/>
  <c r="Q29" i="47" s="1"/>
  <c r="AM29" s="1"/>
  <c r="AL29" i="35"/>
  <c r="R29" i="47" s="1"/>
  <c r="AQ29" i="35"/>
  <c r="S29" i="47" s="1"/>
  <c r="AN29" s="1"/>
  <c r="AV29" i="35"/>
  <c r="T29" i="47" s="1"/>
  <c r="AO29" s="1"/>
  <c r="BA29" i="35"/>
  <c r="U29" i="47" s="1"/>
  <c r="AP29" s="1"/>
  <c r="BF29" i="35"/>
  <c r="V29" i="47" s="1"/>
  <c r="AQ29" s="1"/>
  <c r="BK29" i="35"/>
  <c r="W29" i="47" s="1"/>
  <c r="AR29" s="1"/>
  <c r="BP29" i="35"/>
  <c r="X29" i="47" s="1"/>
  <c r="AS29" s="1"/>
  <c r="BV29" i="35"/>
  <c r="Y29" i="47" s="1"/>
  <c r="AT29" s="1"/>
  <c r="CA29" i="35"/>
  <c r="Z29" i="47" s="1"/>
  <c r="AU29" s="1"/>
  <c r="CG29" i="35"/>
  <c r="AA29" i="47" s="1"/>
  <c r="AV29" s="1"/>
  <c r="CL29" i="35"/>
  <c r="AB29" i="47" s="1"/>
  <c r="AW29" s="1"/>
  <c r="CR29" i="35"/>
  <c r="CW29"/>
  <c r="AE29" i="47" s="1"/>
  <c r="DC29" i="35"/>
  <c r="EG29" s="1"/>
  <c r="DH29"/>
  <c r="DM29"/>
  <c r="AI29" i="47" s="1"/>
  <c r="DT29" i="35"/>
  <c r="DX29"/>
  <c r="E30"/>
  <c r="E30" i="47" s="1"/>
  <c r="L30" i="35"/>
  <c r="F30" s="1"/>
  <c r="F30" i="47" s="1"/>
  <c r="AB30" i="35"/>
  <c r="P30" i="47" s="1"/>
  <c r="AL30" s="1"/>
  <c r="AG30" i="35"/>
  <c r="Q30" i="47" s="1"/>
  <c r="AM30" s="1"/>
  <c r="AL30" i="35"/>
  <c r="R30" i="47" s="1"/>
  <c r="AQ30" i="35"/>
  <c r="S30" i="47" s="1"/>
  <c r="AN30" s="1"/>
  <c r="AV30" i="35"/>
  <c r="T30" i="47" s="1"/>
  <c r="AO30" s="1"/>
  <c r="BA30" i="35"/>
  <c r="U30" i="47" s="1"/>
  <c r="AP30" s="1"/>
  <c r="BF30" i="35"/>
  <c r="V30" i="47" s="1"/>
  <c r="AQ30" s="1"/>
  <c r="BK30" i="35"/>
  <c r="W30" i="47" s="1"/>
  <c r="AR30" s="1"/>
  <c r="BP30" i="35"/>
  <c r="X30" i="47" s="1"/>
  <c r="AS30" s="1"/>
  <c r="BV30" i="35"/>
  <c r="Y30" i="47" s="1"/>
  <c r="AT30" s="1"/>
  <c r="CA30" i="35"/>
  <c r="Z30" i="47" s="1"/>
  <c r="AU30" s="1"/>
  <c r="CG30" i="35"/>
  <c r="AA30" i="47" s="1"/>
  <c r="AV30" s="1"/>
  <c r="CL30" i="35"/>
  <c r="AB30" i="47" s="1"/>
  <c r="AW30" s="1"/>
  <c r="CR30" i="35"/>
  <c r="CW30"/>
  <c r="AE30" i="47" s="1"/>
  <c r="DC30" i="35"/>
  <c r="EG30" s="1"/>
  <c r="DH30"/>
  <c r="DM30"/>
  <c r="AI30" i="47" s="1"/>
  <c r="EB30" i="35"/>
  <c r="E31"/>
  <c r="E31" i="47" s="1"/>
  <c r="L31" i="35"/>
  <c r="F31" s="1"/>
  <c r="F31" i="47" s="1"/>
  <c r="AB31" i="35"/>
  <c r="P31" i="47" s="1"/>
  <c r="AL31" s="1"/>
  <c r="AG31" i="35"/>
  <c r="Q31" i="47" s="1"/>
  <c r="AM31" s="1"/>
  <c r="AL31" i="35"/>
  <c r="R31" i="47" s="1"/>
  <c r="AQ31" i="35"/>
  <c r="S31" i="47" s="1"/>
  <c r="AN31" s="1"/>
  <c r="AV31" i="35"/>
  <c r="T31" i="47" s="1"/>
  <c r="AO31" s="1"/>
  <c r="BA31" i="35"/>
  <c r="U31" i="47" s="1"/>
  <c r="AP31" s="1"/>
  <c r="BF31" i="35"/>
  <c r="V31" i="47" s="1"/>
  <c r="AQ31" s="1"/>
  <c r="BK31" i="35"/>
  <c r="W31" i="47" s="1"/>
  <c r="AR31" s="1"/>
  <c r="BP31" i="35"/>
  <c r="X31" i="47" s="1"/>
  <c r="AS31" s="1"/>
  <c r="BV31" i="35"/>
  <c r="Y31" i="47" s="1"/>
  <c r="AT31" s="1"/>
  <c r="CA31" i="35"/>
  <c r="Z31" i="47" s="1"/>
  <c r="AU31" s="1"/>
  <c r="CG31" i="35"/>
  <c r="AA31" i="47" s="1"/>
  <c r="AV31" s="1"/>
  <c r="CL31" i="35"/>
  <c r="AB31" i="47" s="1"/>
  <c r="AW31" s="1"/>
  <c r="CR31" i="35"/>
  <c r="CW31"/>
  <c r="AE31" i="47" s="1"/>
  <c r="DC31" i="35"/>
  <c r="EG31" s="1"/>
  <c r="DH31"/>
  <c r="DM31"/>
  <c r="AI31" i="47" s="1"/>
  <c r="DX31" i="35"/>
  <c r="E32"/>
  <c r="E32" i="47" s="1"/>
  <c r="L32" i="35"/>
  <c r="F32" s="1"/>
  <c r="F32" i="47" s="1"/>
  <c r="AB32" i="35"/>
  <c r="P32" i="47" s="1"/>
  <c r="AL32" s="1"/>
  <c r="AG32" i="35"/>
  <c r="Q32" i="47" s="1"/>
  <c r="AM32" s="1"/>
  <c r="AL32" i="35"/>
  <c r="R32" i="47" s="1"/>
  <c r="AQ32" i="35"/>
  <c r="S32" i="47" s="1"/>
  <c r="AN32" s="1"/>
  <c r="AV32" i="35"/>
  <c r="T32" i="47" s="1"/>
  <c r="AO32" s="1"/>
  <c r="BA32" i="35"/>
  <c r="U32" i="47" s="1"/>
  <c r="AP32" s="1"/>
  <c r="BF32" i="35"/>
  <c r="V32" i="47" s="1"/>
  <c r="AQ32" s="1"/>
  <c r="BK32" i="35"/>
  <c r="W32" i="47" s="1"/>
  <c r="AR32" s="1"/>
  <c r="BP32" i="35"/>
  <c r="X32" i="47" s="1"/>
  <c r="AS32" s="1"/>
  <c r="BV32" i="35"/>
  <c r="Y32" i="47" s="1"/>
  <c r="AT32" s="1"/>
  <c r="CA32" i="35"/>
  <c r="Z32" i="47" s="1"/>
  <c r="AU32" s="1"/>
  <c r="CG32" i="35"/>
  <c r="AA32" i="47" s="1"/>
  <c r="AV32" s="1"/>
  <c r="CL32" i="35"/>
  <c r="AB32" i="47" s="1"/>
  <c r="AW32" s="1"/>
  <c r="CR32" i="35"/>
  <c r="ED32" s="1"/>
  <c r="CW32"/>
  <c r="AE32" i="47" s="1"/>
  <c r="DC32" i="35"/>
  <c r="EG32" s="1"/>
  <c r="DH32"/>
  <c r="DM32"/>
  <c r="AI32" i="47" s="1"/>
  <c r="DT32" i="35"/>
  <c r="EB32"/>
  <c r="E33"/>
  <c r="E33" i="47" s="1"/>
  <c r="L33" i="35"/>
  <c r="F33" s="1"/>
  <c r="F33" i="47" s="1"/>
  <c r="AB33" i="35"/>
  <c r="P33" i="47" s="1"/>
  <c r="AL33" s="1"/>
  <c r="AG33" i="35"/>
  <c r="Q33" i="47" s="1"/>
  <c r="AM33" s="1"/>
  <c r="AL33" i="35"/>
  <c r="R33" i="47" s="1"/>
  <c r="AQ33" i="35"/>
  <c r="S33" i="47" s="1"/>
  <c r="AN33" s="1"/>
  <c r="AV33" i="35"/>
  <c r="T33" i="47"/>
  <c r="AO33" s="1"/>
  <c r="BA33" i="35"/>
  <c r="U33" i="47"/>
  <c r="AP33" s="1"/>
  <c r="BF33" i="35"/>
  <c r="V33" i="47" s="1"/>
  <c r="AQ33" s="1"/>
  <c r="BK33" i="35"/>
  <c r="W33" i="47" s="1"/>
  <c r="AR33" s="1"/>
  <c r="BP33" i="35"/>
  <c r="X33" i="47"/>
  <c r="AS33" s="1"/>
  <c r="BV33" i="35"/>
  <c r="Y33" i="47" s="1"/>
  <c r="AT33" s="1"/>
  <c r="CA33" i="35"/>
  <c r="Z33" i="47" s="1"/>
  <c r="AU33" s="1"/>
  <c r="CG33" i="35"/>
  <c r="AA33" i="47"/>
  <c r="AV33" s="1"/>
  <c r="CL33" i="35"/>
  <c r="AB33" i="47"/>
  <c r="AW33" s="1"/>
  <c r="CM33" i="35"/>
  <c r="CR33"/>
  <c r="CW33"/>
  <c r="AE33" i="47" s="1"/>
  <c r="DC33" i="35"/>
  <c r="EG33" s="1"/>
  <c r="DH33"/>
  <c r="DM33"/>
  <c r="AI33" i="47" s="1"/>
  <c r="EB33" i="35"/>
  <c r="E34"/>
  <c r="E34" i="47" s="1"/>
  <c r="L34" i="35"/>
  <c r="F34" s="1"/>
  <c r="F34" i="47" s="1"/>
  <c r="AB34" i="35"/>
  <c r="P34" i="47" s="1"/>
  <c r="AL34" s="1"/>
  <c r="AG34" i="35"/>
  <c r="Q34" i="47" s="1"/>
  <c r="AM34" s="1"/>
  <c r="AL34" i="35"/>
  <c r="R34" i="47" s="1"/>
  <c r="AQ34" i="35"/>
  <c r="S34" i="47" s="1"/>
  <c r="AN34" s="1"/>
  <c r="AV34" i="35"/>
  <c r="T34" i="47" s="1"/>
  <c r="AO34" s="1"/>
  <c r="BA34" i="35"/>
  <c r="U34" i="47" s="1"/>
  <c r="AP34" s="1"/>
  <c r="BF34" i="35"/>
  <c r="V34" i="47" s="1"/>
  <c r="AQ34" s="1"/>
  <c r="BK34" i="35"/>
  <c r="W34" i="47" s="1"/>
  <c r="AR34" s="1"/>
  <c r="BP34" i="35"/>
  <c r="X34" i="47" s="1"/>
  <c r="AS34" s="1"/>
  <c r="BV34" i="35"/>
  <c r="Y34" i="47" s="1"/>
  <c r="AT34" s="1"/>
  <c r="CA34" i="35"/>
  <c r="Z34" i="47" s="1"/>
  <c r="AU34" s="1"/>
  <c r="CG34" i="35"/>
  <c r="AA34" i="47" s="1"/>
  <c r="AV34" s="1"/>
  <c r="CL34" i="35"/>
  <c r="AB34" i="47" s="1"/>
  <c r="AW34" s="1"/>
  <c r="CR34" i="35"/>
  <c r="CW34"/>
  <c r="AE34" i="47" s="1"/>
  <c r="DC34" i="35"/>
  <c r="EG34" s="1"/>
  <c r="DH34"/>
  <c r="DM34"/>
  <c r="AI34" i="47" s="1"/>
  <c r="E35" i="35"/>
  <c r="E35" i="47" s="1"/>
  <c r="L35" i="35"/>
  <c r="F35" s="1"/>
  <c r="F35" i="47" s="1"/>
  <c r="AB35" i="35"/>
  <c r="P35" i="47" s="1"/>
  <c r="AL35" s="1"/>
  <c r="AG35" i="35"/>
  <c r="Q35" i="47" s="1"/>
  <c r="AM35" s="1"/>
  <c r="AL35" i="35"/>
  <c r="R35" i="47" s="1"/>
  <c r="AQ35" i="35"/>
  <c r="S35" i="47" s="1"/>
  <c r="AN35" s="1"/>
  <c r="AV35" i="35"/>
  <c r="T35" i="47" s="1"/>
  <c r="AO35" s="1"/>
  <c r="BA35" i="35"/>
  <c r="U35" i="47" s="1"/>
  <c r="AP35" s="1"/>
  <c r="BF35" i="35"/>
  <c r="V35" i="47" s="1"/>
  <c r="AQ35" s="1"/>
  <c r="BK35" i="35"/>
  <c r="W35" i="47" s="1"/>
  <c r="AR35" s="1"/>
  <c r="BP35" i="35"/>
  <c r="X35" i="47" s="1"/>
  <c r="AS35" s="1"/>
  <c r="BV35" i="35"/>
  <c r="Y35" i="47" s="1"/>
  <c r="AT35" s="1"/>
  <c r="CA35" i="35"/>
  <c r="Z35" i="47" s="1"/>
  <c r="AU35" s="1"/>
  <c r="CG35" i="35"/>
  <c r="AA35" i="47" s="1"/>
  <c r="AV35" s="1"/>
  <c r="CL35" i="35"/>
  <c r="AB35" i="47" s="1"/>
  <c r="AW35" s="1"/>
  <c r="CR35" i="35"/>
  <c r="CW35"/>
  <c r="AE35" i="47" s="1"/>
  <c r="DC35" i="35"/>
  <c r="EG35" s="1"/>
  <c r="DH35"/>
  <c r="DM35"/>
  <c r="AI35" i="47" s="1"/>
  <c r="DX35" i="35"/>
  <c r="E36"/>
  <c r="E36" i="47" s="1"/>
  <c r="L36" i="35"/>
  <c r="F36" s="1"/>
  <c r="F36" i="47" s="1"/>
  <c r="AB36" i="35"/>
  <c r="P36" i="47" s="1"/>
  <c r="AL36" s="1"/>
  <c r="AG36" i="35"/>
  <c r="Q36" i="47" s="1"/>
  <c r="AM36" s="1"/>
  <c r="AL36" i="35"/>
  <c r="R36" i="47"/>
  <c r="AQ36" i="35"/>
  <c r="S36" i="47"/>
  <c r="AN36" s="1"/>
  <c r="AV36" i="35"/>
  <c r="T36" i="47"/>
  <c r="AO36" s="1"/>
  <c r="BA36" i="35"/>
  <c r="U36" i="47" s="1"/>
  <c r="AP36" s="1"/>
  <c r="BF36" i="35"/>
  <c r="V36" i="47" s="1"/>
  <c r="AQ36" s="1"/>
  <c r="BK36" i="35"/>
  <c r="W36" i="47"/>
  <c r="AR36" s="1"/>
  <c r="BP36" i="35"/>
  <c r="X36" i="47"/>
  <c r="AS36" s="1"/>
  <c r="BQ36" i="35"/>
  <c r="BV36"/>
  <c r="Y36" i="47" s="1"/>
  <c r="AT36" s="1"/>
  <c r="CA36" i="35"/>
  <c r="Z36" i="47" s="1"/>
  <c r="AU36" s="1"/>
  <c r="CG36" i="35"/>
  <c r="AA36" i="47" s="1"/>
  <c r="AV36" s="1"/>
  <c r="CL36" i="35"/>
  <c r="AB36" i="47" s="1"/>
  <c r="AW36" s="1"/>
  <c r="CR36" i="35"/>
  <c r="ED36" s="1"/>
  <c r="CW36"/>
  <c r="AE36" i="47"/>
  <c r="DC36" i="35"/>
  <c r="EG36" s="1"/>
  <c r="DH36"/>
  <c r="DM36"/>
  <c r="AI36" i="47"/>
  <c r="DT36" i="35"/>
  <c r="DX36"/>
  <c r="E37"/>
  <c r="E37" i="47" s="1"/>
  <c r="L37" i="35"/>
  <c r="F37" s="1"/>
  <c r="F37" i="47" s="1"/>
  <c r="AB37" i="35"/>
  <c r="P37" i="47" s="1"/>
  <c r="AL37" s="1"/>
  <c r="AG37" i="35"/>
  <c r="Q37" i="47" s="1"/>
  <c r="AM37" s="1"/>
  <c r="AL37" i="35"/>
  <c r="R37" i="47" s="1"/>
  <c r="AQ37" i="35"/>
  <c r="S37" i="47" s="1"/>
  <c r="AN37" s="1"/>
  <c r="AV37" i="35"/>
  <c r="T37" i="47" s="1"/>
  <c r="AO37" s="1"/>
  <c r="BA37" i="35"/>
  <c r="U37" i="47" s="1"/>
  <c r="AP37" s="1"/>
  <c r="BF37" i="35"/>
  <c r="V37" i="47" s="1"/>
  <c r="AQ37" s="1"/>
  <c r="BK37" i="35"/>
  <c r="W37" i="47" s="1"/>
  <c r="AR37" s="1"/>
  <c r="BP37" i="35"/>
  <c r="X37" i="47" s="1"/>
  <c r="AS37" s="1"/>
  <c r="BV37" i="35"/>
  <c r="Y37" i="47" s="1"/>
  <c r="AT37" s="1"/>
  <c r="CA37" i="35"/>
  <c r="Z37" i="47" s="1"/>
  <c r="AU37" s="1"/>
  <c r="CG37" i="35"/>
  <c r="AA37" i="47" s="1"/>
  <c r="AV37" s="1"/>
  <c r="CL37" i="35"/>
  <c r="AB37" i="47" s="1"/>
  <c r="AW37" s="1"/>
  <c r="CR37" i="35"/>
  <c r="CW37"/>
  <c r="AE37" i="47" s="1"/>
  <c r="DC37" i="35"/>
  <c r="EG37" s="1"/>
  <c r="DH37"/>
  <c r="DM37"/>
  <c r="AI37" i="47" s="1"/>
  <c r="DX37" i="35"/>
  <c r="E38"/>
  <c r="E38" i="47" s="1"/>
  <c r="L38" i="35"/>
  <c r="F38" s="1"/>
  <c r="F38" i="47" s="1"/>
  <c r="AB38" i="35"/>
  <c r="P38" i="47" s="1"/>
  <c r="AL38" s="1"/>
  <c r="AG38" i="35"/>
  <c r="Q38" i="47" s="1"/>
  <c r="AM38" s="1"/>
  <c r="AL38" i="35"/>
  <c r="R38" i="47" s="1"/>
  <c r="AQ38" i="35"/>
  <c r="S38" i="47" s="1"/>
  <c r="AN38" s="1"/>
  <c r="AV38" i="35"/>
  <c r="T38" i="47" s="1"/>
  <c r="AO38" s="1"/>
  <c r="BA38" i="35"/>
  <c r="U38" i="47" s="1"/>
  <c r="AP38" s="1"/>
  <c r="BF38" i="35"/>
  <c r="V38" i="47" s="1"/>
  <c r="AQ38" s="1"/>
  <c r="BK38" i="35"/>
  <c r="W38" i="47" s="1"/>
  <c r="AR38" s="1"/>
  <c r="BP38" i="35"/>
  <c r="X38" i="47" s="1"/>
  <c r="AS38" s="1"/>
  <c r="BV38" i="35"/>
  <c r="Y38" i="47" s="1"/>
  <c r="AT38" s="1"/>
  <c r="CA38" i="35"/>
  <c r="Z38" i="47" s="1"/>
  <c r="AU38" s="1"/>
  <c r="CG38" i="35"/>
  <c r="AA38" i="47" s="1"/>
  <c r="AV38" s="1"/>
  <c r="CL38" i="35"/>
  <c r="AB38" i="47" s="1"/>
  <c r="AW38" s="1"/>
  <c r="CR38" i="35"/>
  <c r="CW38"/>
  <c r="AE38" i="47" s="1"/>
  <c r="DC38" i="35"/>
  <c r="EG38" s="1"/>
  <c r="DH38"/>
  <c r="DM38"/>
  <c r="AI38" i="47" s="1"/>
  <c r="EB38" i="35"/>
  <c r="E39"/>
  <c r="E39" i="47" s="1"/>
  <c r="L39" i="35"/>
  <c r="F39" s="1"/>
  <c r="F39" i="47" s="1"/>
  <c r="AB39" i="35"/>
  <c r="P39" i="47" s="1"/>
  <c r="AL39" s="1"/>
  <c r="AG39" i="35"/>
  <c r="Q39" i="47" s="1"/>
  <c r="AM39" s="1"/>
  <c r="AL39" i="35"/>
  <c r="R39" i="47" s="1"/>
  <c r="AQ39" i="35"/>
  <c r="S39" i="47" s="1"/>
  <c r="AN39" s="1"/>
  <c r="AV39" i="35"/>
  <c r="T39" i="47" s="1"/>
  <c r="AO39" s="1"/>
  <c r="BA39" i="35"/>
  <c r="U39" i="47" s="1"/>
  <c r="AP39" s="1"/>
  <c r="BF39" i="35"/>
  <c r="V39" i="47" s="1"/>
  <c r="AQ39" s="1"/>
  <c r="BK39" i="35"/>
  <c r="W39" i="47" s="1"/>
  <c r="AR39" s="1"/>
  <c r="BP39" i="35"/>
  <c r="X39" i="47" s="1"/>
  <c r="AS39" s="1"/>
  <c r="BV39" i="35"/>
  <c r="Y39" i="47" s="1"/>
  <c r="AT39" s="1"/>
  <c r="CA39" i="35"/>
  <c r="Z39" i="47" s="1"/>
  <c r="AU39" s="1"/>
  <c r="CG39" i="35"/>
  <c r="AA39" i="47" s="1"/>
  <c r="AV39" s="1"/>
  <c r="CL39" i="35"/>
  <c r="AB39" i="47" s="1"/>
  <c r="AW39" s="1"/>
  <c r="CR39" i="35"/>
  <c r="CW39"/>
  <c r="AE39" i="47" s="1"/>
  <c r="DC39" i="35"/>
  <c r="EG39" s="1"/>
  <c r="DH39"/>
  <c r="DM39"/>
  <c r="AI39" i="47" s="1"/>
  <c r="DV39" i="35"/>
  <c r="ED39"/>
  <c r="E40"/>
  <c r="E40" i="47" s="1"/>
  <c r="L40" i="35"/>
  <c r="F40" s="1"/>
  <c r="F40" i="47" s="1"/>
  <c r="AB40" i="35"/>
  <c r="P40" i="47" s="1"/>
  <c r="AL40" s="1"/>
  <c r="AG40" i="35"/>
  <c r="AL40"/>
  <c r="R40" i="47" s="1"/>
  <c r="AQ40" i="35"/>
  <c r="S40" i="47" s="1"/>
  <c r="AN40" s="1"/>
  <c r="AV40" i="35"/>
  <c r="T40" i="47" s="1"/>
  <c r="AO40" s="1"/>
  <c r="BA40" i="35"/>
  <c r="BF40"/>
  <c r="V40" i="47" s="1"/>
  <c r="AQ40" s="1"/>
  <c r="BK40" i="35"/>
  <c r="W40" i="47" s="1"/>
  <c r="AR40" s="1"/>
  <c r="BP40" i="35"/>
  <c r="X40" i="47" s="1"/>
  <c r="AS40" s="1"/>
  <c r="BQ40" i="35"/>
  <c r="BV40"/>
  <c r="Y40" i="47" s="1"/>
  <c r="AT40" s="1"/>
  <c r="CA40" i="35"/>
  <c r="Z40" i="47" s="1"/>
  <c r="AU40" s="1"/>
  <c r="CG40" i="35"/>
  <c r="CL40"/>
  <c r="AB40" i="47" s="1"/>
  <c r="AW40" s="1"/>
  <c r="CR40" i="35"/>
  <c r="ED40" s="1"/>
  <c r="CW40"/>
  <c r="AE40" i="47" s="1"/>
  <c r="DC40" i="35"/>
  <c r="EG40" s="1"/>
  <c r="DH40"/>
  <c r="DM40"/>
  <c r="AI40" i="47" s="1"/>
  <c r="DT40" i="35"/>
  <c r="EB40"/>
  <c r="E41"/>
  <c r="E41" i="47" s="1"/>
  <c r="K41" i="35"/>
  <c r="L41"/>
  <c r="F41" s="1"/>
  <c r="F41" i="47" s="1"/>
  <c r="U41" i="35"/>
  <c r="U42" s="1"/>
  <c r="U43" s="1"/>
  <c r="U44" s="1"/>
  <c r="U45" s="1"/>
  <c r="U46" s="1"/>
  <c r="U47" s="1"/>
  <c r="U48" s="1"/>
  <c r="AB41"/>
  <c r="P41" i="47" s="1"/>
  <c r="AL41" s="1"/>
  <c r="AG41" i="35"/>
  <c r="AL41"/>
  <c r="R41" i="47" s="1"/>
  <c r="AQ41" i="35"/>
  <c r="S41" i="47" s="1"/>
  <c r="AN41" s="1"/>
  <c r="AV41" i="35"/>
  <c r="T41" i="47" s="1"/>
  <c r="AO41" s="1"/>
  <c r="BA41" i="35"/>
  <c r="U41" i="47" s="1"/>
  <c r="AP41" s="1"/>
  <c r="BF41" i="35"/>
  <c r="V41" i="47" s="1"/>
  <c r="AQ41" s="1"/>
  <c r="BK41" i="35"/>
  <c r="DX41" s="1"/>
  <c r="BP41"/>
  <c r="X41" i="47" s="1"/>
  <c r="AS41" s="1"/>
  <c r="BV41" i="35"/>
  <c r="CA41"/>
  <c r="Z41" i="47" s="1"/>
  <c r="AU41" s="1"/>
  <c r="CG41" i="35"/>
  <c r="AA41" i="47" s="1"/>
  <c r="AV41" s="1"/>
  <c r="CL41" i="35"/>
  <c r="AB41" i="47" s="1"/>
  <c r="AW41" s="1"/>
  <c r="CM41" i="35"/>
  <c r="CR41"/>
  <c r="CW41"/>
  <c r="AE41" i="47" s="1"/>
  <c r="DC41" i="35"/>
  <c r="EG41" s="1"/>
  <c r="DH41"/>
  <c r="DM41"/>
  <c r="AI41" i="47" s="1"/>
  <c r="DT41" i="35"/>
  <c r="E42"/>
  <c r="E42" i="47" s="1"/>
  <c r="K42" i="35"/>
  <c r="K43" s="1"/>
  <c r="K44" s="1"/>
  <c r="L42"/>
  <c r="F42" s="1"/>
  <c r="F42" i="47" s="1"/>
  <c r="AB42" i="35"/>
  <c r="P42" i="47" s="1"/>
  <c r="AL42" s="1"/>
  <c r="AG42" i="35"/>
  <c r="Q42" i="47" s="1"/>
  <c r="AM42" s="1"/>
  <c r="AL42" i="35"/>
  <c r="R42" i="47" s="1"/>
  <c r="AQ42" i="35"/>
  <c r="AV42"/>
  <c r="T42" i="47" s="1"/>
  <c r="AO42" s="1"/>
  <c r="BA42" i="35"/>
  <c r="U42" i="47" s="1"/>
  <c r="AP42" s="1"/>
  <c r="BF42" i="35"/>
  <c r="V42" i="47" s="1"/>
  <c r="AQ42" s="1"/>
  <c r="BK42" i="35"/>
  <c r="BP42"/>
  <c r="BV42"/>
  <c r="Y42" i="47" s="1"/>
  <c r="AT42" s="1"/>
  <c r="CA42" i="35"/>
  <c r="Z42" i="47" s="1"/>
  <c r="AU42" s="1"/>
  <c r="CG42" i="35"/>
  <c r="AA42" i="47" s="1"/>
  <c r="AV42" s="1"/>
  <c r="CL42" i="35"/>
  <c r="AB42" i="47" s="1"/>
  <c r="AW42" s="1"/>
  <c r="CR42" i="35"/>
  <c r="CW42"/>
  <c r="AE42" i="47" s="1"/>
  <c r="DC42" i="35"/>
  <c r="EG42" s="1"/>
  <c r="DH42"/>
  <c r="DM42"/>
  <c r="AI42" i="47" s="1"/>
  <c r="DV42" i="35"/>
  <c r="ED42"/>
  <c r="E43"/>
  <c r="E43" i="47" s="1"/>
  <c r="L43" i="35"/>
  <c r="F43" s="1"/>
  <c r="F43" i="47" s="1"/>
  <c r="AB43" i="35"/>
  <c r="P43" i="47" s="1"/>
  <c r="AL43" s="1"/>
  <c r="AG43" i="35"/>
  <c r="Q43" i="47" s="1"/>
  <c r="AM43" s="1"/>
  <c r="AL43" i="35"/>
  <c r="R43" i="47" s="1"/>
  <c r="AQ43" i="35"/>
  <c r="S43" i="47" s="1"/>
  <c r="AN43" s="1"/>
  <c r="AV43" i="35"/>
  <c r="T43" i="47" s="1"/>
  <c r="AO43" s="1"/>
  <c r="BA43" i="35"/>
  <c r="U43" i="47" s="1"/>
  <c r="AP43" s="1"/>
  <c r="BF43" i="35"/>
  <c r="V43" i="47" s="1"/>
  <c r="AQ43" s="1"/>
  <c r="BK43" i="35"/>
  <c r="W43" i="47" s="1"/>
  <c r="AR43" s="1"/>
  <c r="BP43" i="35"/>
  <c r="X43" i="47" s="1"/>
  <c r="AS43" s="1"/>
  <c r="BV43" i="35"/>
  <c r="Y43" i="47" s="1"/>
  <c r="AT43" s="1"/>
  <c r="CA43" i="35"/>
  <c r="Z43" i="47" s="1"/>
  <c r="AU43" s="1"/>
  <c r="CG43" i="35"/>
  <c r="CL43"/>
  <c r="CR43"/>
  <c r="CW43"/>
  <c r="AE43" i="47" s="1"/>
  <c r="DC43" i="35"/>
  <c r="EG43" s="1"/>
  <c r="DH43"/>
  <c r="DM43"/>
  <c r="AI43" i="47" s="1"/>
  <c r="DT43" i="35"/>
  <c r="DV43"/>
  <c r="DX43"/>
  <c r="ED43"/>
  <c r="E44"/>
  <c r="E44" i="47" s="1"/>
  <c r="L44" i="35"/>
  <c r="F44" s="1"/>
  <c r="F44" i="47" s="1"/>
  <c r="AB44" i="35"/>
  <c r="P44" i="47" s="1"/>
  <c r="AL44" s="1"/>
  <c r="AG44" i="35"/>
  <c r="AL44"/>
  <c r="R44" i="47" s="1"/>
  <c r="AQ44" i="35"/>
  <c r="S44" i="47" s="1"/>
  <c r="AN44" s="1"/>
  <c r="AV44" i="35"/>
  <c r="T44" i="47" s="1"/>
  <c r="AO44" s="1"/>
  <c r="BA44" i="35"/>
  <c r="BF44"/>
  <c r="V44" i="47" s="1"/>
  <c r="AQ44" s="1"/>
  <c r="BK44" i="35"/>
  <c r="W44" i="47" s="1"/>
  <c r="AR44" s="1"/>
  <c r="BP44" i="35"/>
  <c r="X44" i="47" s="1"/>
  <c r="AS44" s="1"/>
  <c r="BV44" i="35"/>
  <c r="Y44" i="47" s="1"/>
  <c r="AT44" s="1"/>
  <c r="CA44" i="35"/>
  <c r="Z44" i="47" s="1"/>
  <c r="AU44" s="1"/>
  <c r="CG44" i="35"/>
  <c r="CL44"/>
  <c r="AB44" i="47" s="1"/>
  <c r="AW44" s="1"/>
  <c r="CR44" i="35"/>
  <c r="ED44" s="1"/>
  <c r="CW44"/>
  <c r="AE44" i="47" s="1"/>
  <c r="DC44" i="35"/>
  <c r="EG44" s="1"/>
  <c r="DH44"/>
  <c r="DM44"/>
  <c r="AI44" i="47" s="1"/>
  <c r="EB44" i="35"/>
  <c r="E45"/>
  <c r="E45" i="47" s="1"/>
  <c r="K45" i="35"/>
  <c r="L45"/>
  <c r="F45"/>
  <c r="F45" i="47" s="1"/>
  <c r="AB45" i="35"/>
  <c r="P45" i="47" s="1"/>
  <c r="AL45" s="1"/>
  <c r="AG45" i="35"/>
  <c r="AL45"/>
  <c r="R45" i="47" s="1"/>
  <c r="AQ45" i="35"/>
  <c r="S45" i="47" s="1"/>
  <c r="AN45" s="1"/>
  <c r="AV45" i="35"/>
  <c r="T45" i="47"/>
  <c r="AO45" s="1"/>
  <c r="BA45" i="35"/>
  <c r="U45" i="47"/>
  <c r="AP45" s="1"/>
  <c r="BF45" i="35"/>
  <c r="V45" i="47" s="1"/>
  <c r="AQ45" s="1"/>
  <c r="BK45" i="35"/>
  <c r="DX45" s="1"/>
  <c r="BP45"/>
  <c r="X45" i="47"/>
  <c r="AS45" s="1"/>
  <c r="BV45" i="35"/>
  <c r="CA45"/>
  <c r="Z45" i="47" s="1"/>
  <c r="AU45" s="1"/>
  <c r="CG45" i="35"/>
  <c r="AA45" i="47"/>
  <c r="AV45" s="1"/>
  <c r="CL45" i="35"/>
  <c r="AB45" i="47"/>
  <c r="AW45" s="1"/>
  <c r="CM45" i="35"/>
  <c r="CR45"/>
  <c r="CW45"/>
  <c r="AE45" i="47" s="1"/>
  <c r="DC45" i="35"/>
  <c r="EG45" s="1"/>
  <c r="DH45"/>
  <c r="DM45"/>
  <c r="AI45" i="47" s="1"/>
  <c r="EB45" i="35"/>
  <c r="E46"/>
  <c r="E46" i="47" s="1"/>
  <c r="K46" i="35"/>
  <c r="K47" s="1"/>
  <c r="K48" s="1"/>
  <c r="K49" s="1"/>
  <c r="K50" s="1"/>
  <c r="K51" s="1"/>
  <c r="K52" s="1"/>
  <c r="K53" s="1"/>
  <c r="K54" s="1"/>
  <c r="K55" s="1"/>
  <c r="K56" s="1"/>
  <c r="K57" s="1"/>
  <c r="K58" s="1"/>
  <c r="K59" s="1"/>
  <c r="K60" s="1"/>
  <c r="K61" s="1"/>
  <c r="K62" s="1"/>
  <c r="L46"/>
  <c r="F46" s="1"/>
  <c r="F46" i="47" s="1"/>
  <c r="AB46" i="35"/>
  <c r="P46" i="47" s="1"/>
  <c r="AL46" s="1"/>
  <c r="AG46" i="35"/>
  <c r="Q46" i="47" s="1"/>
  <c r="AM46" s="1"/>
  <c r="AL46" i="35"/>
  <c r="R46" i="47" s="1"/>
  <c r="AQ46" i="35"/>
  <c r="AV46"/>
  <c r="T46" i="47" s="1"/>
  <c r="AO46" s="1"/>
  <c r="BA46" i="35"/>
  <c r="U46" i="47" s="1"/>
  <c r="AP46" s="1"/>
  <c r="BF46" i="35"/>
  <c r="V46" i="47" s="1"/>
  <c r="AQ46" s="1"/>
  <c r="BK46" i="35"/>
  <c r="BP46"/>
  <c r="BV46"/>
  <c r="Y46" i="47" s="1"/>
  <c r="AT46" s="1"/>
  <c r="CA46" i="35"/>
  <c r="Z46" i="47" s="1"/>
  <c r="AU46" s="1"/>
  <c r="CG46" i="35"/>
  <c r="AA46" i="47" s="1"/>
  <c r="AV46" s="1"/>
  <c r="CL46" i="35"/>
  <c r="AB46" i="47" s="1"/>
  <c r="AW46" s="1"/>
  <c r="CR46" i="35"/>
  <c r="CW46"/>
  <c r="AE46" i="47" s="1"/>
  <c r="DC46" i="35"/>
  <c r="EG46" s="1"/>
  <c r="DH46"/>
  <c r="DM46"/>
  <c r="AI46" i="47" s="1"/>
  <c r="DV46" i="35"/>
  <c r="ED46"/>
  <c r="E47"/>
  <c r="E47" i="47" s="1"/>
  <c r="L47" i="35"/>
  <c r="F47" s="1"/>
  <c r="F47" i="47" s="1"/>
  <c r="AB47" i="35"/>
  <c r="P47" i="47" s="1"/>
  <c r="AL47" s="1"/>
  <c r="AG47" i="35"/>
  <c r="Q47" i="47" s="1"/>
  <c r="AM47" s="1"/>
  <c r="AL47" i="35"/>
  <c r="R47" i="47" s="1"/>
  <c r="AQ47" i="35"/>
  <c r="S47" i="47" s="1"/>
  <c r="AN47" s="1"/>
  <c r="AV47" i="35"/>
  <c r="T47" i="47" s="1"/>
  <c r="AO47" s="1"/>
  <c r="BA47" i="35"/>
  <c r="U47" i="47" s="1"/>
  <c r="AP47" s="1"/>
  <c r="BF47" i="35"/>
  <c r="V47" i="47" s="1"/>
  <c r="AQ47" s="1"/>
  <c r="BK47" i="35"/>
  <c r="W47" i="47" s="1"/>
  <c r="AR47" s="1"/>
  <c r="BP47" i="35"/>
  <c r="X47" i="47" s="1"/>
  <c r="AS47" s="1"/>
  <c r="BV47" i="35"/>
  <c r="Y47" i="47" s="1"/>
  <c r="AT47" s="1"/>
  <c r="CA47" i="35"/>
  <c r="Z47" i="47" s="1"/>
  <c r="AU47" s="1"/>
  <c r="CG47" i="35"/>
  <c r="CL47"/>
  <c r="CR47"/>
  <c r="CW47"/>
  <c r="AE47" i="47" s="1"/>
  <c r="DC47" i="35"/>
  <c r="EG47" s="1"/>
  <c r="DH47"/>
  <c r="DM47"/>
  <c r="AI47" i="47" s="1"/>
  <c r="DV47" i="35"/>
  <c r="ED47"/>
  <c r="E48"/>
  <c r="E48" i="47" s="1"/>
  <c r="L48" i="35"/>
  <c r="F48" s="1"/>
  <c r="F48" i="47" s="1"/>
  <c r="AB48" i="35"/>
  <c r="P48" i="47" s="1"/>
  <c r="AL48" s="1"/>
  <c r="AG48" i="35"/>
  <c r="AL48"/>
  <c r="R48" i="47" s="1"/>
  <c r="AQ48" i="35"/>
  <c r="S48" i="47" s="1"/>
  <c r="AN48" s="1"/>
  <c r="AV48" i="35"/>
  <c r="T48" i="47" s="1"/>
  <c r="AO48" s="1"/>
  <c r="BA48" i="35"/>
  <c r="BF48"/>
  <c r="V48" i="47" s="1"/>
  <c r="AQ48" s="1"/>
  <c r="BK48" i="35"/>
  <c r="W48" i="47" s="1"/>
  <c r="AR48" s="1"/>
  <c r="BP48" i="35"/>
  <c r="X48" i="47" s="1"/>
  <c r="AS48" s="1"/>
  <c r="BQ48" i="35"/>
  <c r="BV48"/>
  <c r="Y48" i="47" s="1"/>
  <c r="AT48" s="1"/>
  <c r="CA48" i="35"/>
  <c r="Z48" i="47" s="1"/>
  <c r="AU48" s="1"/>
  <c r="CG48" i="35"/>
  <c r="EB48" s="1"/>
  <c r="CL48"/>
  <c r="AB48" i="47" s="1"/>
  <c r="AW48" s="1"/>
  <c r="CR48" i="35"/>
  <c r="ED48" s="1"/>
  <c r="CW48"/>
  <c r="AE48" i="47" s="1"/>
  <c r="DC48" i="35"/>
  <c r="EG48" s="1"/>
  <c r="DH48"/>
  <c r="DM48"/>
  <c r="AI48" i="47" s="1"/>
  <c r="DT48" i="35"/>
  <c r="E49"/>
  <c r="E49" i="47" s="1"/>
  <c r="L49" i="35"/>
  <c r="F49" s="1"/>
  <c r="F49" i="47" s="1"/>
  <c r="U49" i="35"/>
  <c r="U50" s="1"/>
  <c r="U51" s="1"/>
  <c r="U52" s="1"/>
  <c r="U53" s="1"/>
  <c r="U54" s="1"/>
  <c r="U55" s="1"/>
  <c r="U56" s="1"/>
  <c r="U57" s="1"/>
  <c r="U58" s="1"/>
  <c r="U59" s="1"/>
  <c r="U60" s="1"/>
  <c r="U61" s="1"/>
  <c r="U62" s="1"/>
  <c r="AB49"/>
  <c r="P49" i="47"/>
  <c r="AL49" s="1"/>
  <c r="AG49" i="35"/>
  <c r="AL49"/>
  <c r="R49" i="47" s="1"/>
  <c r="AQ49" i="35"/>
  <c r="S49" i="47" s="1"/>
  <c r="AN49" s="1"/>
  <c r="AV49" i="35"/>
  <c r="T49" i="47" s="1"/>
  <c r="AO49" s="1"/>
  <c r="BA49" i="35"/>
  <c r="U49" i="47" s="1"/>
  <c r="AP49" s="1"/>
  <c r="BF49" i="35"/>
  <c r="V49" i="47" s="1"/>
  <c r="AQ49" s="1"/>
  <c r="BK49" i="35"/>
  <c r="BP49"/>
  <c r="X49" i="47" s="1"/>
  <c r="AS49" s="1"/>
  <c r="BV49" i="35"/>
  <c r="CA49"/>
  <c r="Z49" i="47" s="1"/>
  <c r="AU49" s="1"/>
  <c r="CG49" i="35"/>
  <c r="AA49" i="47" s="1"/>
  <c r="AV49" s="1"/>
  <c r="CL49" i="35"/>
  <c r="AB49" i="47" s="1"/>
  <c r="AW49" s="1"/>
  <c r="CR49" i="35"/>
  <c r="CW49"/>
  <c r="AE49" i="47" s="1"/>
  <c r="DC49" i="35"/>
  <c r="EG49" s="1"/>
  <c r="DH49"/>
  <c r="DM49"/>
  <c r="AI49" i="47"/>
  <c r="DX49" i="35"/>
  <c r="EB49"/>
  <c r="E50"/>
  <c r="E50" i="47" s="1"/>
  <c r="L50" i="35"/>
  <c r="F50" s="1"/>
  <c r="F50" i="47" s="1"/>
  <c r="AB50" i="35"/>
  <c r="P50" i="47" s="1"/>
  <c r="AL50" s="1"/>
  <c r="AG50" i="35"/>
  <c r="Q50" i="47" s="1"/>
  <c r="AM50" s="1"/>
  <c r="AL50" i="35"/>
  <c r="R50" i="47" s="1"/>
  <c r="AQ50" i="35"/>
  <c r="AV50"/>
  <c r="T50" i="47" s="1"/>
  <c r="AO50" s="1"/>
  <c r="BA50" i="35"/>
  <c r="U50" i="47" s="1"/>
  <c r="AP50" s="1"/>
  <c r="BF50" i="35"/>
  <c r="V50" i="47" s="1"/>
  <c r="AQ50" s="1"/>
  <c r="BK50" i="35"/>
  <c r="BP50"/>
  <c r="BV50"/>
  <c r="Y50" i="47" s="1"/>
  <c r="AT50" s="1"/>
  <c r="CA50" i="35"/>
  <c r="Z50" i="47" s="1"/>
  <c r="AU50" s="1"/>
  <c r="CG50" i="35"/>
  <c r="AA50" i="47" s="1"/>
  <c r="AV50" s="1"/>
  <c r="CL50" i="35"/>
  <c r="AB50" i="47" s="1"/>
  <c r="AW50" s="1"/>
  <c r="CR50" i="35"/>
  <c r="CW50"/>
  <c r="AE50" i="47" s="1"/>
  <c r="DC50" i="35"/>
  <c r="EG50" s="1"/>
  <c r="DH50"/>
  <c r="DM50"/>
  <c r="AI50" i="47" s="1"/>
  <c r="DV50" i="35"/>
  <c r="ED50"/>
  <c r="E51"/>
  <c r="E51" i="47" s="1"/>
  <c r="L51" i="35"/>
  <c r="F51" s="1"/>
  <c r="F51" i="47" s="1"/>
  <c r="AB51" i="35"/>
  <c r="P51" i="47" s="1"/>
  <c r="AL51" s="1"/>
  <c r="AG51" i="35"/>
  <c r="Q51" i="47" s="1"/>
  <c r="AM51" s="1"/>
  <c r="AL51" i="35"/>
  <c r="R51" i="47" s="1"/>
  <c r="AQ51" i="35"/>
  <c r="S51" i="47" s="1"/>
  <c r="AN51" s="1"/>
  <c r="AV51" i="35"/>
  <c r="T51" i="47" s="1"/>
  <c r="AO51" s="1"/>
  <c r="BA51" i="35"/>
  <c r="U51" i="47" s="1"/>
  <c r="AP51" s="1"/>
  <c r="BF51" i="35"/>
  <c r="V51" i="47" s="1"/>
  <c r="AQ51" s="1"/>
  <c r="BK51" i="35"/>
  <c r="W51" i="47" s="1"/>
  <c r="AR51" s="1"/>
  <c r="BP51" i="35"/>
  <c r="X51" i="47" s="1"/>
  <c r="AS51" s="1"/>
  <c r="BV51" i="35"/>
  <c r="Y51" i="47" s="1"/>
  <c r="AT51" s="1"/>
  <c r="CA51" i="35"/>
  <c r="Z51" i="47" s="1"/>
  <c r="AU51" s="1"/>
  <c r="CG51" i="35"/>
  <c r="CL51"/>
  <c r="CR51"/>
  <c r="CW51"/>
  <c r="AE51" i="47" s="1"/>
  <c r="DC51" i="35"/>
  <c r="EG51" s="1"/>
  <c r="DH51"/>
  <c r="DM51"/>
  <c r="AI51" i="47" s="1"/>
  <c r="DV51" i="35"/>
  <c r="ED51"/>
  <c r="E52"/>
  <c r="E52" i="47" s="1"/>
  <c r="L52" i="35"/>
  <c r="F52" s="1"/>
  <c r="F52" i="47" s="1"/>
  <c r="AB52" i="35"/>
  <c r="P52" i="47" s="1"/>
  <c r="AL52" s="1"/>
  <c r="AG52" i="35"/>
  <c r="AL52"/>
  <c r="R52" i="47" s="1"/>
  <c r="AQ52" i="35"/>
  <c r="S52" i="47" s="1"/>
  <c r="AN52" s="1"/>
  <c r="AV52" i="35"/>
  <c r="T52" i="47" s="1"/>
  <c r="AO52" s="1"/>
  <c r="BA52" i="35"/>
  <c r="BF52"/>
  <c r="V52" i="47" s="1"/>
  <c r="AQ52" s="1"/>
  <c r="BK52" i="35"/>
  <c r="BP52"/>
  <c r="X52" i="47" s="1"/>
  <c r="AS52" s="1"/>
  <c r="BV52" i="35"/>
  <c r="Y52" i="47" s="1"/>
  <c r="AT52" s="1"/>
  <c r="CA52" i="35"/>
  <c r="Z52" i="47" s="1"/>
  <c r="AU52" s="1"/>
  <c r="CG52" i="35"/>
  <c r="EB52" s="1"/>
  <c r="CL52"/>
  <c r="AB52" i="47" s="1"/>
  <c r="AW52" s="1"/>
  <c r="CR52" i="35"/>
  <c r="ED52" s="1"/>
  <c r="CW52"/>
  <c r="AE52" i="47" s="1"/>
  <c r="DC52" i="35"/>
  <c r="EG52" s="1"/>
  <c r="DH52"/>
  <c r="DM52"/>
  <c r="AI52" i="47" s="1"/>
  <c r="E53" i="35"/>
  <c r="E53" i="47" s="1"/>
  <c r="L53" i="35"/>
  <c r="F53"/>
  <c r="F53" i="47" s="1"/>
  <c r="AB53" i="35"/>
  <c r="P53" i="47" s="1"/>
  <c r="AL53" s="1"/>
  <c r="AG53" i="35"/>
  <c r="Q53" i="47" s="1"/>
  <c r="AM53" s="1"/>
  <c r="AL53" i="35"/>
  <c r="R53" i="47" s="1"/>
  <c r="AQ53" i="35"/>
  <c r="S53" i="47" s="1"/>
  <c r="AN53" s="1"/>
  <c r="AV53" i="35"/>
  <c r="T53" i="47"/>
  <c r="AO53" s="1"/>
  <c r="BA53" i="35"/>
  <c r="U53" i="47"/>
  <c r="AP53" s="1"/>
  <c r="BF53" i="35"/>
  <c r="V53" i="47" s="1"/>
  <c r="AQ53" s="1"/>
  <c r="BK53" i="35"/>
  <c r="W53" i="47" s="1"/>
  <c r="AR53" s="1"/>
  <c r="BP53" i="35"/>
  <c r="X53" i="47"/>
  <c r="AS53" s="1"/>
  <c r="BV53" i="35"/>
  <c r="Y53" i="47" s="1"/>
  <c r="AT53" s="1"/>
  <c r="CA53" i="35"/>
  <c r="Z53" i="47" s="1"/>
  <c r="AU53" s="1"/>
  <c r="CG53" i="35"/>
  <c r="AA53" i="47"/>
  <c r="AV53" s="1"/>
  <c r="CL53" i="35"/>
  <c r="AB53" i="47"/>
  <c r="AW53" s="1"/>
  <c r="CM53" i="35"/>
  <c r="CR53"/>
  <c r="ED53" s="1"/>
  <c r="CW53"/>
  <c r="AE53" i="47" s="1"/>
  <c r="DC53" i="35"/>
  <c r="EG53" s="1"/>
  <c r="DH53"/>
  <c r="DM53"/>
  <c r="AI53" i="47" s="1"/>
  <c r="DV53" i="35"/>
  <c r="EB53"/>
  <c r="E54"/>
  <c r="E54" i="47" s="1"/>
  <c r="L54" i="35"/>
  <c r="F54" s="1"/>
  <c r="F54" i="47" s="1"/>
  <c r="AB54" i="35"/>
  <c r="P54" i="47" s="1"/>
  <c r="AL54" s="1"/>
  <c r="AG54" i="35"/>
  <c r="Q54" i="47" s="1"/>
  <c r="AM54" s="1"/>
  <c r="AL54" i="35"/>
  <c r="R54" i="47" s="1"/>
  <c r="AQ54" i="35"/>
  <c r="S54" i="47" s="1"/>
  <c r="AN54" s="1"/>
  <c r="AV54" i="35"/>
  <c r="T54" i="47" s="1"/>
  <c r="AO54" s="1"/>
  <c r="BA54" i="35"/>
  <c r="U54" i="47" s="1"/>
  <c r="AP54" s="1"/>
  <c r="BF54" i="35"/>
  <c r="V54" i="47" s="1"/>
  <c r="AQ54" s="1"/>
  <c r="BK54" i="35"/>
  <c r="W54" i="47" s="1"/>
  <c r="AR54" s="1"/>
  <c r="BP54" i="35"/>
  <c r="X54" i="47" s="1"/>
  <c r="AS54" s="1"/>
  <c r="BV54" i="35"/>
  <c r="CA54"/>
  <c r="Z54" i="47" s="1"/>
  <c r="AU54" s="1"/>
  <c r="CG54" i="35"/>
  <c r="AA54" i="47" s="1"/>
  <c r="AV54" s="1"/>
  <c r="CL54" i="35"/>
  <c r="AB54" i="47" s="1"/>
  <c r="AW54" s="1"/>
  <c r="CR54" i="35"/>
  <c r="ED54" s="1"/>
  <c r="CW54"/>
  <c r="AE54" i="47" s="1"/>
  <c r="DC54" i="35"/>
  <c r="EG54" s="1"/>
  <c r="DH54"/>
  <c r="DM54"/>
  <c r="AI54" i="47" s="1"/>
  <c r="DV54" i="35"/>
  <c r="E55"/>
  <c r="E55" i="47" s="1"/>
  <c r="L55" i="35"/>
  <c r="AB55"/>
  <c r="P55" i="47" s="1"/>
  <c r="AL55" s="1"/>
  <c r="AG55" i="35"/>
  <c r="DR55" s="1"/>
  <c r="AL55"/>
  <c r="R55" i="47" s="1"/>
  <c r="AQ55" i="35"/>
  <c r="S55" i="47" s="1"/>
  <c r="AN55" s="1"/>
  <c r="AV55" i="35"/>
  <c r="T55" i="47" s="1"/>
  <c r="AO55" s="1"/>
  <c r="BA55" i="35"/>
  <c r="U55" i="47" s="1"/>
  <c r="AP55" s="1"/>
  <c r="BF55" i="35"/>
  <c r="V55" i="47" s="1"/>
  <c r="AQ55" s="1"/>
  <c r="BK55" i="35"/>
  <c r="W55" i="47" s="1"/>
  <c r="AR55" s="1"/>
  <c r="BP55" i="35"/>
  <c r="X55" i="47" s="1"/>
  <c r="AS55" s="1"/>
  <c r="BV55" i="35"/>
  <c r="Y55" i="47" s="1"/>
  <c r="AT55" s="1"/>
  <c r="CA55" i="35"/>
  <c r="CG55"/>
  <c r="AA55" i="47" s="1"/>
  <c r="AV55" s="1"/>
  <c r="CL55" i="35"/>
  <c r="AB55" i="47" s="1"/>
  <c r="AW55" s="1"/>
  <c r="CR55" i="35"/>
  <c r="ED55" s="1"/>
  <c r="CW55"/>
  <c r="DC55"/>
  <c r="EG55" s="1"/>
  <c r="DH55"/>
  <c r="DM55"/>
  <c r="AI55" i="47" s="1"/>
  <c r="DV55" i="35"/>
  <c r="EB55"/>
  <c r="E56"/>
  <c r="E56" i="47"/>
  <c r="L56" i="35"/>
  <c r="AB56"/>
  <c r="P56" i="47" s="1"/>
  <c r="AL56" s="1"/>
  <c r="AG56" i="35"/>
  <c r="AL56"/>
  <c r="R56" i="47" s="1"/>
  <c r="AQ56" i="35"/>
  <c r="AV56"/>
  <c r="T56" i="47" s="1"/>
  <c r="AO56" s="1"/>
  <c r="BA56" i="35"/>
  <c r="U56" i="47" s="1"/>
  <c r="AP56" s="1"/>
  <c r="BF56" i="35"/>
  <c r="V56" i="47" s="1"/>
  <c r="AQ56" s="1"/>
  <c r="BK56" i="35"/>
  <c r="BP56"/>
  <c r="X56" i="47" s="1"/>
  <c r="AS56" s="1"/>
  <c r="BV56" i="35"/>
  <c r="Y56" i="47" s="1"/>
  <c r="AT56" s="1"/>
  <c r="CA56" i="35"/>
  <c r="CG56"/>
  <c r="CL56"/>
  <c r="CR56"/>
  <c r="CW56"/>
  <c r="DC56"/>
  <c r="EG56" s="1"/>
  <c r="DH56"/>
  <c r="DM56"/>
  <c r="AI56" i="47" s="1"/>
  <c r="DR56" i="35"/>
  <c r="DV56"/>
  <c r="DZ56"/>
  <c r="ED56"/>
  <c r="E57"/>
  <c r="E57" i="47" s="1"/>
  <c r="L57" i="35"/>
  <c r="AB57"/>
  <c r="P57" i="47" s="1"/>
  <c r="AL57" s="1"/>
  <c r="AG57" i="35"/>
  <c r="AL57"/>
  <c r="R57" i="47" s="1"/>
  <c r="AQ57" i="35"/>
  <c r="S57" i="47" s="1"/>
  <c r="AN57" s="1"/>
  <c r="AV57" i="35"/>
  <c r="T57" i="47" s="1"/>
  <c r="AO57" s="1"/>
  <c r="BA57" i="35"/>
  <c r="U57" i="47" s="1"/>
  <c r="AP57" s="1"/>
  <c r="BF57" i="35"/>
  <c r="V57" i="47" s="1"/>
  <c r="AQ57" s="1"/>
  <c r="BK57" i="35"/>
  <c r="W57" i="47" s="1"/>
  <c r="AR57" s="1"/>
  <c r="BP57" i="35"/>
  <c r="X57" i="47" s="1"/>
  <c r="AS57" s="1"/>
  <c r="BV57" i="35"/>
  <c r="Y57" i="47" s="1"/>
  <c r="AT57" s="1"/>
  <c r="CA57" i="35"/>
  <c r="CG57"/>
  <c r="AA57" i="47" s="1"/>
  <c r="AV57" s="1"/>
  <c r="CL57" i="35"/>
  <c r="AB57" i="47" s="1"/>
  <c r="AW57" s="1"/>
  <c r="CR57" i="35"/>
  <c r="ED57" s="1"/>
  <c r="CW57"/>
  <c r="DC57"/>
  <c r="EG57" s="1"/>
  <c r="DH57"/>
  <c r="DM57"/>
  <c r="AI57" i="47" s="1"/>
  <c r="DR57" i="35"/>
  <c r="DZ57"/>
  <c r="E58"/>
  <c r="E58" i="47" s="1"/>
  <c r="L58" i="35"/>
  <c r="AB58"/>
  <c r="P58" i="47" s="1"/>
  <c r="AL58" s="1"/>
  <c r="AG58" i="35"/>
  <c r="DR58" s="1"/>
  <c r="AL58"/>
  <c r="R58" i="47" s="1"/>
  <c r="AQ58" i="35"/>
  <c r="S58" i="47" s="1"/>
  <c r="AN58" s="1"/>
  <c r="AV58" i="35"/>
  <c r="T58" i="47" s="1"/>
  <c r="AO58" s="1"/>
  <c r="BA58" i="35"/>
  <c r="U58" i="47" s="1"/>
  <c r="AP58" s="1"/>
  <c r="BF58" i="35"/>
  <c r="V58" i="47" s="1"/>
  <c r="AQ58" s="1"/>
  <c r="BK58" i="35"/>
  <c r="W58" i="47" s="1"/>
  <c r="AR58" s="1"/>
  <c r="BP58" i="35"/>
  <c r="X58" i="47" s="1"/>
  <c r="AS58" s="1"/>
  <c r="BV58" i="35"/>
  <c r="Y58" i="47" s="1"/>
  <c r="AT58" s="1"/>
  <c r="CA58" i="35"/>
  <c r="CG58"/>
  <c r="AA58" i="47" s="1"/>
  <c r="AV58" s="1"/>
  <c r="CL58" i="35"/>
  <c r="AB58" i="47" s="1"/>
  <c r="AW58" s="1"/>
  <c r="CR58" i="35"/>
  <c r="CW58"/>
  <c r="DC58"/>
  <c r="EG58" s="1"/>
  <c r="DH58"/>
  <c r="DM58"/>
  <c r="AI58" i="47" s="1"/>
  <c r="DV58" i="35"/>
  <c r="ED58"/>
  <c r="E59"/>
  <c r="E59" i="47" s="1"/>
  <c r="L59" i="35"/>
  <c r="AB59"/>
  <c r="P59" i="47" s="1"/>
  <c r="AL59" s="1"/>
  <c r="AG59" i="35"/>
  <c r="DR59" s="1"/>
  <c r="AL59"/>
  <c r="R59" i="47" s="1"/>
  <c r="AQ59" i="35"/>
  <c r="S59" i="47" s="1"/>
  <c r="AN59" s="1"/>
  <c r="AV59" i="35"/>
  <c r="T59" i="47" s="1"/>
  <c r="AO59" s="1"/>
  <c r="BA59" i="35"/>
  <c r="U59" i="47" s="1"/>
  <c r="AP59" s="1"/>
  <c r="BF59" i="35"/>
  <c r="V59" i="47" s="1"/>
  <c r="AQ59" s="1"/>
  <c r="BK59" i="35"/>
  <c r="W59" i="47" s="1"/>
  <c r="AR59" s="1"/>
  <c r="BP59" i="35"/>
  <c r="X59" i="47" s="1"/>
  <c r="AS59" s="1"/>
  <c r="BV59" i="35"/>
  <c r="Y59" i="47" s="1"/>
  <c r="AT59" s="1"/>
  <c r="CA59" i="35"/>
  <c r="CG59"/>
  <c r="AA59" i="47" s="1"/>
  <c r="AV59" s="1"/>
  <c r="CL59" i="35"/>
  <c r="AB59" i="47" s="1"/>
  <c r="AW59" s="1"/>
  <c r="CM59" i="35"/>
  <c r="CR59"/>
  <c r="CW59"/>
  <c r="DC59"/>
  <c r="EG59"/>
  <c r="DH59"/>
  <c r="DM59"/>
  <c r="AI59" i="47" s="1"/>
  <c r="ED59" i="35"/>
  <c r="E60"/>
  <c r="E60" i="47" s="1"/>
  <c r="L60" i="35"/>
  <c r="AB60"/>
  <c r="P60" i="47" s="1"/>
  <c r="AL60" s="1"/>
  <c r="AG60" i="35"/>
  <c r="DR60" s="1"/>
  <c r="AL60"/>
  <c r="R60" i="47"/>
  <c r="AQ60" i="35"/>
  <c r="S60" i="47"/>
  <c r="AN60" s="1"/>
  <c r="AV60" i="35"/>
  <c r="T60" i="47"/>
  <c r="AO60" s="1"/>
  <c r="BA60" i="35"/>
  <c r="U60" i="47" s="1"/>
  <c r="AP60" s="1"/>
  <c r="BF60" i="35"/>
  <c r="V60" i="47" s="1"/>
  <c r="AQ60" s="1"/>
  <c r="BK60" i="35"/>
  <c r="W60" i="47"/>
  <c r="AR60" s="1"/>
  <c r="BP60" i="35"/>
  <c r="X60" i="47"/>
  <c r="AS60" s="1"/>
  <c r="BQ60" i="35"/>
  <c r="BV60"/>
  <c r="Y60" i="47" s="1"/>
  <c r="AT60" s="1"/>
  <c r="CA60" i="35"/>
  <c r="CG60"/>
  <c r="AA60" i="47" s="1"/>
  <c r="AV60" s="1"/>
  <c r="CL60" i="35"/>
  <c r="AB60" i="47" s="1"/>
  <c r="AW60" s="1"/>
  <c r="CR60" i="35"/>
  <c r="CW60"/>
  <c r="DC60"/>
  <c r="EG60" s="1"/>
  <c r="DH60"/>
  <c r="DM60"/>
  <c r="AI60" i="47" s="1"/>
  <c r="DT60" i="35"/>
  <c r="DV60"/>
  <c r="DX60"/>
  <c r="ED60"/>
  <c r="E61"/>
  <c r="E61" i="47" s="1"/>
  <c r="L61" i="35"/>
  <c r="AB61"/>
  <c r="P61" i="47" s="1"/>
  <c r="AL61" s="1"/>
  <c r="AG61" i="35"/>
  <c r="DR61" s="1"/>
  <c r="AL61"/>
  <c r="R61" i="47" s="1"/>
  <c r="AQ61" i="35"/>
  <c r="S61" i="47" s="1"/>
  <c r="AN61" s="1"/>
  <c r="AV61" i="35"/>
  <c r="T61" i="47"/>
  <c r="AO61" s="1"/>
  <c r="BA61" i="35"/>
  <c r="U61" i="47"/>
  <c r="AP61" s="1"/>
  <c r="BF61" i="35"/>
  <c r="V61" i="47" s="1"/>
  <c r="AQ61" s="1"/>
  <c r="BK61" i="35"/>
  <c r="W61" i="47" s="1"/>
  <c r="AR61" s="1"/>
  <c r="BP61" i="35"/>
  <c r="X61" i="47"/>
  <c r="AS61" s="1"/>
  <c r="BV61" i="35"/>
  <c r="Y61" i="47" s="1"/>
  <c r="AT61" s="1"/>
  <c r="CA61" i="35"/>
  <c r="CG61"/>
  <c r="AA61" i="47"/>
  <c r="AV61" s="1"/>
  <c r="CL61" i="35"/>
  <c r="AB61" i="47"/>
  <c r="AW61" s="1"/>
  <c r="CM61" i="35"/>
  <c r="CR61"/>
  <c r="ED61" s="1"/>
  <c r="CW61"/>
  <c r="DC61"/>
  <c r="EG61" s="1"/>
  <c r="DH61"/>
  <c r="DM61"/>
  <c r="AI61" i="47" s="1"/>
  <c r="DV61" i="35"/>
  <c r="DZ61"/>
  <c r="EB61"/>
  <c r="E62"/>
  <c r="E62" i="47" s="1"/>
  <c r="L62" i="35"/>
  <c r="AB62"/>
  <c r="P62" i="47" s="1"/>
  <c r="AL62" s="1"/>
  <c r="AG62" i="35"/>
  <c r="DR62" s="1"/>
  <c r="AL62"/>
  <c r="R62" i="47" s="1"/>
  <c r="AQ62" i="35"/>
  <c r="S62" i="47" s="1"/>
  <c r="AN62" s="1"/>
  <c r="AV62" i="35"/>
  <c r="T62" i="47" s="1"/>
  <c r="AO62" s="1"/>
  <c r="BA62" i="35"/>
  <c r="U62" i="47" s="1"/>
  <c r="AP62" s="1"/>
  <c r="BF62" i="35"/>
  <c r="V62" i="47" s="1"/>
  <c r="AQ62" s="1"/>
  <c r="BK62" i="35"/>
  <c r="W62" i="47" s="1"/>
  <c r="AR62" s="1"/>
  <c r="BP62" i="35"/>
  <c r="X62" i="47" s="1"/>
  <c r="AS62" s="1"/>
  <c r="BV62" i="35"/>
  <c r="Y62" i="47" s="1"/>
  <c r="AT62" s="1"/>
  <c r="CA62" i="35"/>
  <c r="CG62"/>
  <c r="AA62" i="47" s="1"/>
  <c r="AV62" s="1"/>
  <c r="CL62" i="35"/>
  <c r="AB62" i="47" s="1"/>
  <c r="AW62" s="1"/>
  <c r="CR62" i="35"/>
  <c r="CW62"/>
  <c r="DC62"/>
  <c r="EG62" s="1"/>
  <c r="DH62"/>
  <c r="DM62"/>
  <c r="AI62" i="47" s="1"/>
  <c r="DV62" i="35"/>
  <c r="ED62"/>
  <c r="AB11" i="34"/>
  <c r="AB12" s="1"/>
  <c r="AG11"/>
  <c r="AG12" s="1"/>
  <c r="AL11"/>
  <c r="AL12" s="1"/>
  <c r="AQ11"/>
  <c r="AV11"/>
  <c r="AV12" s="1"/>
  <c r="BA11"/>
  <c r="BA12" s="1"/>
  <c r="BF11"/>
  <c r="BF12" s="1"/>
  <c r="BK11"/>
  <c r="BP11"/>
  <c r="BP12" s="1"/>
  <c r="BU11"/>
  <c r="BU12" s="1"/>
  <c r="BZ11"/>
  <c r="BZ12" s="1"/>
  <c r="CE11"/>
  <c r="CF11"/>
  <c r="CK11"/>
  <c r="CL11"/>
  <c r="CQ11"/>
  <c r="CV11"/>
  <c r="CV12" s="1"/>
  <c r="DA11"/>
  <c r="DA12" s="1"/>
  <c r="AA12"/>
  <c r="AF12"/>
  <c r="AK12"/>
  <c r="AP12"/>
  <c r="AQ12"/>
  <c r="AU12"/>
  <c r="AZ12"/>
  <c r="BE12"/>
  <c r="BJ12"/>
  <c r="BK12"/>
  <c r="BO12"/>
  <c r="BT12"/>
  <c r="BY12"/>
  <c r="CD12"/>
  <c r="CE12"/>
  <c r="CJ12"/>
  <c r="CK12"/>
  <c r="CP12"/>
  <c r="CQ12"/>
  <c r="CU12"/>
  <c r="CZ12"/>
  <c r="E13"/>
  <c r="E13" i="44" s="1"/>
  <c r="L13" i="34"/>
  <c r="F13" s="1"/>
  <c r="F13" i="44" s="1"/>
  <c r="AB13" i="34"/>
  <c r="P13" i="44" s="1"/>
  <c r="AG13" i="34"/>
  <c r="Q13" i="44" s="1"/>
  <c r="AL13" i="34"/>
  <c r="R13" i="44" s="1"/>
  <c r="AQ13" i="34"/>
  <c r="S13" i="44" s="1"/>
  <c r="AV13" i="34"/>
  <c r="T13" i="44" s="1"/>
  <c r="BA13" i="34"/>
  <c r="U13" i="44" s="1"/>
  <c r="BF13" i="34"/>
  <c r="V13" i="44" s="1"/>
  <c r="BK13" i="34"/>
  <c r="W13" i="44" s="1"/>
  <c r="BP13" i="34"/>
  <c r="X13" i="44" s="1"/>
  <c r="BU13" i="34"/>
  <c r="Y13" i="44" s="1"/>
  <c r="BZ13" i="34"/>
  <c r="Z13" i="44" s="1"/>
  <c r="CE13" i="34"/>
  <c r="AA13" i="44" s="1"/>
  <c r="CK13" i="34"/>
  <c r="AB13" i="44" s="1"/>
  <c r="CQ13" i="34"/>
  <c r="AD13" i="44" s="1"/>
  <c r="CV13" i="34"/>
  <c r="AE13" i="44" s="1"/>
  <c r="DA13" i="34"/>
  <c r="AF13" i="44" s="1"/>
  <c r="E14" i="34"/>
  <c r="E14" i="44" s="1"/>
  <c r="K14" i="34"/>
  <c r="K15" s="1"/>
  <c r="K16" s="1"/>
  <c r="K17" s="1"/>
  <c r="K18" s="1"/>
  <c r="K19" s="1"/>
  <c r="K20" s="1"/>
  <c r="K21" s="1"/>
  <c r="K22" s="1"/>
  <c r="K23" s="1"/>
  <c r="K24" s="1"/>
  <c r="K25" s="1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K40" s="1"/>
  <c r="K41" s="1"/>
  <c r="K42" s="1"/>
  <c r="K43" s="1"/>
  <c r="K44" s="1"/>
  <c r="K45" s="1"/>
  <c r="K46" s="1"/>
  <c r="K47" s="1"/>
  <c r="K48" s="1"/>
  <c r="K49" s="1"/>
  <c r="K50" s="1"/>
  <c r="K51" s="1"/>
  <c r="K52" s="1"/>
  <c r="K53" s="1"/>
  <c r="K54" s="1"/>
  <c r="K55" s="1"/>
  <c r="K56" s="1"/>
  <c r="K57" s="1"/>
  <c r="K58" s="1"/>
  <c r="K59" s="1"/>
  <c r="K60" s="1"/>
  <c r="K61" s="1"/>
  <c r="K62" s="1"/>
  <c r="L14"/>
  <c r="F14"/>
  <c r="F14" i="44" s="1"/>
  <c r="U14" i="34"/>
  <c r="U15" s="1"/>
  <c r="U16" s="1"/>
  <c r="U17" s="1"/>
  <c r="U18" s="1"/>
  <c r="U19" s="1"/>
  <c r="U20" s="1"/>
  <c r="U21" s="1"/>
  <c r="U22" s="1"/>
  <c r="U23" s="1"/>
  <c r="U24" s="1"/>
  <c r="U25" s="1"/>
  <c r="U26" s="1"/>
  <c r="U27" s="1"/>
  <c r="U28" s="1"/>
  <c r="U29" s="1"/>
  <c r="U30" s="1"/>
  <c r="U31" s="1"/>
  <c r="U32" s="1"/>
  <c r="U33" s="1"/>
  <c r="U34" s="1"/>
  <c r="U35" s="1"/>
  <c r="U36" s="1"/>
  <c r="U37" s="1"/>
  <c r="U38" s="1"/>
  <c r="U39" s="1"/>
  <c r="U40" s="1"/>
  <c r="U41" s="1"/>
  <c r="U42" s="1"/>
  <c r="U43" s="1"/>
  <c r="U44" s="1"/>
  <c r="U45" s="1"/>
  <c r="U46" s="1"/>
  <c r="U47" s="1"/>
  <c r="U48" s="1"/>
  <c r="U49" s="1"/>
  <c r="U50" s="1"/>
  <c r="U51" s="1"/>
  <c r="U52" s="1"/>
  <c r="U53" s="1"/>
  <c r="U54" s="1"/>
  <c r="U55" s="1"/>
  <c r="U56" s="1"/>
  <c r="U57" s="1"/>
  <c r="U58" s="1"/>
  <c r="U59" s="1"/>
  <c r="U60" s="1"/>
  <c r="U61" s="1"/>
  <c r="U62" s="1"/>
  <c r="AB14"/>
  <c r="P14" i="44"/>
  <c r="AG14" i="34"/>
  <c r="Q14" i="44"/>
  <c r="AL14" i="34"/>
  <c r="R14" i="44"/>
  <c r="AQ14" i="34"/>
  <c r="S14" i="44"/>
  <c r="AV14" i="34"/>
  <c r="T14" i="44"/>
  <c r="BA14" i="34"/>
  <c r="U14" i="44"/>
  <c r="BF14" i="34"/>
  <c r="V14" i="44"/>
  <c r="BK14" i="34"/>
  <c r="W14" i="44"/>
  <c r="BP14" i="34"/>
  <c r="X14" i="44"/>
  <c r="BU14" i="34"/>
  <c r="Y14" i="44"/>
  <c r="BZ14" i="34"/>
  <c r="Z14" i="44"/>
  <c r="CE14" i="34"/>
  <c r="AA14" i="44"/>
  <c r="CK14" i="34"/>
  <c r="AB14" i="44"/>
  <c r="CQ14" i="34"/>
  <c r="AD14" i="44"/>
  <c r="CV14" i="34"/>
  <c r="AE14" i="44"/>
  <c r="DA14" i="34"/>
  <c r="AF14" i="44"/>
  <c r="DH14" i="34"/>
  <c r="DL14"/>
  <c r="DP14"/>
  <c r="E15"/>
  <c r="E15" i="44" s="1"/>
  <c r="L15" i="34"/>
  <c r="F15" s="1"/>
  <c r="F15" i="44" s="1"/>
  <c r="AB15" i="34"/>
  <c r="P15" i="44" s="1"/>
  <c r="AG15" i="34"/>
  <c r="Q15" i="44" s="1"/>
  <c r="AL15" i="34"/>
  <c r="R15" i="44" s="1"/>
  <c r="AQ15" i="34"/>
  <c r="S15" i="44" s="1"/>
  <c r="AV15" i="34"/>
  <c r="T15" i="44" s="1"/>
  <c r="BA15" i="34"/>
  <c r="U15" i="44" s="1"/>
  <c r="BF15" i="34"/>
  <c r="V15" i="44" s="1"/>
  <c r="BK15" i="34"/>
  <c r="W15" i="44" s="1"/>
  <c r="BP15" i="34"/>
  <c r="X15" i="44" s="1"/>
  <c r="BU15" i="34"/>
  <c r="Y15" i="44" s="1"/>
  <c r="BZ15" i="34"/>
  <c r="Z15" i="44" s="1"/>
  <c r="CE15" i="34"/>
  <c r="AA15" i="44" s="1"/>
  <c r="CK15" i="34"/>
  <c r="AB15" i="44" s="1"/>
  <c r="CQ15" i="34"/>
  <c r="AD15" i="44" s="1"/>
  <c r="CV15" i="34"/>
  <c r="AE15" i="44" s="1"/>
  <c r="DA15" i="34"/>
  <c r="AF15" i="44" s="1"/>
  <c r="E16" i="34"/>
  <c r="E16" i="44" s="1"/>
  <c r="L16" i="34"/>
  <c r="F16" s="1"/>
  <c r="F16" i="44" s="1"/>
  <c r="AB16" i="34"/>
  <c r="P16" i="44" s="1"/>
  <c r="AG16" i="34"/>
  <c r="Q16" i="44" s="1"/>
  <c r="AL16" i="34"/>
  <c r="R16" i="44" s="1"/>
  <c r="AQ16" i="34"/>
  <c r="S16" i="44" s="1"/>
  <c r="AV16" i="34"/>
  <c r="T16" i="44" s="1"/>
  <c r="BA16" i="34"/>
  <c r="U16" i="44" s="1"/>
  <c r="BF16" i="34"/>
  <c r="V16" i="44" s="1"/>
  <c r="BK16" i="34"/>
  <c r="W16" i="44" s="1"/>
  <c r="BP16" i="34"/>
  <c r="X16" i="44" s="1"/>
  <c r="BU16" i="34"/>
  <c r="Y16" i="44" s="1"/>
  <c r="BZ16" i="34"/>
  <c r="Z16" i="44" s="1"/>
  <c r="CE16" i="34"/>
  <c r="AA16" i="44" s="1"/>
  <c r="CK16" i="34"/>
  <c r="AB16" i="44" s="1"/>
  <c r="CQ16" i="34"/>
  <c r="AD16" i="44" s="1"/>
  <c r="CV16" i="34"/>
  <c r="AE16" i="44" s="1"/>
  <c r="DA16" i="34"/>
  <c r="AF16" i="44" s="1"/>
  <c r="DH16" i="34"/>
  <c r="DP16"/>
  <c r="E17"/>
  <c r="E17" i="44"/>
  <c r="L17" i="34"/>
  <c r="F17" s="1"/>
  <c r="F17" i="44" s="1"/>
  <c r="AB17" i="34"/>
  <c r="P17" i="44" s="1"/>
  <c r="AG17" i="34"/>
  <c r="Q17" i="44" s="1"/>
  <c r="AL17" i="34"/>
  <c r="R17" i="44" s="1"/>
  <c r="AQ17" i="34"/>
  <c r="S17" i="44" s="1"/>
  <c r="AV17" i="34"/>
  <c r="T17" i="44" s="1"/>
  <c r="BA17" i="34"/>
  <c r="U17" i="44" s="1"/>
  <c r="BF17" i="34"/>
  <c r="V17" i="44" s="1"/>
  <c r="BK17" i="34"/>
  <c r="W17" i="44" s="1"/>
  <c r="BP17" i="34"/>
  <c r="X17" i="44" s="1"/>
  <c r="BU17" i="34"/>
  <c r="Y17" i="44" s="1"/>
  <c r="BZ17" i="34"/>
  <c r="Z17" i="44" s="1"/>
  <c r="CE17" i="34"/>
  <c r="AA17" i="44" s="1"/>
  <c r="CK17" i="34"/>
  <c r="AB17" i="44" s="1"/>
  <c r="CQ17" i="34"/>
  <c r="AD17" i="44" s="1"/>
  <c r="CV17" i="34"/>
  <c r="AE17" i="44" s="1"/>
  <c r="DA17" i="34"/>
  <c r="AF17" i="44" s="1"/>
  <c r="E18" i="34"/>
  <c r="E18" i="44" s="1"/>
  <c r="L18" i="34"/>
  <c r="F18"/>
  <c r="F18" i="44" s="1"/>
  <c r="AB18" i="34"/>
  <c r="P18" i="44"/>
  <c r="AG18" i="34"/>
  <c r="Q18" i="44"/>
  <c r="AL18" i="34"/>
  <c r="R18" i="44"/>
  <c r="AQ18" i="34"/>
  <c r="S18" i="44"/>
  <c r="AV18" i="34"/>
  <c r="T18" i="44"/>
  <c r="BA18" i="34"/>
  <c r="U18" i="44"/>
  <c r="BF18" i="34"/>
  <c r="V18" i="44"/>
  <c r="BK18" i="34"/>
  <c r="W18" i="44"/>
  <c r="BP18" i="34"/>
  <c r="X18" i="44"/>
  <c r="BU18" i="34"/>
  <c r="Y18" i="44"/>
  <c r="BZ18" i="34"/>
  <c r="Z18" i="44"/>
  <c r="CE18" i="34"/>
  <c r="AA18" i="44"/>
  <c r="CK18" i="34"/>
  <c r="AB18" i="44"/>
  <c r="CQ18" i="34"/>
  <c r="AD18" i="44"/>
  <c r="CV18" i="34"/>
  <c r="AE18" i="44"/>
  <c r="DA18" i="34"/>
  <c r="AF18" i="44"/>
  <c r="DH18" i="34"/>
  <c r="DL18"/>
  <c r="DP18"/>
  <c r="E19"/>
  <c r="E19" i="44" s="1"/>
  <c r="L19" i="34"/>
  <c r="F19" s="1"/>
  <c r="F19" i="44" s="1"/>
  <c r="AB19" i="34"/>
  <c r="P19" i="44" s="1"/>
  <c r="AG19" i="34"/>
  <c r="Q19" i="44" s="1"/>
  <c r="AL19" i="34"/>
  <c r="R19" i="44" s="1"/>
  <c r="AQ19" i="34"/>
  <c r="S19" i="44" s="1"/>
  <c r="AV19" i="34"/>
  <c r="T19" i="44" s="1"/>
  <c r="BA19" i="34"/>
  <c r="U19" i="44" s="1"/>
  <c r="BF19" i="34"/>
  <c r="V19" i="44" s="1"/>
  <c r="BK19" i="34"/>
  <c r="W19" i="44" s="1"/>
  <c r="BP19" i="34"/>
  <c r="X19" i="44" s="1"/>
  <c r="BU19" i="34"/>
  <c r="Y19" i="44" s="1"/>
  <c r="BZ19" i="34"/>
  <c r="Z19" i="44" s="1"/>
  <c r="CE19" i="34"/>
  <c r="AA19" i="44" s="1"/>
  <c r="CK19" i="34"/>
  <c r="AB19" i="44" s="1"/>
  <c r="CQ19" i="34"/>
  <c r="AD19" i="44" s="1"/>
  <c r="CV19" i="34"/>
  <c r="AE19" i="44" s="1"/>
  <c r="DA19" i="34"/>
  <c r="AF19" i="44" s="1"/>
  <c r="E20" i="34"/>
  <c r="E20" i="44" s="1"/>
  <c r="L20" i="34"/>
  <c r="F20" s="1"/>
  <c r="F20" i="44" s="1"/>
  <c r="AB20" i="34"/>
  <c r="P20" i="44" s="1"/>
  <c r="AG20" i="34"/>
  <c r="Q20" i="44" s="1"/>
  <c r="AL20" i="34"/>
  <c r="R20" i="44" s="1"/>
  <c r="AQ20" i="34"/>
  <c r="S20" i="44" s="1"/>
  <c r="AV20" i="34"/>
  <c r="T20" i="44" s="1"/>
  <c r="BA20" i="34"/>
  <c r="U20" i="44" s="1"/>
  <c r="BF20" i="34"/>
  <c r="V20" i="44" s="1"/>
  <c r="BK20" i="34"/>
  <c r="W20" i="44" s="1"/>
  <c r="BP20" i="34"/>
  <c r="X20" i="44" s="1"/>
  <c r="BU20" i="34"/>
  <c r="Y20" i="44" s="1"/>
  <c r="BZ20" i="34"/>
  <c r="Z20" i="44" s="1"/>
  <c r="CE20" i="34"/>
  <c r="AA20" i="44" s="1"/>
  <c r="CK20" i="34"/>
  <c r="AB20" i="44" s="1"/>
  <c r="CQ20" i="34"/>
  <c r="AD20" i="44" s="1"/>
  <c r="CV20" i="34"/>
  <c r="AE20" i="44" s="1"/>
  <c r="DA20" i="34"/>
  <c r="AF20" i="44" s="1"/>
  <c r="DH20" i="34"/>
  <c r="DP20"/>
  <c r="E21"/>
  <c r="E21" i="44"/>
  <c r="L21" i="34"/>
  <c r="F21" s="1"/>
  <c r="F21" i="44" s="1"/>
  <c r="AB21" i="34"/>
  <c r="P21" i="44" s="1"/>
  <c r="AG21" i="34"/>
  <c r="Q21" i="44" s="1"/>
  <c r="AL21" i="34"/>
  <c r="R21" i="44" s="1"/>
  <c r="AQ21" i="34"/>
  <c r="S21" i="44" s="1"/>
  <c r="AV21" i="34"/>
  <c r="T21" i="44" s="1"/>
  <c r="BA21" i="34"/>
  <c r="U21" i="44" s="1"/>
  <c r="BF21" i="34"/>
  <c r="V21" i="44" s="1"/>
  <c r="BK21" i="34"/>
  <c r="W21" i="44" s="1"/>
  <c r="BP21" i="34"/>
  <c r="X21" i="44" s="1"/>
  <c r="BU21" i="34"/>
  <c r="Y21" i="44" s="1"/>
  <c r="BZ21" i="34"/>
  <c r="Z21" i="44" s="1"/>
  <c r="CE21" i="34"/>
  <c r="AA21" i="44" s="1"/>
  <c r="CK21" i="34"/>
  <c r="AB21" i="44" s="1"/>
  <c r="CQ21" i="34"/>
  <c r="AD21" i="44" s="1"/>
  <c r="CV21" i="34"/>
  <c r="AE21" i="44" s="1"/>
  <c r="DA21" i="34"/>
  <c r="AF21" i="44" s="1"/>
  <c r="E22" i="34"/>
  <c r="E22" i="44" s="1"/>
  <c r="L22" i="34"/>
  <c r="F22"/>
  <c r="F22" i="44" s="1"/>
  <c r="AB22" i="34"/>
  <c r="P22" i="44"/>
  <c r="AG22" i="34"/>
  <c r="Q22" i="44"/>
  <c r="AL22" i="34"/>
  <c r="R22" i="44"/>
  <c r="AQ22" i="34"/>
  <c r="S22" i="44"/>
  <c r="AV22" i="34"/>
  <c r="T22" i="44"/>
  <c r="BA22" i="34"/>
  <c r="U22" i="44"/>
  <c r="BF22" i="34"/>
  <c r="V22" i="44"/>
  <c r="BK22" i="34"/>
  <c r="W22" i="44"/>
  <c r="BP22" i="34"/>
  <c r="X22" i="44"/>
  <c r="BU22" i="34"/>
  <c r="Y22" i="44"/>
  <c r="BZ22" i="34"/>
  <c r="Z22" i="44"/>
  <c r="CE22" i="34"/>
  <c r="AA22" i="44"/>
  <c r="CK22" i="34"/>
  <c r="AB22" i="44"/>
  <c r="CQ22" i="34"/>
  <c r="AD22" i="44"/>
  <c r="CV22" i="34"/>
  <c r="AE22" i="44"/>
  <c r="DA22" i="34"/>
  <c r="AF22" i="44"/>
  <c r="DH22" i="34"/>
  <c r="DL22"/>
  <c r="DP22"/>
  <c r="E23"/>
  <c r="E23" i="44" s="1"/>
  <c r="L23" i="34"/>
  <c r="F23" s="1"/>
  <c r="F23" i="44" s="1"/>
  <c r="AB23" i="34"/>
  <c r="P23" i="44" s="1"/>
  <c r="AG23" i="34"/>
  <c r="Q23" i="44" s="1"/>
  <c r="AL23" i="34"/>
  <c r="R23" i="44" s="1"/>
  <c r="AQ23" i="34"/>
  <c r="S23" i="44" s="1"/>
  <c r="AV23" i="34"/>
  <c r="T23" i="44" s="1"/>
  <c r="BA23" i="34"/>
  <c r="U23" i="44" s="1"/>
  <c r="BF23" i="34"/>
  <c r="V23" i="44" s="1"/>
  <c r="BK23" i="34"/>
  <c r="W23" i="44" s="1"/>
  <c r="BP23" i="34"/>
  <c r="X23" i="44" s="1"/>
  <c r="BU23" i="34"/>
  <c r="Y23" i="44" s="1"/>
  <c r="BZ23" i="34"/>
  <c r="Z23" i="44" s="1"/>
  <c r="CE23" i="34"/>
  <c r="AA23" i="44" s="1"/>
  <c r="CK23" i="34"/>
  <c r="AB23" i="44" s="1"/>
  <c r="CQ23" i="34"/>
  <c r="AD23" i="44" s="1"/>
  <c r="CV23" i="34"/>
  <c r="AE23" i="44" s="1"/>
  <c r="DA23" i="34"/>
  <c r="AF23" i="44" s="1"/>
  <c r="E24" i="34"/>
  <c r="E24" i="44" s="1"/>
  <c r="L24" i="34"/>
  <c r="F24" s="1"/>
  <c r="F24" i="44" s="1"/>
  <c r="AB24" i="34"/>
  <c r="P24" i="44" s="1"/>
  <c r="AG24" i="34"/>
  <c r="Q24" i="44" s="1"/>
  <c r="AL24" i="34"/>
  <c r="R24" i="44" s="1"/>
  <c r="AQ24" i="34"/>
  <c r="S24" i="44" s="1"/>
  <c r="AV24" i="34"/>
  <c r="T24" i="44" s="1"/>
  <c r="BA24" i="34"/>
  <c r="U24" i="44" s="1"/>
  <c r="BF24" i="34"/>
  <c r="V24" i="44" s="1"/>
  <c r="BK24" i="34"/>
  <c r="W24" i="44" s="1"/>
  <c r="BP24" i="34"/>
  <c r="X24" i="44" s="1"/>
  <c r="BU24" i="34"/>
  <c r="Y24" i="44" s="1"/>
  <c r="BZ24" i="34"/>
  <c r="Z24" i="44" s="1"/>
  <c r="CE24" i="34"/>
  <c r="AA24" i="44" s="1"/>
  <c r="CK24" i="34"/>
  <c r="AB24" i="44" s="1"/>
  <c r="CQ24" i="34"/>
  <c r="AD24" i="44" s="1"/>
  <c r="CV24" i="34"/>
  <c r="AE24" i="44" s="1"/>
  <c r="DA24" i="34"/>
  <c r="AF24" i="44" s="1"/>
  <c r="DH24" i="34"/>
  <c r="DP24"/>
  <c r="E25"/>
  <c r="E25" i="44"/>
  <c r="L25" i="34"/>
  <c r="F25" s="1"/>
  <c r="F25" i="44" s="1"/>
  <c r="AB25" i="34"/>
  <c r="P25" i="44" s="1"/>
  <c r="AG25" i="34"/>
  <c r="Q25" i="44" s="1"/>
  <c r="AL25" i="34"/>
  <c r="R25" i="44" s="1"/>
  <c r="AQ25" i="34"/>
  <c r="S25" i="44" s="1"/>
  <c r="AV25" i="34"/>
  <c r="T25" i="44" s="1"/>
  <c r="BA25" i="34"/>
  <c r="U25" i="44" s="1"/>
  <c r="BF25" i="34"/>
  <c r="V25" i="44" s="1"/>
  <c r="BK25" i="34"/>
  <c r="W25" i="44" s="1"/>
  <c r="BP25" i="34"/>
  <c r="X25" i="44" s="1"/>
  <c r="BU25" i="34"/>
  <c r="Y25" i="44" s="1"/>
  <c r="BZ25" i="34"/>
  <c r="Z25" i="44" s="1"/>
  <c r="CE25" i="34"/>
  <c r="AA25" i="44" s="1"/>
  <c r="CK25" i="34"/>
  <c r="AB25" i="44" s="1"/>
  <c r="CQ25" i="34"/>
  <c r="AD25" i="44" s="1"/>
  <c r="CV25" i="34"/>
  <c r="AE25" i="44" s="1"/>
  <c r="DA25" i="34"/>
  <c r="AF25" i="44" s="1"/>
  <c r="E26" i="34"/>
  <c r="E26" i="44" s="1"/>
  <c r="L26" i="34"/>
  <c r="F26"/>
  <c r="F26" i="44" s="1"/>
  <c r="AB26" i="34"/>
  <c r="P26" i="44"/>
  <c r="AG26" i="34"/>
  <c r="Q26" i="44"/>
  <c r="AL26" i="34"/>
  <c r="R26" i="44"/>
  <c r="AQ26" i="34"/>
  <c r="S26" i="44"/>
  <c r="AV26" i="34"/>
  <c r="T26" i="44"/>
  <c r="BA26" i="34"/>
  <c r="U26" i="44"/>
  <c r="BF26" i="34"/>
  <c r="V26" i="44"/>
  <c r="BK26" i="34"/>
  <c r="W26" i="44"/>
  <c r="BP26" i="34"/>
  <c r="X26" i="44"/>
  <c r="BU26" i="34"/>
  <c r="Y26" i="44"/>
  <c r="BZ26" i="34"/>
  <c r="Z26" i="44"/>
  <c r="CE26" i="34"/>
  <c r="AA26" i="44"/>
  <c r="CK26" i="34"/>
  <c r="AB26" i="44"/>
  <c r="CQ26" i="34"/>
  <c r="AD26" i="44"/>
  <c r="CV26" i="34"/>
  <c r="AE26" i="44"/>
  <c r="DA26" i="34"/>
  <c r="AF26" i="44"/>
  <c r="DH26" i="34"/>
  <c r="DL26"/>
  <c r="DP26"/>
  <c r="E27"/>
  <c r="E27" i="44" s="1"/>
  <c r="L27" i="34"/>
  <c r="F27" s="1"/>
  <c r="F27" i="44" s="1"/>
  <c r="AB27" i="34"/>
  <c r="P27" i="44" s="1"/>
  <c r="AG27" i="34"/>
  <c r="Q27" i="44" s="1"/>
  <c r="AL27" i="34"/>
  <c r="R27" i="44" s="1"/>
  <c r="AQ27" i="34"/>
  <c r="S27" i="44" s="1"/>
  <c r="AV27" i="34"/>
  <c r="T27" i="44" s="1"/>
  <c r="BA27" i="34"/>
  <c r="U27" i="44" s="1"/>
  <c r="BF27" i="34"/>
  <c r="V27" i="44" s="1"/>
  <c r="BK27" i="34"/>
  <c r="W27" i="44" s="1"/>
  <c r="BP27" i="34"/>
  <c r="X27" i="44" s="1"/>
  <c r="BU27" i="34"/>
  <c r="Y27" i="44" s="1"/>
  <c r="BZ27" i="34"/>
  <c r="Z27" i="44" s="1"/>
  <c r="CE27" i="34"/>
  <c r="AA27" i="44" s="1"/>
  <c r="CK27" i="34"/>
  <c r="AB27" i="44" s="1"/>
  <c r="CQ27" i="34"/>
  <c r="AD27" i="44" s="1"/>
  <c r="CV27" i="34"/>
  <c r="AE27" i="44" s="1"/>
  <c r="DA27" i="34"/>
  <c r="AF27" i="44" s="1"/>
  <c r="E28" i="34"/>
  <c r="E28" i="44" s="1"/>
  <c r="L28" i="34"/>
  <c r="F28" s="1"/>
  <c r="F28" i="44" s="1"/>
  <c r="AB28" i="34"/>
  <c r="P28" i="44" s="1"/>
  <c r="AG28" i="34"/>
  <c r="Q28" i="44" s="1"/>
  <c r="AL28" i="34"/>
  <c r="R28" i="44" s="1"/>
  <c r="AQ28" i="34"/>
  <c r="S28" i="44" s="1"/>
  <c r="AV28" i="34"/>
  <c r="T28" i="44" s="1"/>
  <c r="BA28" i="34"/>
  <c r="U28" i="44" s="1"/>
  <c r="BF28" i="34"/>
  <c r="V28" i="44" s="1"/>
  <c r="BK28" i="34"/>
  <c r="W28" i="44" s="1"/>
  <c r="BP28" i="34"/>
  <c r="X28" i="44" s="1"/>
  <c r="BU28" i="34"/>
  <c r="Y28" i="44" s="1"/>
  <c r="BZ28" i="34"/>
  <c r="Z28" i="44" s="1"/>
  <c r="CE28" i="34"/>
  <c r="AA28" i="44" s="1"/>
  <c r="CK28" i="34"/>
  <c r="AB28" i="44" s="1"/>
  <c r="CQ28" i="34"/>
  <c r="AD28" i="44" s="1"/>
  <c r="CV28" i="34"/>
  <c r="AE28" i="44" s="1"/>
  <c r="DA28" i="34"/>
  <c r="AF28" i="44" s="1"/>
  <c r="DH28" i="34"/>
  <c r="DP28"/>
  <c r="E29"/>
  <c r="E29" i="44"/>
  <c r="L29" i="34"/>
  <c r="F29" s="1"/>
  <c r="F29" i="44" s="1"/>
  <c r="AB29" i="34"/>
  <c r="P29" i="44" s="1"/>
  <c r="AG29" i="34"/>
  <c r="Q29" i="44" s="1"/>
  <c r="AL29" i="34"/>
  <c r="R29" i="44" s="1"/>
  <c r="AQ29" i="34"/>
  <c r="S29" i="44" s="1"/>
  <c r="AV29" i="34"/>
  <c r="T29" i="44" s="1"/>
  <c r="BA29" i="34"/>
  <c r="U29" i="44" s="1"/>
  <c r="BF29" i="34"/>
  <c r="V29" i="44" s="1"/>
  <c r="BK29" i="34"/>
  <c r="W29" i="44" s="1"/>
  <c r="BP29" i="34"/>
  <c r="X29" i="44" s="1"/>
  <c r="BU29" i="34"/>
  <c r="Y29" i="44" s="1"/>
  <c r="BZ29" i="34"/>
  <c r="Z29" i="44" s="1"/>
  <c r="CE29" i="34"/>
  <c r="AA29" i="44" s="1"/>
  <c r="CK29" i="34"/>
  <c r="AB29" i="44" s="1"/>
  <c r="CQ29" i="34"/>
  <c r="AD29" i="44" s="1"/>
  <c r="CV29" i="34"/>
  <c r="AE29" i="44" s="1"/>
  <c r="DA29" i="34"/>
  <c r="AF29" i="44" s="1"/>
  <c r="E30" i="34"/>
  <c r="E30" i="44" s="1"/>
  <c r="L30" i="34"/>
  <c r="F30"/>
  <c r="F30" i="44" s="1"/>
  <c r="AB30" i="34"/>
  <c r="P30" i="44"/>
  <c r="AG30" i="34"/>
  <c r="Q30" i="44"/>
  <c r="AL30" i="34"/>
  <c r="R30" i="44"/>
  <c r="AQ30" i="34"/>
  <c r="S30" i="44"/>
  <c r="AV30" i="34"/>
  <c r="T30" i="44"/>
  <c r="BA30" i="34"/>
  <c r="U30" i="44"/>
  <c r="BF30" i="34"/>
  <c r="V30" i="44"/>
  <c r="BK30" i="34"/>
  <c r="W30" i="44"/>
  <c r="BP30" i="34"/>
  <c r="X30" i="44"/>
  <c r="BU30" i="34"/>
  <c r="Y30" i="44"/>
  <c r="BZ30" i="34"/>
  <c r="Z30" i="44"/>
  <c r="CE30" i="34"/>
  <c r="AA30" i="44"/>
  <c r="CK30" i="34"/>
  <c r="AB30" i="44"/>
  <c r="CQ30" i="34"/>
  <c r="AD30" i="44"/>
  <c r="CV30" i="34"/>
  <c r="AE30" i="44"/>
  <c r="DA30" i="34"/>
  <c r="AF30" i="44"/>
  <c r="DH30" i="34"/>
  <c r="DL30"/>
  <c r="DP30"/>
  <c r="E31"/>
  <c r="E31" i="44" s="1"/>
  <c r="L31" i="34"/>
  <c r="F31" s="1"/>
  <c r="F31" i="44" s="1"/>
  <c r="AB31" i="34"/>
  <c r="P31" i="44" s="1"/>
  <c r="AG31" i="34"/>
  <c r="Q31" i="44" s="1"/>
  <c r="AL31" i="34"/>
  <c r="R31" i="44" s="1"/>
  <c r="AQ31" i="34"/>
  <c r="S31" i="44" s="1"/>
  <c r="AV31" i="34"/>
  <c r="T31" i="44" s="1"/>
  <c r="BA31" i="34"/>
  <c r="U31" i="44" s="1"/>
  <c r="BF31" i="34"/>
  <c r="V31" i="44" s="1"/>
  <c r="BK31" i="34"/>
  <c r="W31" i="44" s="1"/>
  <c r="BP31" i="34"/>
  <c r="X31" i="44" s="1"/>
  <c r="BU31" i="34"/>
  <c r="Y31" i="44" s="1"/>
  <c r="BZ31" i="34"/>
  <c r="Z31" i="44" s="1"/>
  <c r="CE31" i="34"/>
  <c r="AA31" i="44" s="1"/>
  <c r="CK31" i="34"/>
  <c r="AB31" i="44" s="1"/>
  <c r="CQ31" i="34"/>
  <c r="AD31" i="44" s="1"/>
  <c r="CV31" i="34"/>
  <c r="AE31" i="44" s="1"/>
  <c r="DA31" i="34"/>
  <c r="AF31" i="44" s="1"/>
  <c r="E32" i="34"/>
  <c r="E32" i="44" s="1"/>
  <c r="L32" i="34"/>
  <c r="F32" s="1"/>
  <c r="F32" i="44" s="1"/>
  <c r="AB32" i="34"/>
  <c r="P32" i="44" s="1"/>
  <c r="AG32" i="34"/>
  <c r="Q32" i="44" s="1"/>
  <c r="AL32" i="34"/>
  <c r="R32" i="44" s="1"/>
  <c r="AQ32" i="34"/>
  <c r="S32" i="44" s="1"/>
  <c r="AV32" i="34"/>
  <c r="T32" i="44" s="1"/>
  <c r="BA32" i="34"/>
  <c r="U32" i="44" s="1"/>
  <c r="BF32" i="34"/>
  <c r="V32" i="44" s="1"/>
  <c r="BK32" i="34"/>
  <c r="W32" i="44" s="1"/>
  <c r="BP32" i="34"/>
  <c r="X32" i="44" s="1"/>
  <c r="BU32" i="34"/>
  <c r="Y32" i="44" s="1"/>
  <c r="BZ32" i="34"/>
  <c r="Z32" i="44" s="1"/>
  <c r="CE32" i="34"/>
  <c r="AA32" i="44" s="1"/>
  <c r="CK32" i="34"/>
  <c r="AB32" i="44" s="1"/>
  <c r="CQ32" i="34"/>
  <c r="AD32" i="44" s="1"/>
  <c r="CV32" i="34"/>
  <c r="AE32" i="44" s="1"/>
  <c r="DA32" i="34"/>
  <c r="AF32" i="44" s="1"/>
  <c r="DH32" i="34"/>
  <c r="DP32"/>
  <c r="E33"/>
  <c r="E33" i="44"/>
  <c r="L33" i="34"/>
  <c r="F33" s="1"/>
  <c r="F33" i="44" s="1"/>
  <c r="AB33" i="34"/>
  <c r="P33" i="44" s="1"/>
  <c r="AG33" i="34"/>
  <c r="Q33" i="44" s="1"/>
  <c r="AL33" i="34"/>
  <c r="R33" i="44" s="1"/>
  <c r="AQ33" i="34"/>
  <c r="S33" i="44" s="1"/>
  <c r="AV33" i="34"/>
  <c r="T33" i="44" s="1"/>
  <c r="BA33" i="34"/>
  <c r="U33" i="44" s="1"/>
  <c r="BF33" i="34"/>
  <c r="V33" i="44" s="1"/>
  <c r="BK33" i="34"/>
  <c r="W33" i="44" s="1"/>
  <c r="BP33" i="34"/>
  <c r="X33" i="44" s="1"/>
  <c r="BU33" i="34"/>
  <c r="Y33" i="44" s="1"/>
  <c r="BZ33" i="34"/>
  <c r="Z33" i="44" s="1"/>
  <c r="CE33" i="34"/>
  <c r="AA33" i="44" s="1"/>
  <c r="CK33" i="34"/>
  <c r="AB33" i="44" s="1"/>
  <c r="CQ33" i="34"/>
  <c r="AD33" i="44" s="1"/>
  <c r="CV33" i="34"/>
  <c r="AE33" i="44" s="1"/>
  <c r="DA33" i="34"/>
  <c r="AF33" i="44" s="1"/>
  <c r="E34" i="34"/>
  <c r="E34" i="44" s="1"/>
  <c r="L34" i="34"/>
  <c r="F34"/>
  <c r="F34" i="44" s="1"/>
  <c r="AB34" i="34"/>
  <c r="P34" i="44"/>
  <c r="AG34" i="34"/>
  <c r="Q34" i="44"/>
  <c r="AL34" i="34"/>
  <c r="R34" i="44"/>
  <c r="AQ34" i="34"/>
  <c r="S34" i="44"/>
  <c r="AV34" i="34"/>
  <c r="T34" i="44"/>
  <c r="BA34" i="34"/>
  <c r="U34" i="44"/>
  <c r="BF34" i="34"/>
  <c r="V34" i="44"/>
  <c r="BK34" i="34"/>
  <c r="W34" i="44"/>
  <c r="BP34" i="34"/>
  <c r="X34" i="44"/>
  <c r="BU34" i="34"/>
  <c r="Y34" i="44"/>
  <c r="BZ34" i="34"/>
  <c r="Z34" i="44"/>
  <c r="CE34" i="34"/>
  <c r="AA34" i="44"/>
  <c r="CK34" i="34"/>
  <c r="AB34" i="44"/>
  <c r="CQ34" i="34"/>
  <c r="AD34" i="44"/>
  <c r="CV34" i="34"/>
  <c r="AE34" i="44"/>
  <c r="DA34" i="34"/>
  <c r="AF34" i="44"/>
  <c r="DH34" i="34"/>
  <c r="DL34"/>
  <c r="DP34"/>
  <c r="E35"/>
  <c r="E35" i="44" s="1"/>
  <c r="L35" i="34"/>
  <c r="F35" s="1"/>
  <c r="F35" i="44" s="1"/>
  <c r="AB35" i="34"/>
  <c r="P35" i="44" s="1"/>
  <c r="AG35" i="34"/>
  <c r="Q35" i="44" s="1"/>
  <c r="AL35" i="34"/>
  <c r="R35" i="44" s="1"/>
  <c r="AQ35" i="34"/>
  <c r="S35" i="44" s="1"/>
  <c r="AV35" i="34"/>
  <c r="T35" i="44" s="1"/>
  <c r="BA35" i="34"/>
  <c r="U35" i="44" s="1"/>
  <c r="BF35" i="34"/>
  <c r="V35" i="44" s="1"/>
  <c r="BK35" i="34"/>
  <c r="W35" i="44" s="1"/>
  <c r="BP35" i="34"/>
  <c r="X35" i="44" s="1"/>
  <c r="BU35" i="34"/>
  <c r="Y35" i="44" s="1"/>
  <c r="BZ35" i="34"/>
  <c r="Z35" i="44" s="1"/>
  <c r="CE35" i="34"/>
  <c r="AA35" i="44" s="1"/>
  <c r="CK35" i="34"/>
  <c r="AB35" i="44" s="1"/>
  <c r="CQ35" i="34"/>
  <c r="AD35" i="44" s="1"/>
  <c r="CV35" i="34"/>
  <c r="AE35" i="44" s="1"/>
  <c r="DA35" i="34"/>
  <c r="AF35" i="44" s="1"/>
  <c r="E36" i="34"/>
  <c r="E36" i="44" s="1"/>
  <c r="L36" i="34"/>
  <c r="F36" s="1"/>
  <c r="F36" i="44" s="1"/>
  <c r="AB36" i="34"/>
  <c r="P36" i="44" s="1"/>
  <c r="AG36" i="34"/>
  <c r="Q36" i="44" s="1"/>
  <c r="AL36" i="34"/>
  <c r="R36" i="44" s="1"/>
  <c r="AQ36" i="34"/>
  <c r="S36" i="44" s="1"/>
  <c r="AV36" i="34"/>
  <c r="T36" i="44" s="1"/>
  <c r="BA36" i="34"/>
  <c r="U36" i="44" s="1"/>
  <c r="BF36" i="34"/>
  <c r="V36" i="44" s="1"/>
  <c r="BK36" i="34"/>
  <c r="W36" i="44" s="1"/>
  <c r="BP36" i="34"/>
  <c r="X36" i="44" s="1"/>
  <c r="BU36" i="34"/>
  <c r="Y36" i="44" s="1"/>
  <c r="BZ36" i="34"/>
  <c r="Z36" i="44" s="1"/>
  <c r="CE36" i="34"/>
  <c r="AA36" i="44" s="1"/>
  <c r="CK36" i="34"/>
  <c r="AB36" i="44" s="1"/>
  <c r="CQ36" i="34"/>
  <c r="AD36" i="44" s="1"/>
  <c r="CV36" i="34"/>
  <c r="AE36" i="44" s="1"/>
  <c r="DA36" i="34"/>
  <c r="AF36" i="44" s="1"/>
  <c r="DH36" i="34"/>
  <c r="DP36"/>
  <c r="E37"/>
  <c r="E37" i="44"/>
  <c r="L37" i="34"/>
  <c r="F37" s="1"/>
  <c r="F37" i="44" s="1"/>
  <c r="AB37" i="34"/>
  <c r="P37" i="44" s="1"/>
  <c r="AG37" i="34"/>
  <c r="Q37" i="44" s="1"/>
  <c r="AL37" i="34"/>
  <c r="R37" i="44" s="1"/>
  <c r="AQ37" i="34"/>
  <c r="S37" i="44" s="1"/>
  <c r="AV37" i="34"/>
  <c r="T37" i="44" s="1"/>
  <c r="BA37" i="34"/>
  <c r="U37" i="44" s="1"/>
  <c r="BF37" i="34"/>
  <c r="V37" i="44" s="1"/>
  <c r="BK37" i="34"/>
  <c r="W37" i="44" s="1"/>
  <c r="BP37" i="34"/>
  <c r="X37" i="44" s="1"/>
  <c r="BU37" i="34"/>
  <c r="Y37" i="44" s="1"/>
  <c r="BZ37" i="34"/>
  <c r="Z37" i="44" s="1"/>
  <c r="CE37" i="34"/>
  <c r="AA37" i="44" s="1"/>
  <c r="CK37" i="34"/>
  <c r="AB37" i="44" s="1"/>
  <c r="CQ37" i="34"/>
  <c r="AD37" i="44" s="1"/>
  <c r="CV37" i="34"/>
  <c r="AE37" i="44" s="1"/>
  <c r="DA37" i="34"/>
  <c r="AF37" i="44" s="1"/>
  <c r="E38" i="34"/>
  <c r="E38" i="44" s="1"/>
  <c r="L38" i="34"/>
  <c r="F38"/>
  <c r="F38" i="44" s="1"/>
  <c r="AB38" i="34"/>
  <c r="P38" i="44"/>
  <c r="AG38" i="34"/>
  <c r="Q38" i="44"/>
  <c r="AL38" i="34"/>
  <c r="R38" i="44"/>
  <c r="AQ38" i="34"/>
  <c r="S38" i="44"/>
  <c r="AV38" i="34"/>
  <c r="T38" i="44"/>
  <c r="BA38" i="34"/>
  <c r="U38" i="44"/>
  <c r="BF38" i="34"/>
  <c r="V38" i="44"/>
  <c r="BK38" i="34"/>
  <c r="W38" i="44"/>
  <c r="BP38" i="34"/>
  <c r="X38" i="44"/>
  <c r="BU38" i="34"/>
  <c r="Y38" i="44"/>
  <c r="BZ38" i="34"/>
  <c r="Z38" i="44"/>
  <c r="CE38" i="34"/>
  <c r="AA38" i="44"/>
  <c r="CK38" i="34"/>
  <c r="AB38" i="44"/>
  <c r="CQ38" i="34"/>
  <c r="AD38" i="44"/>
  <c r="CV38" i="34"/>
  <c r="AE38" i="44"/>
  <c r="DA38" i="34"/>
  <c r="AF38" i="44"/>
  <c r="DH38" i="34"/>
  <c r="DL38"/>
  <c r="DP38"/>
  <c r="E39"/>
  <c r="E39" i="44" s="1"/>
  <c r="L39" i="34"/>
  <c r="F39" s="1"/>
  <c r="F39" i="44" s="1"/>
  <c r="AB39" i="34"/>
  <c r="P39" i="44" s="1"/>
  <c r="AG39" i="34"/>
  <c r="Q39" i="44" s="1"/>
  <c r="AL39" i="34"/>
  <c r="R39" i="44" s="1"/>
  <c r="AQ39" i="34"/>
  <c r="S39" i="44" s="1"/>
  <c r="AV39" i="34"/>
  <c r="T39" i="44" s="1"/>
  <c r="BA39" i="34"/>
  <c r="U39" i="44" s="1"/>
  <c r="BF39" i="34"/>
  <c r="V39" i="44" s="1"/>
  <c r="BK39" i="34"/>
  <c r="W39" i="44" s="1"/>
  <c r="BP39" i="34"/>
  <c r="X39" i="44" s="1"/>
  <c r="BU39" i="34"/>
  <c r="Y39" i="44" s="1"/>
  <c r="BZ39" i="34"/>
  <c r="Z39" i="44" s="1"/>
  <c r="CE39" i="34"/>
  <c r="AA39" i="44" s="1"/>
  <c r="CK39" i="34"/>
  <c r="AB39" i="44" s="1"/>
  <c r="CQ39" i="34"/>
  <c r="AD39" i="44" s="1"/>
  <c r="CV39" i="34"/>
  <c r="AE39" i="44" s="1"/>
  <c r="DA39" i="34"/>
  <c r="AF39" i="44" s="1"/>
  <c r="E40" i="34"/>
  <c r="E40" i="44" s="1"/>
  <c r="L40" i="34"/>
  <c r="F40" s="1"/>
  <c r="F40" i="44" s="1"/>
  <c r="AB40" i="34"/>
  <c r="P40" i="44" s="1"/>
  <c r="AG40" i="34"/>
  <c r="Q40" i="44" s="1"/>
  <c r="AL40" i="34"/>
  <c r="R40" i="44" s="1"/>
  <c r="AQ40" i="34"/>
  <c r="S40" i="44" s="1"/>
  <c r="AV40" i="34"/>
  <c r="T40" i="44" s="1"/>
  <c r="BA40" i="34"/>
  <c r="U40" i="44" s="1"/>
  <c r="BF40" i="34"/>
  <c r="V40" i="44" s="1"/>
  <c r="BK40" i="34"/>
  <c r="W40" i="44" s="1"/>
  <c r="BP40" i="34"/>
  <c r="X40" i="44" s="1"/>
  <c r="BU40" i="34"/>
  <c r="Y40" i="44" s="1"/>
  <c r="BZ40" i="34"/>
  <c r="Z40" i="44" s="1"/>
  <c r="CE40" i="34"/>
  <c r="AA40" i="44" s="1"/>
  <c r="CK40" i="34"/>
  <c r="AB40" i="44" s="1"/>
  <c r="CQ40" i="34"/>
  <c r="AD40" i="44" s="1"/>
  <c r="CV40" i="34"/>
  <c r="AE40" i="44" s="1"/>
  <c r="DA40" i="34"/>
  <c r="AF40" i="44" s="1"/>
  <c r="DH40" i="34"/>
  <c r="DP40"/>
  <c r="E41"/>
  <c r="E41" i="44"/>
  <c r="L41" i="34"/>
  <c r="F41" s="1"/>
  <c r="F41" i="44" s="1"/>
  <c r="AB41" i="34"/>
  <c r="P41" i="44" s="1"/>
  <c r="AG41" i="34"/>
  <c r="Q41" i="44" s="1"/>
  <c r="AL41" i="34"/>
  <c r="R41" i="44" s="1"/>
  <c r="AQ41" i="34"/>
  <c r="S41" i="44" s="1"/>
  <c r="AV41" i="34"/>
  <c r="T41" i="44" s="1"/>
  <c r="BA41" i="34"/>
  <c r="U41" i="44" s="1"/>
  <c r="BF41" i="34"/>
  <c r="V41" i="44" s="1"/>
  <c r="BK41" i="34"/>
  <c r="W41" i="44" s="1"/>
  <c r="BP41" i="34"/>
  <c r="X41" i="44" s="1"/>
  <c r="BU41" i="34"/>
  <c r="Y41" i="44" s="1"/>
  <c r="BZ41" i="34"/>
  <c r="Z41" i="44" s="1"/>
  <c r="CE41" i="34"/>
  <c r="AA41" i="44" s="1"/>
  <c r="CK41" i="34"/>
  <c r="AB41" i="44" s="1"/>
  <c r="CQ41" i="34"/>
  <c r="AD41" i="44" s="1"/>
  <c r="CV41" i="34"/>
  <c r="AE41" i="44" s="1"/>
  <c r="DA41" i="34"/>
  <c r="AF41" i="44" s="1"/>
  <c r="E42" i="34"/>
  <c r="E42" i="44" s="1"/>
  <c r="L42" i="34"/>
  <c r="F42"/>
  <c r="F42" i="44" s="1"/>
  <c r="AB42" i="34"/>
  <c r="P42" i="44"/>
  <c r="AG42" i="34"/>
  <c r="Q42" i="44"/>
  <c r="AL42" i="34"/>
  <c r="R42" i="44"/>
  <c r="AQ42" i="34"/>
  <c r="S42" i="44"/>
  <c r="AV42" i="34"/>
  <c r="T42" i="44"/>
  <c r="BA42" i="34"/>
  <c r="U42" i="44"/>
  <c r="BF42" i="34"/>
  <c r="V42" i="44"/>
  <c r="BK42" i="34"/>
  <c r="W42" i="44"/>
  <c r="BP42" i="34"/>
  <c r="X42" i="44"/>
  <c r="BU42" i="34"/>
  <c r="Y42" i="44"/>
  <c r="BZ42" i="34"/>
  <c r="Z42" i="44"/>
  <c r="CE42" i="34"/>
  <c r="AA42" i="44"/>
  <c r="CK42" i="34"/>
  <c r="AB42" i="44"/>
  <c r="CQ42" i="34"/>
  <c r="AD42" i="44"/>
  <c r="CV42" i="34"/>
  <c r="AE42" i="44"/>
  <c r="DA42" i="34"/>
  <c r="AF42" i="44"/>
  <c r="DH42" i="34"/>
  <c r="DL42"/>
  <c r="DP42"/>
  <c r="E43"/>
  <c r="E43" i="44" s="1"/>
  <c r="L43" i="34"/>
  <c r="F43" s="1"/>
  <c r="F43" i="44" s="1"/>
  <c r="AB43" i="34"/>
  <c r="P43" i="44" s="1"/>
  <c r="AG43" i="34"/>
  <c r="Q43" i="44" s="1"/>
  <c r="AL43" i="34"/>
  <c r="R43" i="44" s="1"/>
  <c r="AQ43" i="34"/>
  <c r="S43" i="44" s="1"/>
  <c r="AV43" i="34"/>
  <c r="T43" i="44" s="1"/>
  <c r="BA43" i="34"/>
  <c r="U43" i="44" s="1"/>
  <c r="BF43" i="34"/>
  <c r="V43" i="44" s="1"/>
  <c r="BK43" i="34"/>
  <c r="W43" i="44" s="1"/>
  <c r="BP43" i="34"/>
  <c r="X43" i="44" s="1"/>
  <c r="BU43" i="34"/>
  <c r="Y43" i="44" s="1"/>
  <c r="BZ43" i="34"/>
  <c r="Z43" i="44" s="1"/>
  <c r="CE43" i="34"/>
  <c r="AA43" i="44" s="1"/>
  <c r="CK43" i="34"/>
  <c r="AB43" i="44" s="1"/>
  <c r="CQ43" i="34"/>
  <c r="AD43" i="44" s="1"/>
  <c r="CV43" i="34"/>
  <c r="AE43" i="44" s="1"/>
  <c r="DA43" i="34"/>
  <c r="AF43" i="44" s="1"/>
  <c r="E44" i="34"/>
  <c r="E44" i="44" s="1"/>
  <c r="L44" i="34"/>
  <c r="F44" s="1"/>
  <c r="F44" i="44" s="1"/>
  <c r="AB44" i="34"/>
  <c r="P44" i="44" s="1"/>
  <c r="AG44" i="34"/>
  <c r="Q44" i="44" s="1"/>
  <c r="AL44" i="34"/>
  <c r="R44" i="44" s="1"/>
  <c r="AQ44" i="34"/>
  <c r="S44" i="44" s="1"/>
  <c r="AV44" i="34"/>
  <c r="T44" i="44" s="1"/>
  <c r="BA44" i="34"/>
  <c r="U44" i="44" s="1"/>
  <c r="BF44" i="34"/>
  <c r="V44" i="44" s="1"/>
  <c r="BK44" i="34"/>
  <c r="W44" i="44" s="1"/>
  <c r="BP44" i="34"/>
  <c r="X44" i="44" s="1"/>
  <c r="BU44" i="34"/>
  <c r="Y44" i="44" s="1"/>
  <c r="BZ44" i="34"/>
  <c r="Z44" i="44" s="1"/>
  <c r="CE44" i="34"/>
  <c r="AA44" i="44" s="1"/>
  <c r="CK44" i="34"/>
  <c r="AB44" i="44" s="1"/>
  <c r="CQ44" i="34"/>
  <c r="AD44" i="44" s="1"/>
  <c r="CV44" i="34"/>
  <c r="AE44" i="44" s="1"/>
  <c r="DA44" i="34"/>
  <c r="AF44" i="44" s="1"/>
  <c r="DH44" i="34"/>
  <c r="DP44"/>
  <c r="E45"/>
  <c r="E45" i="44"/>
  <c r="L45" i="34"/>
  <c r="F45" s="1"/>
  <c r="F45" i="44" s="1"/>
  <c r="AB45" i="34"/>
  <c r="P45" i="44" s="1"/>
  <c r="AG45" i="34"/>
  <c r="Q45" i="44" s="1"/>
  <c r="AL45" i="34"/>
  <c r="R45" i="44" s="1"/>
  <c r="AQ45" i="34"/>
  <c r="S45" i="44" s="1"/>
  <c r="AV45" i="34"/>
  <c r="T45" i="44" s="1"/>
  <c r="BA45" i="34"/>
  <c r="U45" i="44" s="1"/>
  <c r="BF45" i="34"/>
  <c r="V45" i="44" s="1"/>
  <c r="BK45" i="34"/>
  <c r="W45" i="44" s="1"/>
  <c r="BP45" i="34"/>
  <c r="X45" i="44" s="1"/>
  <c r="BU45" i="34"/>
  <c r="Y45" i="44" s="1"/>
  <c r="BZ45" i="34"/>
  <c r="Z45" i="44" s="1"/>
  <c r="CE45" i="34"/>
  <c r="AA45" i="44" s="1"/>
  <c r="CK45" i="34"/>
  <c r="AB45" i="44" s="1"/>
  <c r="CQ45" i="34"/>
  <c r="AD45" i="44" s="1"/>
  <c r="CV45" i="34"/>
  <c r="AE45" i="44" s="1"/>
  <c r="DA45" i="34"/>
  <c r="AF45" i="44" s="1"/>
  <c r="E46" i="34"/>
  <c r="E46" i="44" s="1"/>
  <c r="L46" i="34"/>
  <c r="F46"/>
  <c r="F46" i="44" s="1"/>
  <c r="AB46" i="34"/>
  <c r="P46" i="44"/>
  <c r="AG46" i="34"/>
  <c r="Q46" i="44"/>
  <c r="AL46" i="34"/>
  <c r="R46" i="44"/>
  <c r="AQ46" i="34"/>
  <c r="S46" i="44"/>
  <c r="AV46" i="34"/>
  <c r="T46" i="44"/>
  <c r="BA46" i="34"/>
  <c r="U46" i="44"/>
  <c r="BF46" i="34"/>
  <c r="V46" i="44"/>
  <c r="BK46" i="34"/>
  <c r="W46" i="44"/>
  <c r="BP46" i="34"/>
  <c r="X46" i="44"/>
  <c r="BU46" i="34"/>
  <c r="Y46" i="44"/>
  <c r="BZ46" i="34"/>
  <c r="Z46" i="44"/>
  <c r="CE46" i="34"/>
  <c r="AA46" i="44"/>
  <c r="CK46" i="34"/>
  <c r="AB46" i="44"/>
  <c r="CQ46" i="34"/>
  <c r="AD46" i="44"/>
  <c r="CV46" i="34"/>
  <c r="AE46" i="44"/>
  <c r="DA46" i="34"/>
  <c r="AF46" i="44"/>
  <c r="DH46" i="34"/>
  <c r="DL46"/>
  <c r="DP46"/>
  <c r="E47"/>
  <c r="E47" i="44" s="1"/>
  <c r="L47" i="34"/>
  <c r="F47" s="1"/>
  <c r="F47" i="44" s="1"/>
  <c r="AB47" i="34"/>
  <c r="P47" i="44" s="1"/>
  <c r="AG47" i="34"/>
  <c r="Q47" i="44" s="1"/>
  <c r="AL47" i="34"/>
  <c r="R47" i="44" s="1"/>
  <c r="AQ47" i="34"/>
  <c r="S47" i="44" s="1"/>
  <c r="AV47" i="34"/>
  <c r="T47" i="44" s="1"/>
  <c r="BA47" i="34"/>
  <c r="U47" i="44" s="1"/>
  <c r="BF47" i="34"/>
  <c r="V47" i="44" s="1"/>
  <c r="BK47" i="34"/>
  <c r="W47" i="44" s="1"/>
  <c r="BP47" i="34"/>
  <c r="X47" i="44" s="1"/>
  <c r="BU47" i="34"/>
  <c r="Y47" i="44" s="1"/>
  <c r="BZ47" i="34"/>
  <c r="Z47" i="44" s="1"/>
  <c r="CE47" i="34"/>
  <c r="AA47" i="44" s="1"/>
  <c r="CK47" i="34"/>
  <c r="AB47" i="44" s="1"/>
  <c r="CQ47" i="34"/>
  <c r="AD47" i="44" s="1"/>
  <c r="CV47" i="34"/>
  <c r="AE47" i="44" s="1"/>
  <c r="DA47" i="34"/>
  <c r="AF47" i="44" s="1"/>
  <c r="E48" i="34"/>
  <c r="E48" i="44" s="1"/>
  <c r="L48" i="34"/>
  <c r="F48" s="1"/>
  <c r="F48" i="44" s="1"/>
  <c r="AB48" i="34"/>
  <c r="P48" i="44" s="1"/>
  <c r="AG48" i="34"/>
  <c r="Q48" i="44" s="1"/>
  <c r="AL48" i="34"/>
  <c r="R48" i="44" s="1"/>
  <c r="AQ48" i="34"/>
  <c r="S48" i="44" s="1"/>
  <c r="AV48" i="34"/>
  <c r="T48" i="44" s="1"/>
  <c r="BA48" i="34"/>
  <c r="U48" i="44" s="1"/>
  <c r="BF48" i="34"/>
  <c r="V48" i="44" s="1"/>
  <c r="BK48" i="34"/>
  <c r="W48" i="44" s="1"/>
  <c r="BP48" i="34"/>
  <c r="X48" i="44" s="1"/>
  <c r="BU48" i="34"/>
  <c r="Y48" i="44" s="1"/>
  <c r="BZ48" i="34"/>
  <c r="Z48" i="44" s="1"/>
  <c r="CE48" i="34"/>
  <c r="AA48" i="44" s="1"/>
  <c r="CK48" i="34"/>
  <c r="AB48" i="44" s="1"/>
  <c r="CQ48" i="34"/>
  <c r="AD48" i="44" s="1"/>
  <c r="CV48" i="34"/>
  <c r="AE48" i="44" s="1"/>
  <c r="DA48" i="34"/>
  <c r="AF48" i="44" s="1"/>
  <c r="DH48" i="34"/>
  <c r="DP48"/>
  <c r="E49"/>
  <c r="E49" i="44"/>
  <c r="L49" i="34"/>
  <c r="F49" s="1"/>
  <c r="F49" i="44" s="1"/>
  <c r="AB49" i="34"/>
  <c r="P49" i="44" s="1"/>
  <c r="AG49" i="34"/>
  <c r="Q49" i="44" s="1"/>
  <c r="AL49" i="34"/>
  <c r="R49" i="44" s="1"/>
  <c r="AQ49" i="34"/>
  <c r="S49" i="44" s="1"/>
  <c r="AV49" i="34"/>
  <c r="T49" i="44" s="1"/>
  <c r="BA49" i="34"/>
  <c r="U49" i="44" s="1"/>
  <c r="BF49" i="34"/>
  <c r="V49" i="44" s="1"/>
  <c r="BK49" i="34"/>
  <c r="W49" i="44" s="1"/>
  <c r="BP49" i="34"/>
  <c r="X49" i="44" s="1"/>
  <c r="BU49" i="34"/>
  <c r="Y49" i="44" s="1"/>
  <c r="BZ49" i="34"/>
  <c r="Z49" i="44" s="1"/>
  <c r="CE49" i="34"/>
  <c r="AA49" i="44" s="1"/>
  <c r="CK49" i="34"/>
  <c r="AB49" i="44" s="1"/>
  <c r="CQ49" i="34"/>
  <c r="AD49" i="44" s="1"/>
  <c r="CV49" i="34"/>
  <c r="AE49" i="44" s="1"/>
  <c r="DA49" i="34"/>
  <c r="AF49" i="44" s="1"/>
  <c r="E50" i="34"/>
  <c r="E50" i="44" s="1"/>
  <c r="L50" i="34"/>
  <c r="F50"/>
  <c r="F50" i="44" s="1"/>
  <c r="AB50" i="34"/>
  <c r="P50" i="44"/>
  <c r="AG50" i="34"/>
  <c r="Q50" i="44"/>
  <c r="AL50" i="34"/>
  <c r="R50" i="44"/>
  <c r="AQ50" i="34"/>
  <c r="S50" i="44"/>
  <c r="AV50" i="34"/>
  <c r="T50" i="44"/>
  <c r="BA50" i="34"/>
  <c r="U50" i="44"/>
  <c r="BF50" i="34"/>
  <c r="V50" i="44"/>
  <c r="BK50" i="34"/>
  <c r="W50" i="44"/>
  <c r="BP50" i="34"/>
  <c r="X50" i="44"/>
  <c r="BU50" i="34"/>
  <c r="Y50" i="44"/>
  <c r="BZ50" i="34"/>
  <c r="Z50" i="44"/>
  <c r="CE50" i="34"/>
  <c r="AA50" i="44"/>
  <c r="CK50" i="34"/>
  <c r="AB50" i="44"/>
  <c r="CQ50" i="34"/>
  <c r="AD50" i="44"/>
  <c r="CV50" i="34"/>
  <c r="AE50" i="44"/>
  <c r="DA50" i="34"/>
  <c r="AF50" i="44"/>
  <c r="DH50" i="34"/>
  <c r="DL50"/>
  <c r="DP50"/>
  <c r="E51"/>
  <c r="E51" i="44" s="1"/>
  <c r="L51" i="34"/>
  <c r="F51" s="1"/>
  <c r="F51" i="44" s="1"/>
  <c r="AB51" i="34"/>
  <c r="P51" i="44" s="1"/>
  <c r="AG51" i="34"/>
  <c r="Q51" i="44" s="1"/>
  <c r="AL51" i="34"/>
  <c r="R51" i="44" s="1"/>
  <c r="AQ51" i="34"/>
  <c r="S51" i="44" s="1"/>
  <c r="AV51" i="34"/>
  <c r="T51" i="44" s="1"/>
  <c r="BA51" i="34"/>
  <c r="U51" i="44" s="1"/>
  <c r="BF51" i="34"/>
  <c r="V51" i="44" s="1"/>
  <c r="BK51" i="34"/>
  <c r="W51" i="44" s="1"/>
  <c r="BP51" i="34"/>
  <c r="X51" i="44" s="1"/>
  <c r="BU51" i="34"/>
  <c r="Y51" i="44" s="1"/>
  <c r="BZ51" i="34"/>
  <c r="Z51" i="44" s="1"/>
  <c r="CE51" i="34"/>
  <c r="AA51" i="44" s="1"/>
  <c r="CK51" i="34"/>
  <c r="AB51" i="44" s="1"/>
  <c r="CQ51" i="34"/>
  <c r="AD51" i="44" s="1"/>
  <c r="CV51" i="34"/>
  <c r="AE51" i="44" s="1"/>
  <c r="DA51" i="34"/>
  <c r="AF51" i="44" s="1"/>
  <c r="E52" i="34"/>
  <c r="E52" i="44" s="1"/>
  <c r="L52" i="34"/>
  <c r="F52" s="1"/>
  <c r="F52" i="44" s="1"/>
  <c r="AB52" i="34"/>
  <c r="P52" i="44" s="1"/>
  <c r="AG52" i="34"/>
  <c r="Q52" i="44" s="1"/>
  <c r="AL52" i="34"/>
  <c r="R52" i="44" s="1"/>
  <c r="AQ52" i="34"/>
  <c r="S52" i="44" s="1"/>
  <c r="AV52" i="34"/>
  <c r="T52" i="44" s="1"/>
  <c r="BA52" i="34"/>
  <c r="U52" i="44" s="1"/>
  <c r="BF52" i="34"/>
  <c r="V52" i="44" s="1"/>
  <c r="BK52" i="34"/>
  <c r="W52" i="44" s="1"/>
  <c r="BP52" i="34"/>
  <c r="X52" i="44" s="1"/>
  <c r="BU52" i="34"/>
  <c r="Y52" i="44" s="1"/>
  <c r="BZ52" i="34"/>
  <c r="Z52" i="44" s="1"/>
  <c r="CE52" i="34"/>
  <c r="AA52" i="44" s="1"/>
  <c r="CK52" i="34"/>
  <c r="AB52" i="44" s="1"/>
  <c r="CQ52" i="34"/>
  <c r="AD52" i="44" s="1"/>
  <c r="CV52" i="34"/>
  <c r="AE52" i="44" s="1"/>
  <c r="DA52" i="34"/>
  <c r="AF52" i="44" s="1"/>
  <c r="DH52" i="34"/>
  <c r="DP52"/>
  <c r="E53"/>
  <c r="E53" i="44"/>
  <c r="L53" i="34"/>
  <c r="F53" s="1"/>
  <c r="F53" i="44" s="1"/>
  <c r="AB53" i="34"/>
  <c r="P53" i="44" s="1"/>
  <c r="AG53" i="34"/>
  <c r="Q53" i="44" s="1"/>
  <c r="AL53" i="34"/>
  <c r="R53" i="44" s="1"/>
  <c r="AQ53" i="34"/>
  <c r="S53" i="44" s="1"/>
  <c r="AV53" i="34"/>
  <c r="T53" i="44" s="1"/>
  <c r="BA53" i="34"/>
  <c r="U53" i="44" s="1"/>
  <c r="BF53" i="34"/>
  <c r="V53" i="44" s="1"/>
  <c r="BK53" i="34"/>
  <c r="W53" i="44" s="1"/>
  <c r="BP53" i="34"/>
  <c r="X53" i="44" s="1"/>
  <c r="BU53" i="34"/>
  <c r="Y53" i="44" s="1"/>
  <c r="BZ53" i="34"/>
  <c r="Z53" i="44" s="1"/>
  <c r="CE53" i="34"/>
  <c r="AA53" i="44" s="1"/>
  <c r="CK53" i="34"/>
  <c r="AB53" i="44" s="1"/>
  <c r="CQ53" i="34"/>
  <c r="AD53" i="44" s="1"/>
  <c r="CV53" i="34"/>
  <c r="AE53" i="44" s="1"/>
  <c r="DA53" i="34"/>
  <c r="AF53" i="44" s="1"/>
  <c r="E54" i="34"/>
  <c r="E54" i="44" s="1"/>
  <c r="L54" i="34"/>
  <c r="F54"/>
  <c r="F54" i="44" s="1"/>
  <c r="AB54" i="34"/>
  <c r="P54" i="44"/>
  <c r="AG54" i="34"/>
  <c r="Q54" i="44"/>
  <c r="AL54" i="34"/>
  <c r="R54" i="44"/>
  <c r="AQ54" i="34"/>
  <c r="S54" i="44"/>
  <c r="AV54" i="34"/>
  <c r="T54" i="44"/>
  <c r="BA54" i="34"/>
  <c r="U54" i="44"/>
  <c r="BF54" i="34"/>
  <c r="V54" i="44"/>
  <c r="BK54" i="34"/>
  <c r="W54" i="44"/>
  <c r="BP54" i="34"/>
  <c r="X54" i="44"/>
  <c r="BU54" i="34"/>
  <c r="Y54" i="44"/>
  <c r="BZ54" i="34"/>
  <c r="Z54" i="44"/>
  <c r="CE54" i="34"/>
  <c r="AA54" i="44"/>
  <c r="CK54" i="34"/>
  <c r="AB54" i="44"/>
  <c r="CQ54" i="34"/>
  <c r="AD54" i="44"/>
  <c r="CV54" i="34"/>
  <c r="AE54" i="44"/>
  <c r="DA54" i="34"/>
  <c r="AF54" i="44"/>
  <c r="DH54" i="34"/>
  <c r="DL54"/>
  <c r="DP54"/>
  <c r="E55"/>
  <c r="E55" i="44" s="1"/>
  <c r="L55" i="34"/>
  <c r="F55" s="1"/>
  <c r="F55" i="44" s="1"/>
  <c r="AB55" i="34"/>
  <c r="P55" i="44" s="1"/>
  <c r="AG55" i="34"/>
  <c r="Q55" i="44" s="1"/>
  <c r="AL55" i="34"/>
  <c r="R55" i="44" s="1"/>
  <c r="AQ55" i="34"/>
  <c r="S55" i="44" s="1"/>
  <c r="AV55" i="34"/>
  <c r="T55" i="44" s="1"/>
  <c r="BA55" i="34"/>
  <c r="U55" i="44" s="1"/>
  <c r="BF55" i="34"/>
  <c r="V55" i="44" s="1"/>
  <c r="BK55" i="34"/>
  <c r="W55" i="44" s="1"/>
  <c r="BP55" i="34"/>
  <c r="X55" i="44" s="1"/>
  <c r="BU55" i="34"/>
  <c r="Y55" i="44" s="1"/>
  <c r="BZ55" i="34"/>
  <c r="Z55" i="44" s="1"/>
  <c r="CE55" i="34"/>
  <c r="AA55" i="44" s="1"/>
  <c r="CK55" i="34"/>
  <c r="AB55" i="44" s="1"/>
  <c r="CQ55" i="34"/>
  <c r="AD55" i="44" s="1"/>
  <c r="CV55" i="34"/>
  <c r="AE55" i="44" s="1"/>
  <c r="DA55" i="34"/>
  <c r="AF55" i="44" s="1"/>
  <c r="E56" i="34"/>
  <c r="E56" i="44" s="1"/>
  <c r="L56" i="34"/>
  <c r="F56" s="1"/>
  <c r="F56" i="44" s="1"/>
  <c r="AB56" i="34"/>
  <c r="P56" i="44" s="1"/>
  <c r="AG56" i="34"/>
  <c r="Q56" i="44" s="1"/>
  <c r="AL56" i="34"/>
  <c r="R56" i="44" s="1"/>
  <c r="AQ56" i="34"/>
  <c r="S56" i="44" s="1"/>
  <c r="AV56" i="34"/>
  <c r="T56" i="44" s="1"/>
  <c r="BA56" i="34"/>
  <c r="U56" i="44" s="1"/>
  <c r="BF56" i="34"/>
  <c r="V56" i="44" s="1"/>
  <c r="BK56" i="34"/>
  <c r="W56" i="44" s="1"/>
  <c r="BP56" i="34"/>
  <c r="X56" i="44" s="1"/>
  <c r="BU56" i="34"/>
  <c r="Y56" i="44" s="1"/>
  <c r="BZ56" i="34"/>
  <c r="Z56" i="44" s="1"/>
  <c r="CE56" i="34"/>
  <c r="AA56" i="44" s="1"/>
  <c r="CK56" i="34"/>
  <c r="AB56" i="44" s="1"/>
  <c r="CQ56" i="34"/>
  <c r="AD56" i="44" s="1"/>
  <c r="CV56" i="34"/>
  <c r="AE56" i="44" s="1"/>
  <c r="DA56" i="34"/>
  <c r="AF56" i="44" s="1"/>
  <c r="DH56" i="34"/>
  <c r="DP56"/>
  <c r="E57"/>
  <c r="E57" i="44"/>
  <c r="L57" i="34"/>
  <c r="F57" s="1"/>
  <c r="F57" i="44" s="1"/>
  <c r="AB57" i="34"/>
  <c r="P57" i="44" s="1"/>
  <c r="AG57" i="34"/>
  <c r="Q57" i="44" s="1"/>
  <c r="AL57" i="34"/>
  <c r="R57" i="44" s="1"/>
  <c r="AQ57" i="34"/>
  <c r="S57" i="44" s="1"/>
  <c r="AV57" i="34"/>
  <c r="T57" i="44" s="1"/>
  <c r="BA57" i="34"/>
  <c r="U57" i="44" s="1"/>
  <c r="BF57" i="34"/>
  <c r="V57" i="44" s="1"/>
  <c r="BK57" i="34"/>
  <c r="W57" i="44" s="1"/>
  <c r="BP57" i="34"/>
  <c r="X57" i="44" s="1"/>
  <c r="BU57" i="34"/>
  <c r="Y57" i="44" s="1"/>
  <c r="BZ57" i="34"/>
  <c r="Z57" i="44" s="1"/>
  <c r="CE57" i="34"/>
  <c r="AA57" i="44" s="1"/>
  <c r="CK57" i="34"/>
  <c r="AB57" i="44" s="1"/>
  <c r="CQ57" i="34"/>
  <c r="AD57" i="44" s="1"/>
  <c r="CV57" i="34"/>
  <c r="AE57" i="44" s="1"/>
  <c r="DA57" i="34"/>
  <c r="AF57" i="44" s="1"/>
  <c r="E58" i="34"/>
  <c r="E58" i="44" s="1"/>
  <c r="L58" i="34"/>
  <c r="F58"/>
  <c r="F58" i="44" s="1"/>
  <c r="AB58" i="34"/>
  <c r="P58" i="44"/>
  <c r="AG58" i="34"/>
  <c r="Q58" i="44"/>
  <c r="AL58" i="34"/>
  <c r="R58" i="44"/>
  <c r="AQ58" i="34"/>
  <c r="S58" i="44"/>
  <c r="AV58" i="34"/>
  <c r="T58" i="44"/>
  <c r="BA58" i="34"/>
  <c r="U58" i="44"/>
  <c r="BF58" i="34"/>
  <c r="V58" i="44"/>
  <c r="BK58" i="34"/>
  <c r="W58" i="44"/>
  <c r="BP58" i="34"/>
  <c r="X58" i="44"/>
  <c r="BU58" i="34"/>
  <c r="Y58" i="44"/>
  <c r="BZ58" i="34"/>
  <c r="Z58" i="44"/>
  <c r="CE58" i="34"/>
  <c r="AA58" i="44"/>
  <c r="CK58" i="34"/>
  <c r="AB58" i="44"/>
  <c r="CQ58" i="34"/>
  <c r="AD58" i="44"/>
  <c r="CV58" i="34"/>
  <c r="AE58" i="44"/>
  <c r="DA58" i="34"/>
  <c r="AF58" i="44"/>
  <c r="DH58" i="34"/>
  <c r="DL58"/>
  <c r="DP58"/>
  <c r="E59"/>
  <c r="E59" i="44" s="1"/>
  <c r="L59" i="34"/>
  <c r="F59" s="1"/>
  <c r="F59" i="44" s="1"/>
  <c r="AB59" i="34"/>
  <c r="P59" i="44" s="1"/>
  <c r="AG59" i="34"/>
  <c r="Q59" i="44" s="1"/>
  <c r="AL59" i="34"/>
  <c r="R59" i="44" s="1"/>
  <c r="AQ59" i="34"/>
  <c r="S59" i="44" s="1"/>
  <c r="AV59" i="34"/>
  <c r="T59" i="44" s="1"/>
  <c r="BA59" i="34"/>
  <c r="U59" i="44" s="1"/>
  <c r="BF59" i="34"/>
  <c r="V59" i="44" s="1"/>
  <c r="BK59" i="34"/>
  <c r="W59" i="44" s="1"/>
  <c r="BP59" i="34"/>
  <c r="X59" i="44" s="1"/>
  <c r="BU59" i="34"/>
  <c r="Y59" i="44" s="1"/>
  <c r="BZ59" i="34"/>
  <c r="Z59" i="44" s="1"/>
  <c r="CE59" i="34"/>
  <c r="AA59" i="44" s="1"/>
  <c r="CK59" i="34"/>
  <c r="AB59" i="44" s="1"/>
  <c r="CQ59" i="34"/>
  <c r="AD59" i="44" s="1"/>
  <c r="CV59" i="34"/>
  <c r="AE59" i="44" s="1"/>
  <c r="DA59" i="34"/>
  <c r="AF59" i="44" s="1"/>
  <c r="E60" i="34"/>
  <c r="E60" i="44" s="1"/>
  <c r="L60" i="34"/>
  <c r="F60" s="1"/>
  <c r="F60" i="44" s="1"/>
  <c r="AB60" i="34"/>
  <c r="P60" i="44" s="1"/>
  <c r="AG60" i="34"/>
  <c r="Q60" i="44" s="1"/>
  <c r="AL60" i="34"/>
  <c r="R60" i="44" s="1"/>
  <c r="AQ60" i="34"/>
  <c r="S60" i="44" s="1"/>
  <c r="AV60" i="34"/>
  <c r="T60" i="44" s="1"/>
  <c r="BA60" i="34"/>
  <c r="U60" i="44" s="1"/>
  <c r="BF60" i="34"/>
  <c r="V60" i="44" s="1"/>
  <c r="BK60" i="34"/>
  <c r="W60" i="44" s="1"/>
  <c r="BP60" i="34"/>
  <c r="X60" i="44" s="1"/>
  <c r="BU60" i="34"/>
  <c r="Y60" i="44" s="1"/>
  <c r="BZ60" i="34"/>
  <c r="Z60" i="44" s="1"/>
  <c r="CE60" i="34"/>
  <c r="AA60" i="44" s="1"/>
  <c r="CK60" i="34"/>
  <c r="AB60" i="44" s="1"/>
  <c r="CQ60" i="34"/>
  <c r="AD60" i="44" s="1"/>
  <c r="CV60" i="34"/>
  <c r="AE60" i="44" s="1"/>
  <c r="DA60" i="34"/>
  <c r="AF60" i="44" s="1"/>
  <c r="DH60" i="34"/>
  <c r="DP60"/>
  <c r="E61"/>
  <c r="E61" i="44"/>
  <c r="L61" i="34"/>
  <c r="F61" s="1"/>
  <c r="F61" i="44" s="1"/>
  <c r="AB61" i="34"/>
  <c r="P61" i="44" s="1"/>
  <c r="AG61" i="34"/>
  <c r="Q61" i="44" s="1"/>
  <c r="AL61" i="34"/>
  <c r="R61" i="44" s="1"/>
  <c r="AQ61" i="34"/>
  <c r="S61" i="44" s="1"/>
  <c r="AV61" i="34"/>
  <c r="T61" i="44" s="1"/>
  <c r="BA61" i="34"/>
  <c r="U61" i="44" s="1"/>
  <c r="BF61" i="34"/>
  <c r="V61" i="44" s="1"/>
  <c r="BK61" i="34"/>
  <c r="W61" i="44" s="1"/>
  <c r="BP61" i="34"/>
  <c r="X61" i="44" s="1"/>
  <c r="BU61" i="34"/>
  <c r="Y61" i="44" s="1"/>
  <c r="BZ61" i="34"/>
  <c r="Z61" i="44" s="1"/>
  <c r="CE61" i="34"/>
  <c r="AA61" i="44" s="1"/>
  <c r="CK61" i="34"/>
  <c r="AB61" i="44" s="1"/>
  <c r="CQ61" i="34"/>
  <c r="AD61" i="44" s="1"/>
  <c r="CV61" i="34"/>
  <c r="AE61" i="44" s="1"/>
  <c r="DA61" i="34"/>
  <c r="AF61" i="44" s="1"/>
  <c r="E62" i="34"/>
  <c r="E62" i="44" s="1"/>
  <c r="L62" i="34"/>
  <c r="F62"/>
  <c r="F62" i="44" s="1"/>
  <c r="AB62" i="34"/>
  <c r="P62" i="44"/>
  <c r="AG62" i="34"/>
  <c r="Q62" i="44"/>
  <c r="AL62" i="34"/>
  <c r="R62" i="44"/>
  <c r="AQ62" i="34"/>
  <c r="S62" i="44"/>
  <c r="AV62" i="34"/>
  <c r="T62" i="44"/>
  <c r="BA62" i="34"/>
  <c r="U62" i="44"/>
  <c r="BF62" i="34"/>
  <c r="V62" i="44"/>
  <c r="BK62" i="34"/>
  <c r="W62" i="44"/>
  <c r="BP62" i="34"/>
  <c r="X62" i="44"/>
  <c r="BU62" i="34"/>
  <c r="Y62" i="44"/>
  <c r="BZ62" i="34"/>
  <c r="Z62" i="44"/>
  <c r="CE62" i="34"/>
  <c r="AA62" i="44"/>
  <c r="CK62" i="34"/>
  <c r="AB62" i="44"/>
  <c r="CQ62" i="34"/>
  <c r="AD62" i="44"/>
  <c r="CV62" i="34"/>
  <c r="AE62" i="44"/>
  <c r="DA62" i="34"/>
  <c r="AF62" i="44"/>
  <c r="DH62" i="34"/>
  <c r="DL62"/>
  <c r="DP62"/>
  <c r="AB11" i="33"/>
  <c r="AG11"/>
  <c r="AG12" s="1"/>
  <c r="AL11"/>
  <c r="AQ11"/>
  <c r="AQ12" s="1"/>
  <c r="AV11"/>
  <c r="BA11"/>
  <c r="BA12" s="1"/>
  <c r="DU30" s="1"/>
  <c r="BF11"/>
  <c r="BK11"/>
  <c r="BK12" s="1"/>
  <c r="DW17" s="1"/>
  <c r="BP11"/>
  <c r="BV11"/>
  <c r="CA11"/>
  <c r="CG11"/>
  <c r="CG12" s="1"/>
  <c r="EA24" s="1"/>
  <c r="CL11"/>
  <c r="CQ11"/>
  <c r="CQ12" s="1"/>
  <c r="EC17" s="1"/>
  <c r="CV11"/>
  <c r="DB11"/>
  <c r="DG11"/>
  <c r="DL11"/>
  <c r="AA12"/>
  <c r="AB12"/>
  <c r="DP13" s="1"/>
  <c r="AF12"/>
  <c r="AK12"/>
  <c r="AL12"/>
  <c r="AP12"/>
  <c r="AU12"/>
  <c r="AV12"/>
  <c r="DT16" s="1"/>
  <c r="AZ12"/>
  <c r="BE12"/>
  <c r="BF12"/>
  <c r="BJ12"/>
  <c r="BO12"/>
  <c r="BP12"/>
  <c r="DX15" s="1"/>
  <c r="BU12"/>
  <c r="BV12"/>
  <c r="DY44" s="1"/>
  <c r="BZ12"/>
  <c r="CA12"/>
  <c r="CB12" s="1"/>
  <c r="CF12"/>
  <c r="CK12"/>
  <c r="CL12"/>
  <c r="CP12"/>
  <c r="CU12"/>
  <c r="CV12"/>
  <c r="ED45" s="1"/>
  <c r="DA12"/>
  <c r="DB12"/>
  <c r="EF23" s="1"/>
  <c r="DF12"/>
  <c r="DG12"/>
  <c r="DK12"/>
  <c r="DL12"/>
  <c r="E13"/>
  <c r="E13" i="43" s="1"/>
  <c r="L13" i="33"/>
  <c r="F13" s="1"/>
  <c r="F13" i="43" s="1"/>
  <c r="AB13" i="33"/>
  <c r="P13" i="43" s="1"/>
  <c r="AL13" s="1"/>
  <c r="AG13" i="33"/>
  <c r="Q13" i="43" s="1"/>
  <c r="AM13" s="1"/>
  <c r="AL13" i="33"/>
  <c r="R13" i="43" s="1"/>
  <c r="AQ13" i="33"/>
  <c r="S13" i="43" s="1"/>
  <c r="AN13" s="1"/>
  <c r="AV13" i="33"/>
  <c r="T13" i="43" s="1"/>
  <c r="AO13" s="1"/>
  <c r="BA13" i="33"/>
  <c r="U13" i="43" s="1"/>
  <c r="AP13" s="1"/>
  <c r="BF13" i="33"/>
  <c r="V13" i="43" s="1"/>
  <c r="AQ13" s="1"/>
  <c r="BK13" i="33"/>
  <c r="W13" i="43" s="1"/>
  <c r="AR13" s="1"/>
  <c r="BP13" i="33"/>
  <c r="X13" i="43" s="1"/>
  <c r="AS13" s="1"/>
  <c r="BV13" i="33"/>
  <c r="Y13" i="43" s="1"/>
  <c r="AT13" s="1"/>
  <c r="CA13" i="33"/>
  <c r="Z13" i="43" s="1"/>
  <c r="AU13" s="1"/>
  <c r="CG13" i="33"/>
  <c r="AA13" i="43" s="1"/>
  <c r="AV13" s="1"/>
  <c r="CL13" i="33"/>
  <c r="AB13" i="43" s="1"/>
  <c r="AW13" s="1"/>
  <c r="CQ13" i="33"/>
  <c r="AC13" i="43" s="1"/>
  <c r="AX13" s="1"/>
  <c r="CV13" i="33"/>
  <c r="AD13" i="43" s="1"/>
  <c r="AY13" s="1"/>
  <c r="DB13" i="33"/>
  <c r="AF13" i="43" s="1"/>
  <c r="BA13" s="1"/>
  <c r="DG13" i="33"/>
  <c r="AG13" i="43" s="1"/>
  <c r="DL13" i="33"/>
  <c r="AH13" i="43" s="1"/>
  <c r="E14" i="33"/>
  <c r="E14" i="43" s="1"/>
  <c r="K14" i="33"/>
  <c r="K15" s="1"/>
  <c r="K16" s="1"/>
  <c r="K17" s="1"/>
  <c r="K18" s="1"/>
  <c r="K19" s="1"/>
  <c r="L14"/>
  <c r="F14" s="1"/>
  <c r="F14" i="43" s="1"/>
  <c r="U14" i="33"/>
  <c r="U15" s="1"/>
  <c r="U16" s="1"/>
  <c r="U17" s="1"/>
  <c r="U18" s="1"/>
  <c r="U19" s="1"/>
  <c r="U20" s="1"/>
  <c r="U21" s="1"/>
  <c r="U22" s="1"/>
  <c r="U23" s="1"/>
  <c r="U24" s="1"/>
  <c r="U25" s="1"/>
  <c r="U26" s="1"/>
  <c r="U27" s="1"/>
  <c r="U28" s="1"/>
  <c r="U29" s="1"/>
  <c r="U30" s="1"/>
  <c r="U31" s="1"/>
  <c r="U32" s="1"/>
  <c r="U33" s="1"/>
  <c r="U34" s="1"/>
  <c r="U35" s="1"/>
  <c r="U36" s="1"/>
  <c r="U37" s="1"/>
  <c r="U38" s="1"/>
  <c r="U39" s="1"/>
  <c r="U40" s="1"/>
  <c r="U41" s="1"/>
  <c r="U42" s="1"/>
  <c r="U43" s="1"/>
  <c r="U44" s="1"/>
  <c r="U45" s="1"/>
  <c r="U46" s="1"/>
  <c r="U47" s="1"/>
  <c r="U48" s="1"/>
  <c r="U49" s="1"/>
  <c r="U50" s="1"/>
  <c r="AB14"/>
  <c r="P14" i="43"/>
  <c r="AL14" s="1"/>
  <c r="AG14" i="33"/>
  <c r="Q14" i="43"/>
  <c r="AM14" s="1"/>
  <c r="AL14" i="33"/>
  <c r="R14" i="43" s="1"/>
  <c r="AQ14" i="33"/>
  <c r="S14" i="43" s="1"/>
  <c r="AN14" s="1"/>
  <c r="AV14" i="33"/>
  <c r="T14" i="43" s="1"/>
  <c r="AO14" s="1"/>
  <c r="BA14" i="33"/>
  <c r="U14" i="43" s="1"/>
  <c r="AP14" s="1"/>
  <c r="BF14" i="33"/>
  <c r="V14" i="43" s="1"/>
  <c r="AQ14" s="1"/>
  <c r="BK14" i="33"/>
  <c r="W14" i="43" s="1"/>
  <c r="AR14" s="1"/>
  <c r="BP14" i="33"/>
  <c r="X14" i="43" s="1"/>
  <c r="AS14" s="1"/>
  <c r="BV14" i="33"/>
  <c r="DY14" s="1"/>
  <c r="CA14"/>
  <c r="Z14" i="43"/>
  <c r="AU14" s="1"/>
  <c r="CG14" i="33"/>
  <c r="AA14" i="43"/>
  <c r="AV14" s="1"/>
  <c r="CL14" i="33"/>
  <c r="AB14" i="43" s="1"/>
  <c r="AW14" s="1"/>
  <c r="CQ14" i="33"/>
  <c r="AC14" i="43" s="1"/>
  <c r="AX14" s="1"/>
  <c r="CV14" i="33"/>
  <c r="AD14" i="43"/>
  <c r="AY14" s="1"/>
  <c r="DB14" i="33"/>
  <c r="AF14" i="43" s="1"/>
  <c r="BA14" s="1"/>
  <c r="DG14" i="33"/>
  <c r="AG14" i="43" s="1"/>
  <c r="DL14" i="33"/>
  <c r="AH14" i="43" s="1"/>
  <c r="DP14" i="33"/>
  <c r="DV14"/>
  <c r="DZ14"/>
  <c r="EB14"/>
  <c r="EF14"/>
  <c r="E15"/>
  <c r="E15" i="43"/>
  <c r="L15" i="33"/>
  <c r="F15" s="1"/>
  <c r="F15" i="43" s="1"/>
  <c r="AB15" i="33"/>
  <c r="P15" i="43" s="1"/>
  <c r="AL15" s="1"/>
  <c r="AG15" i="33"/>
  <c r="Q15" i="43"/>
  <c r="AM15" s="1"/>
  <c r="AL15" i="33"/>
  <c r="R15" i="43"/>
  <c r="AQ15" i="33"/>
  <c r="S15" i="43"/>
  <c r="AN15" s="1"/>
  <c r="AV15" i="33"/>
  <c r="T15" i="43" s="1"/>
  <c r="AO15" s="1"/>
  <c r="BA15" i="33"/>
  <c r="U15" i="43" s="1"/>
  <c r="AP15" s="1"/>
  <c r="BF15" i="33"/>
  <c r="V15" i="43"/>
  <c r="AQ15" s="1"/>
  <c r="BK15" i="33"/>
  <c r="W15" i="43"/>
  <c r="AR15" s="1"/>
  <c r="BP15" i="33"/>
  <c r="X15" i="43" s="1"/>
  <c r="AS15" s="1"/>
  <c r="BV15" i="33"/>
  <c r="Y15" i="43" s="1"/>
  <c r="AT15" s="1"/>
  <c r="CA15" i="33"/>
  <c r="Z15" i="43"/>
  <c r="AU15" s="1"/>
  <c r="CG15" i="33"/>
  <c r="AA15" i="43" s="1"/>
  <c r="AV15" s="1"/>
  <c r="CL15" i="33"/>
  <c r="AB15" i="43" s="1"/>
  <c r="AW15" s="1"/>
  <c r="CQ15" i="33"/>
  <c r="AC15" i="43"/>
  <c r="AX15" s="1"/>
  <c r="CV15" i="33"/>
  <c r="AD15" i="43"/>
  <c r="AY15" s="1"/>
  <c r="DB15" i="33"/>
  <c r="AF15" i="43" s="1"/>
  <c r="BA15" s="1"/>
  <c r="DG15" i="33"/>
  <c r="AG15" i="43" s="1"/>
  <c r="DL15" i="33"/>
  <c r="AH15" i="43" s="1"/>
  <c r="DS15" i="33"/>
  <c r="E16"/>
  <c r="E16" i="43" s="1"/>
  <c r="L16" i="33"/>
  <c r="F16" s="1"/>
  <c r="F16" i="43" s="1"/>
  <c r="AB16" i="33"/>
  <c r="P16" i="43"/>
  <c r="AL16" s="1"/>
  <c r="AG16" i="33"/>
  <c r="Q16" i="43"/>
  <c r="AM16" s="1"/>
  <c r="AL16" i="33"/>
  <c r="R16" i="43" s="1"/>
  <c r="AQ16" i="33"/>
  <c r="S16" i="43" s="1"/>
  <c r="AN16" s="1"/>
  <c r="AV16" i="33"/>
  <c r="T16" i="43" s="1"/>
  <c r="AO16" s="1"/>
  <c r="BA16" i="33"/>
  <c r="U16" i="43" s="1"/>
  <c r="AP16" s="1"/>
  <c r="BF16" i="33"/>
  <c r="V16" i="43" s="1"/>
  <c r="AQ16" s="1"/>
  <c r="BK16" i="33"/>
  <c r="W16" i="43" s="1"/>
  <c r="AR16" s="1"/>
  <c r="BP16" i="33"/>
  <c r="X16" i="43" s="1"/>
  <c r="AS16" s="1"/>
  <c r="BV16" i="33"/>
  <c r="Y16" i="43" s="1"/>
  <c r="AT16" s="1"/>
  <c r="CA16" i="33"/>
  <c r="Z16" i="43"/>
  <c r="AU16" s="1"/>
  <c r="CG16" i="33"/>
  <c r="AA16" i="43"/>
  <c r="AV16" s="1"/>
  <c r="CL16" i="33"/>
  <c r="AB16" i="43" s="1"/>
  <c r="AW16" s="1"/>
  <c r="CQ16" i="33"/>
  <c r="AC16" i="43" s="1"/>
  <c r="AX16" s="1"/>
  <c r="CV16" i="33"/>
  <c r="AD16" i="43"/>
  <c r="AY16" s="1"/>
  <c r="DB16" i="33"/>
  <c r="AF16" i="43"/>
  <c r="BA16" s="1"/>
  <c r="DG16" i="33"/>
  <c r="AG16" i="43" s="1"/>
  <c r="DL16" i="33"/>
  <c r="AH16" i="43" s="1"/>
  <c r="DZ16" i="33"/>
  <c r="EB16"/>
  <c r="EF16"/>
  <c r="E17"/>
  <c r="E17" i="43" s="1"/>
  <c r="L17" i="33"/>
  <c r="F17" s="1"/>
  <c r="F17" i="43" s="1"/>
  <c r="AB17" i="33"/>
  <c r="P17" i="43" s="1"/>
  <c r="AL17" s="1"/>
  <c r="AG17" i="33"/>
  <c r="Q17" i="43" s="1"/>
  <c r="AM17" s="1"/>
  <c r="AL17" i="33"/>
  <c r="R17" i="43"/>
  <c r="AQ17" i="33"/>
  <c r="S17" i="43"/>
  <c r="AN17" s="1"/>
  <c r="AV17" i="33"/>
  <c r="T17" i="43"/>
  <c r="AO17" s="1"/>
  <c r="BA17" i="33"/>
  <c r="U17" i="43" s="1"/>
  <c r="AP17" s="1"/>
  <c r="BF17" i="33"/>
  <c r="V17" i="43" s="1"/>
  <c r="AQ17" s="1"/>
  <c r="BK17" i="33"/>
  <c r="W17" i="43"/>
  <c r="AR17" s="1"/>
  <c r="BP17" i="33"/>
  <c r="X17" i="43"/>
  <c r="AS17" s="1"/>
  <c r="BV17" i="33"/>
  <c r="Y17" i="43" s="1"/>
  <c r="AT17" s="1"/>
  <c r="CA17" i="33"/>
  <c r="Z17" i="43" s="1"/>
  <c r="AU17" s="1"/>
  <c r="CG17" i="33"/>
  <c r="AA17" i="43" s="1"/>
  <c r="AV17" s="1"/>
  <c r="CL17" i="33"/>
  <c r="AB17" i="43" s="1"/>
  <c r="AW17" s="1"/>
  <c r="CQ17" i="33"/>
  <c r="AC17" i="43" s="1"/>
  <c r="AX17" s="1"/>
  <c r="CV17" i="33"/>
  <c r="AD17" i="43" s="1"/>
  <c r="AY17" s="1"/>
  <c r="DB17" i="33"/>
  <c r="AF17" i="43" s="1"/>
  <c r="BA17" s="1"/>
  <c r="DG17" i="33"/>
  <c r="AG17" i="43" s="1"/>
  <c r="DL17" i="33"/>
  <c r="AH17" i="43" s="1"/>
  <c r="DS17" i="33"/>
  <c r="E18"/>
  <c r="E18" i="43" s="1"/>
  <c r="L18" i="33"/>
  <c r="F18" s="1"/>
  <c r="F18" i="43" s="1"/>
  <c r="AB18" i="33"/>
  <c r="P18" i="43" s="1"/>
  <c r="AL18" s="1"/>
  <c r="AG18" i="33"/>
  <c r="Q18" i="43" s="1"/>
  <c r="AM18" s="1"/>
  <c r="AL18" i="33"/>
  <c r="R18" i="43" s="1"/>
  <c r="AQ18" i="33"/>
  <c r="S18" i="43" s="1"/>
  <c r="AN18" s="1"/>
  <c r="AV18" i="33"/>
  <c r="T18" i="43" s="1"/>
  <c r="AO18" s="1"/>
  <c r="BA18" i="33"/>
  <c r="U18" i="43" s="1"/>
  <c r="AP18" s="1"/>
  <c r="BF18" i="33"/>
  <c r="V18" i="43" s="1"/>
  <c r="AQ18" s="1"/>
  <c r="BK18" i="33"/>
  <c r="W18" i="43" s="1"/>
  <c r="AR18" s="1"/>
  <c r="BP18" i="33"/>
  <c r="X18" i="43" s="1"/>
  <c r="AS18" s="1"/>
  <c r="BV18" i="33"/>
  <c r="Y18" i="43" s="1"/>
  <c r="AT18" s="1"/>
  <c r="CA18" i="33"/>
  <c r="Z18" i="43" s="1"/>
  <c r="AU18" s="1"/>
  <c r="CG18" i="33"/>
  <c r="AA18" i="43" s="1"/>
  <c r="AV18" s="1"/>
  <c r="CL18" i="33"/>
  <c r="AB18" i="43" s="1"/>
  <c r="AW18" s="1"/>
  <c r="CQ18" i="33"/>
  <c r="AC18" i="43" s="1"/>
  <c r="AX18" s="1"/>
  <c r="CV18" i="33"/>
  <c r="AD18" i="43" s="1"/>
  <c r="AY18" s="1"/>
  <c r="DB18" i="33"/>
  <c r="AF18" i="43" s="1"/>
  <c r="BA18" s="1"/>
  <c r="DG18" i="33"/>
  <c r="AG18" i="43" s="1"/>
  <c r="DL18" i="33"/>
  <c r="AH18" i="43" s="1"/>
  <c r="DV18" i="33"/>
  <c r="E19"/>
  <c r="E19" i="43" s="1"/>
  <c r="L19" i="33"/>
  <c r="F19" s="1"/>
  <c r="F19" i="43" s="1"/>
  <c r="AB19" i="33"/>
  <c r="P19" i="43" s="1"/>
  <c r="AL19" s="1"/>
  <c r="AG19" i="33"/>
  <c r="Q19" i="43" s="1"/>
  <c r="AM19" s="1"/>
  <c r="AL19" i="33"/>
  <c r="R19" i="43" s="1"/>
  <c r="AQ19" i="33"/>
  <c r="S19" i="43" s="1"/>
  <c r="AN19" s="1"/>
  <c r="AV19" i="33"/>
  <c r="T19" i="43" s="1"/>
  <c r="AO19" s="1"/>
  <c r="BA19" i="33"/>
  <c r="U19" i="43" s="1"/>
  <c r="AP19" s="1"/>
  <c r="BF19" i="33"/>
  <c r="V19" i="43" s="1"/>
  <c r="AQ19" s="1"/>
  <c r="BK19" i="33"/>
  <c r="W19" i="43" s="1"/>
  <c r="AR19" s="1"/>
  <c r="BP19" i="33"/>
  <c r="X19" i="43" s="1"/>
  <c r="AS19" s="1"/>
  <c r="BV19" i="33"/>
  <c r="Y19" i="43" s="1"/>
  <c r="AT19" s="1"/>
  <c r="CA19" i="33"/>
  <c r="Z19" i="43" s="1"/>
  <c r="AU19" s="1"/>
  <c r="CG19" i="33"/>
  <c r="AA19" i="43" s="1"/>
  <c r="AV19" s="1"/>
  <c r="CL19" i="33"/>
  <c r="AB19" i="43" s="1"/>
  <c r="AW19" s="1"/>
  <c r="CQ19" i="33"/>
  <c r="AC19" i="43" s="1"/>
  <c r="AX19" s="1"/>
  <c r="CV19" i="33"/>
  <c r="AD19" i="43" s="1"/>
  <c r="AY19" s="1"/>
  <c r="DB19" i="33"/>
  <c r="AF19" i="43" s="1"/>
  <c r="BA19" s="1"/>
  <c r="DG19" i="33"/>
  <c r="AG19" i="43" s="1"/>
  <c r="DL19" i="33"/>
  <c r="AH19" i="43" s="1"/>
  <c r="E20" i="33"/>
  <c r="E20" i="43" s="1"/>
  <c r="L20" i="33"/>
  <c r="F20" s="1"/>
  <c r="F20" i="43" s="1"/>
  <c r="AB20" i="33"/>
  <c r="P20" i="43" s="1"/>
  <c r="AL20" s="1"/>
  <c r="AG20" i="33"/>
  <c r="Q20" i="43" s="1"/>
  <c r="AM20" s="1"/>
  <c r="AL20" i="33"/>
  <c r="R20" i="43" s="1"/>
  <c r="AQ20" i="33"/>
  <c r="S20" i="43" s="1"/>
  <c r="AN20" s="1"/>
  <c r="AV20" i="33"/>
  <c r="T20" i="43" s="1"/>
  <c r="AO20" s="1"/>
  <c r="BA20" i="33"/>
  <c r="U20" i="43" s="1"/>
  <c r="AP20" s="1"/>
  <c r="BF20" i="33"/>
  <c r="BK20"/>
  <c r="BP20"/>
  <c r="X20" i="43" s="1"/>
  <c r="AS20" s="1"/>
  <c r="BV20" i="33"/>
  <c r="Y20" i="43" s="1"/>
  <c r="AT20" s="1"/>
  <c r="CA20" i="33"/>
  <c r="CG20"/>
  <c r="AA20" i="43" s="1"/>
  <c r="AV20" s="1"/>
  <c r="CL20" i="33"/>
  <c r="AB20" i="43" s="1"/>
  <c r="AW20" s="1"/>
  <c r="CQ20" i="33"/>
  <c r="AC20" i="43" s="1"/>
  <c r="AX20" s="1"/>
  <c r="CV20" i="33"/>
  <c r="DB20"/>
  <c r="AF20" i="43" s="1"/>
  <c r="BA20" s="1"/>
  <c r="DG20" i="33"/>
  <c r="AG20" i="43" s="1"/>
  <c r="DL20" i="33"/>
  <c r="AH20" i="43" s="1"/>
  <c r="DT20" i="33"/>
  <c r="E21"/>
  <c r="E21" i="43" s="1"/>
  <c r="L21" i="33"/>
  <c r="F21" s="1"/>
  <c r="F21" i="43" s="1"/>
  <c r="AB21" i="33"/>
  <c r="P21" i="43" s="1"/>
  <c r="AL21" s="1"/>
  <c r="AG21" i="33"/>
  <c r="Q21" i="43" s="1"/>
  <c r="AM21" s="1"/>
  <c r="AL21" i="33"/>
  <c r="R21" i="43" s="1"/>
  <c r="AQ21" i="33"/>
  <c r="S21" i="43" s="1"/>
  <c r="AN21" s="1"/>
  <c r="AV21" i="33"/>
  <c r="T21" i="43" s="1"/>
  <c r="AO21" s="1"/>
  <c r="BA21" i="33"/>
  <c r="U21" i="43" s="1"/>
  <c r="AP21" s="1"/>
  <c r="BF21" i="33"/>
  <c r="V21" i="43" s="1"/>
  <c r="AQ21" s="1"/>
  <c r="BK21" i="33"/>
  <c r="W21" i="43" s="1"/>
  <c r="AR21" s="1"/>
  <c r="BP21" i="33"/>
  <c r="X21" i="43" s="1"/>
  <c r="AS21" s="1"/>
  <c r="BV21" i="33"/>
  <c r="Y21" i="43" s="1"/>
  <c r="AT21" s="1"/>
  <c r="CA21" i="33"/>
  <c r="CG21"/>
  <c r="AA21" i="43" s="1"/>
  <c r="AV21" s="1"/>
  <c r="CL21" i="33"/>
  <c r="AB21" i="43" s="1"/>
  <c r="AW21" s="1"/>
  <c r="CQ21" i="33"/>
  <c r="AC21" i="43" s="1"/>
  <c r="AX21" s="1"/>
  <c r="CV21" i="33"/>
  <c r="AD21" i="43" s="1"/>
  <c r="AY21" s="1"/>
  <c r="DB21" i="33"/>
  <c r="AF21" i="43" s="1"/>
  <c r="BA21" s="1"/>
  <c r="DG21" i="33"/>
  <c r="AG21" i="43" s="1"/>
  <c r="DL21" i="33"/>
  <c r="AH21" i="43" s="1"/>
  <c r="E22" i="33"/>
  <c r="E22" i="43" s="1"/>
  <c r="L22" i="33"/>
  <c r="F22" s="1"/>
  <c r="F22" i="43" s="1"/>
  <c r="AB22" i="33"/>
  <c r="AG22"/>
  <c r="Q22" i="43" s="1"/>
  <c r="AM22" s="1"/>
  <c r="AL22" i="33"/>
  <c r="R22" i="43" s="1"/>
  <c r="AQ22" i="33"/>
  <c r="S22" i="43" s="1"/>
  <c r="AN22" s="1"/>
  <c r="AV22" i="33"/>
  <c r="BA22"/>
  <c r="U22" i="43" s="1"/>
  <c r="AP22" s="1"/>
  <c r="BF22" i="33"/>
  <c r="V22" i="43" s="1"/>
  <c r="AQ22" s="1"/>
  <c r="BK22" i="33"/>
  <c r="W22" i="43" s="1"/>
  <c r="AR22" s="1"/>
  <c r="BP22" i="33"/>
  <c r="BV22"/>
  <c r="Y22" i="43" s="1"/>
  <c r="AT22" s="1"/>
  <c r="CA22" i="33"/>
  <c r="Z22" i="43" s="1"/>
  <c r="AU22" s="1"/>
  <c r="CG22" i="33"/>
  <c r="AA22" i="43" s="1"/>
  <c r="AV22" s="1"/>
  <c r="CL22" i="33"/>
  <c r="CQ22"/>
  <c r="AC22" i="43" s="1"/>
  <c r="AX22" s="1"/>
  <c r="CV22" i="33"/>
  <c r="AD22" i="43" s="1"/>
  <c r="AY22" s="1"/>
  <c r="DB22" i="33"/>
  <c r="DG22"/>
  <c r="AG22" i="43" s="1"/>
  <c r="DL22" i="33"/>
  <c r="AH22" i="43" s="1"/>
  <c r="DV22" i="33"/>
  <c r="E23"/>
  <c r="E23" i="43" s="1"/>
  <c r="L23" i="33"/>
  <c r="F23" s="1"/>
  <c r="F23" i="43" s="1"/>
  <c r="AB23" i="33"/>
  <c r="P23" i="43" s="1"/>
  <c r="AL23" s="1"/>
  <c r="AG23" i="33"/>
  <c r="Q23" i="43" s="1"/>
  <c r="AM23" s="1"/>
  <c r="AL23" i="33"/>
  <c r="R23" i="43" s="1"/>
  <c r="AQ23" i="33"/>
  <c r="S23" i="43" s="1"/>
  <c r="AN23" s="1"/>
  <c r="AV23" i="33"/>
  <c r="T23" i="43" s="1"/>
  <c r="AO23" s="1"/>
  <c r="BA23" i="33"/>
  <c r="U23" i="43" s="1"/>
  <c r="AP23" s="1"/>
  <c r="BF23" i="33"/>
  <c r="V23" i="43" s="1"/>
  <c r="AQ23" s="1"/>
  <c r="BK23" i="33"/>
  <c r="W23" i="43" s="1"/>
  <c r="AR23" s="1"/>
  <c r="BP23" i="33"/>
  <c r="X23" i="43" s="1"/>
  <c r="AS23" s="1"/>
  <c r="BV23" i="33"/>
  <c r="Y23" i="43" s="1"/>
  <c r="AT23" s="1"/>
  <c r="CA23" i="33"/>
  <c r="Z23" i="43" s="1"/>
  <c r="AU23" s="1"/>
  <c r="CG23" i="33"/>
  <c r="AA23" i="43" s="1"/>
  <c r="AV23" s="1"/>
  <c r="CL23" i="33"/>
  <c r="AB23" i="43" s="1"/>
  <c r="AW23" s="1"/>
  <c r="CQ23" i="33"/>
  <c r="AC23" i="43" s="1"/>
  <c r="AX23" s="1"/>
  <c r="CV23" i="33"/>
  <c r="AD23" i="43" s="1"/>
  <c r="AY23" s="1"/>
  <c r="DB23" i="33"/>
  <c r="AF23" i="43" s="1"/>
  <c r="BA23" s="1"/>
  <c r="DG23" i="33"/>
  <c r="AG23" i="43" s="1"/>
  <c r="DL23" i="33"/>
  <c r="AH23" i="43" s="1"/>
  <c r="E24" i="33"/>
  <c r="E24" i="43" s="1"/>
  <c r="L24" i="33"/>
  <c r="F24" s="1"/>
  <c r="F24" i="43" s="1"/>
  <c r="AB24" i="33"/>
  <c r="P24" i="43" s="1"/>
  <c r="AL24" s="1"/>
  <c r="AG24" i="33"/>
  <c r="AL24"/>
  <c r="AQ24"/>
  <c r="S24" i="43" s="1"/>
  <c r="AN24" s="1"/>
  <c r="AV24" i="33"/>
  <c r="T24" i="43" s="1"/>
  <c r="AO24" s="1"/>
  <c r="BA24" i="33"/>
  <c r="U24" i="43" s="1"/>
  <c r="AP24" s="1"/>
  <c r="BF24" i="33"/>
  <c r="BK24"/>
  <c r="BP24"/>
  <c r="X24" i="43" s="1"/>
  <c r="AS24" s="1"/>
  <c r="BV24" i="33"/>
  <c r="Y24" i="43" s="1"/>
  <c r="AT24" s="1"/>
  <c r="CA24" i="33"/>
  <c r="CG24"/>
  <c r="AA24" i="43" s="1"/>
  <c r="AV24" s="1"/>
  <c r="CL24" i="33"/>
  <c r="AB24" i="43" s="1"/>
  <c r="AW24" s="1"/>
  <c r="CQ24" i="33"/>
  <c r="AC24" i="43" s="1"/>
  <c r="AX24" s="1"/>
  <c r="CV24" i="33"/>
  <c r="DB24"/>
  <c r="AF24" i="43" s="1"/>
  <c r="BA24" s="1"/>
  <c r="DG24" i="33"/>
  <c r="AG24" i="43" s="1"/>
  <c r="DL24" i="33"/>
  <c r="AH24" i="43" s="1"/>
  <c r="DT24" i="33"/>
  <c r="E25"/>
  <c r="E25" i="43" s="1"/>
  <c r="L25" i="33"/>
  <c r="F25" s="1"/>
  <c r="F25" i="43" s="1"/>
  <c r="AB25" i="33"/>
  <c r="P25" i="43" s="1"/>
  <c r="AL25" s="1"/>
  <c r="AG25" i="33"/>
  <c r="Q25" i="43" s="1"/>
  <c r="AM25" s="1"/>
  <c r="AL25" i="33"/>
  <c r="R25" i="43" s="1"/>
  <c r="AQ25" i="33"/>
  <c r="S25" i="43" s="1"/>
  <c r="AN25" s="1"/>
  <c r="AV25" i="33"/>
  <c r="T25" i="43" s="1"/>
  <c r="AO25" s="1"/>
  <c r="BA25" i="33"/>
  <c r="U25" i="43" s="1"/>
  <c r="AP25" s="1"/>
  <c r="BF25" i="33"/>
  <c r="V25" i="43" s="1"/>
  <c r="AQ25" s="1"/>
  <c r="BK25" i="33"/>
  <c r="W25" i="43" s="1"/>
  <c r="AR25" s="1"/>
  <c r="BP25" i="33"/>
  <c r="X25" i="43" s="1"/>
  <c r="AS25" s="1"/>
  <c r="BV25" i="33"/>
  <c r="Y25" i="43" s="1"/>
  <c r="AT25" s="1"/>
  <c r="CA25" i="33"/>
  <c r="CG25"/>
  <c r="AA25" i="43" s="1"/>
  <c r="AV25" s="1"/>
  <c r="CL25" i="33"/>
  <c r="AB25" i="43" s="1"/>
  <c r="AW25" s="1"/>
  <c r="CQ25" i="33"/>
  <c r="AC25" i="43" s="1"/>
  <c r="AX25" s="1"/>
  <c r="CV25" i="33"/>
  <c r="AD25" i="43" s="1"/>
  <c r="AY25" s="1"/>
  <c r="DB25" i="33"/>
  <c r="AF25" i="43" s="1"/>
  <c r="BA25" s="1"/>
  <c r="DG25" i="33"/>
  <c r="AG25" i="43" s="1"/>
  <c r="DL25" i="33"/>
  <c r="AH25" i="43" s="1"/>
  <c r="E26" i="33"/>
  <c r="E26" i="43" s="1"/>
  <c r="L26" i="33"/>
  <c r="F26" s="1"/>
  <c r="F26" i="43" s="1"/>
  <c r="AB26" i="33"/>
  <c r="AG26"/>
  <c r="Q26" i="43" s="1"/>
  <c r="AM26" s="1"/>
  <c r="AL26" i="33"/>
  <c r="R26" i="43" s="1"/>
  <c r="AQ26" i="33"/>
  <c r="S26" i="43" s="1"/>
  <c r="AN26" s="1"/>
  <c r="AV26" i="33"/>
  <c r="BA26"/>
  <c r="U26" i="43" s="1"/>
  <c r="AP26" s="1"/>
  <c r="BF26" i="33"/>
  <c r="V26" i="43" s="1"/>
  <c r="AQ26" s="1"/>
  <c r="BK26" i="33"/>
  <c r="W26" i="43" s="1"/>
  <c r="AR26" s="1"/>
  <c r="BP26" i="33"/>
  <c r="BV26"/>
  <c r="Y26" i="43" s="1"/>
  <c r="AT26" s="1"/>
  <c r="CA26" i="33"/>
  <c r="Z26" i="43" s="1"/>
  <c r="AU26" s="1"/>
  <c r="CG26" i="33"/>
  <c r="AA26" i="43" s="1"/>
  <c r="AV26" s="1"/>
  <c r="CL26" i="33"/>
  <c r="CQ26"/>
  <c r="AC26" i="43" s="1"/>
  <c r="AX26" s="1"/>
  <c r="CV26" i="33"/>
  <c r="AD26" i="43" s="1"/>
  <c r="AY26" s="1"/>
  <c r="DB26" i="33"/>
  <c r="DG26"/>
  <c r="AG26" i="43" s="1"/>
  <c r="DL26" i="33"/>
  <c r="AH26" i="43" s="1"/>
  <c r="DR26" i="33"/>
  <c r="E27"/>
  <c r="E27" i="43" s="1"/>
  <c r="L27" i="33"/>
  <c r="F27" s="1"/>
  <c r="F27" i="43" s="1"/>
  <c r="AB27" i="33"/>
  <c r="P27" i="43" s="1"/>
  <c r="AL27" s="1"/>
  <c r="AG27" i="33"/>
  <c r="Q27" i="43" s="1"/>
  <c r="AM27" s="1"/>
  <c r="AL27" i="33"/>
  <c r="R27" i="43" s="1"/>
  <c r="AQ27" i="33"/>
  <c r="S27" i="43" s="1"/>
  <c r="AN27" s="1"/>
  <c r="AV27" i="33"/>
  <c r="T27" i="43" s="1"/>
  <c r="AO27" s="1"/>
  <c r="BA27" i="33"/>
  <c r="U27" i="43" s="1"/>
  <c r="AP27" s="1"/>
  <c r="BF27" i="33"/>
  <c r="V27" i="43" s="1"/>
  <c r="AQ27" s="1"/>
  <c r="BK27" i="33"/>
  <c r="W27" i="43" s="1"/>
  <c r="AR27" s="1"/>
  <c r="BP27" i="33"/>
  <c r="X27" i="43" s="1"/>
  <c r="AS27" s="1"/>
  <c r="BV27" i="33"/>
  <c r="Y27" i="43" s="1"/>
  <c r="AT27" s="1"/>
  <c r="CA27" i="33"/>
  <c r="Z27" i="43" s="1"/>
  <c r="AU27" s="1"/>
  <c r="CG27" i="33"/>
  <c r="AA27" i="43" s="1"/>
  <c r="AV27" s="1"/>
  <c r="CL27" i="33"/>
  <c r="AB27" i="43" s="1"/>
  <c r="AW27" s="1"/>
  <c r="CQ27" i="33"/>
  <c r="AC27" i="43" s="1"/>
  <c r="AX27" s="1"/>
  <c r="CV27" i="33"/>
  <c r="AD27" i="43" s="1"/>
  <c r="AY27" s="1"/>
  <c r="DB27" i="33"/>
  <c r="AF27" i="43" s="1"/>
  <c r="BA27" s="1"/>
  <c r="DG27" i="33"/>
  <c r="AG27" i="43" s="1"/>
  <c r="DL27" i="33"/>
  <c r="AH27" i="43" s="1"/>
  <c r="E28" i="33"/>
  <c r="E28" i="43" s="1"/>
  <c r="L28" i="33"/>
  <c r="F28" s="1"/>
  <c r="F28" i="43" s="1"/>
  <c r="AB28" i="33"/>
  <c r="P28" i="43" s="1"/>
  <c r="AL28" s="1"/>
  <c r="AG28" i="33"/>
  <c r="AL28"/>
  <c r="AQ28"/>
  <c r="S28" i="43" s="1"/>
  <c r="AN28" s="1"/>
  <c r="AV28" i="33"/>
  <c r="T28" i="43" s="1"/>
  <c r="AO28" s="1"/>
  <c r="BA28" i="33"/>
  <c r="U28" i="43" s="1"/>
  <c r="AP28" s="1"/>
  <c r="BF28" i="33"/>
  <c r="BK28"/>
  <c r="BP28"/>
  <c r="X28" i="43" s="1"/>
  <c r="AS28" s="1"/>
  <c r="BV28" i="33"/>
  <c r="Y28" i="43" s="1"/>
  <c r="AT28" s="1"/>
  <c r="CA28" i="33"/>
  <c r="CB28" s="1"/>
  <c r="CG28"/>
  <c r="AA28" i="43" s="1"/>
  <c r="AV28" s="1"/>
  <c r="CL28" i="33"/>
  <c r="AB28" i="43" s="1"/>
  <c r="AW28" s="1"/>
  <c r="CQ28" i="33"/>
  <c r="AC28" i="43" s="1"/>
  <c r="AX28" s="1"/>
  <c r="CV28" i="33"/>
  <c r="DB28"/>
  <c r="AF28" i="43" s="1"/>
  <c r="BA28" s="1"/>
  <c r="DG28" i="33"/>
  <c r="AG28" i="43" s="1"/>
  <c r="DL28" i="33"/>
  <c r="AH28" i="43" s="1"/>
  <c r="E29" i="33"/>
  <c r="E29" i="43" s="1"/>
  <c r="L29" i="33"/>
  <c r="F29" s="1"/>
  <c r="F29" i="43" s="1"/>
  <c r="AB29" i="33"/>
  <c r="P29" i="43" s="1"/>
  <c r="AL29" s="1"/>
  <c r="AG29" i="33"/>
  <c r="Q29" i="43" s="1"/>
  <c r="AM29" s="1"/>
  <c r="AL29" i="33"/>
  <c r="R29" i="43" s="1"/>
  <c r="AQ29" i="33"/>
  <c r="S29" i="43" s="1"/>
  <c r="AN29" s="1"/>
  <c r="AV29" i="33"/>
  <c r="T29" i="43" s="1"/>
  <c r="AO29" s="1"/>
  <c r="BA29" i="33"/>
  <c r="U29" i="43" s="1"/>
  <c r="AP29" s="1"/>
  <c r="BF29" i="33"/>
  <c r="V29" i="43" s="1"/>
  <c r="AQ29" s="1"/>
  <c r="BK29" i="33"/>
  <c r="W29" i="43" s="1"/>
  <c r="AR29" s="1"/>
  <c r="BP29" i="33"/>
  <c r="X29" i="43" s="1"/>
  <c r="AS29" s="1"/>
  <c r="BV29" i="33"/>
  <c r="Y29" i="43" s="1"/>
  <c r="AT29" s="1"/>
  <c r="CA29" i="33"/>
  <c r="CG29"/>
  <c r="AA29" i="43" s="1"/>
  <c r="AV29" s="1"/>
  <c r="CL29" i="33"/>
  <c r="AB29" i="43" s="1"/>
  <c r="AW29" s="1"/>
  <c r="CQ29" i="33"/>
  <c r="AC29" i="43" s="1"/>
  <c r="AX29" s="1"/>
  <c r="CV29" i="33"/>
  <c r="AD29" i="43" s="1"/>
  <c r="AY29" s="1"/>
  <c r="DB29" i="33"/>
  <c r="AF29" i="43" s="1"/>
  <c r="BA29" s="1"/>
  <c r="DG29" i="33"/>
  <c r="AG29" i="43" s="1"/>
  <c r="DL29" i="33"/>
  <c r="AH29" i="43" s="1"/>
  <c r="E30" i="33"/>
  <c r="E30" i="43" s="1"/>
  <c r="L30" i="33"/>
  <c r="F30" s="1"/>
  <c r="F30" i="43" s="1"/>
  <c r="AB30" i="33"/>
  <c r="AG30"/>
  <c r="Q30" i="43" s="1"/>
  <c r="AM30" s="1"/>
  <c r="AL30" i="33"/>
  <c r="R30" i="43" s="1"/>
  <c r="AQ30" i="33"/>
  <c r="S30" i="43" s="1"/>
  <c r="AN30" s="1"/>
  <c r="AV30" i="33"/>
  <c r="BA30"/>
  <c r="U30" i="43" s="1"/>
  <c r="AP30" s="1"/>
  <c r="BF30" i="33"/>
  <c r="V30" i="43" s="1"/>
  <c r="AQ30" s="1"/>
  <c r="BK30" i="33"/>
  <c r="W30" i="43" s="1"/>
  <c r="AR30" s="1"/>
  <c r="BP30" i="33"/>
  <c r="BV30"/>
  <c r="Y30" i="43" s="1"/>
  <c r="AT30" s="1"/>
  <c r="CA30" i="33"/>
  <c r="Z30" i="43" s="1"/>
  <c r="AU30" s="1"/>
  <c r="CG30" i="33"/>
  <c r="AA30" i="43" s="1"/>
  <c r="AV30" s="1"/>
  <c r="CL30" i="33"/>
  <c r="CQ30"/>
  <c r="AC30" i="43" s="1"/>
  <c r="AX30" s="1"/>
  <c r="CV30" i="33"/>
  <c r="AD30" i="43" s="1"/>
  <c r="AY30" s="1"/>
  <c r="DB30" i="33"/>
  <c r="DG30"/>
  <c r="AG30" i="43" s="1"/>
  <c r="DL30" i="33"/>
  <c r="AH30" i="43" s="1"/>
  <c r="DZ30" i="33"/>
  <c r="E31"/>
  <c r="E31" i="43" s="1"/>
  <c r="L31" i="33"/>
  <c r="F31" s="1"/>
  <c r="F31" i="43" s="1"/>
  <c r="AB31" i="33"/>
  <c r="P31" i="43" s="1"/>
  <c r="AL31" s="1"/>
  <c r="AG31" i="33"/>
  <c r="Q31" i="43" s="1"/>
  <c r="AM31" s="1"/>
  <c r="AL31" i="33"/>
  <c r="R31" i="43" s="1"/>
  <c r="AQ31" i="33"/>
  <c r="S31" i="43" s="1"/>
  <c r="AN31" s="1"/>
  <c r="AV31" i="33"/>
  <c r="T31" i="43" s="1"/>
  <c r="AO31" s="1"/>
  <c r="BA31" i="33"/>
  <c r="U31" i="43" s="1"/>
  <c r="AP31" s="1"/>
  <c r="BF31" i="33"/>
  <c r="V31" i="43" s="1"/>
  <c r="AQ31" s="1"/>
  <c r="BK31" i="33"/>
  <c r="W31" i="43" s="1"/>
  <c r="AR31" s="1"/>
  <c r="BP31" i="33"/>
  <c r="X31" i="43" s="1"/>
  <c r="AS31" s="1"/>
  <c r="BV31" i="33"/>
  <c r="Y31" i="43" s="1"/>
  <c r="AT31" s="1"/>
  <c r="CA31" i="33"/>
  <c r="Z31" i="43" s="1"/>
  <c r="AU31" s="1"/>
  <c r="CG31" i="33"/>
  <c r="AA31" i="43" s="1"/>
  <c r="AV31" s="1"/>
  <c r="CL31" i="33"/>
  <c r="AB31" i="43" s="1"/>
  <c r="AW31" s="1"/>
  <c r="CQ31" i="33"/>
  <c r="AC31" i="43" s="1"/>
  <c r="AX31" s="1"/>
  <c r="CV31" i="33"/>
  <c r="AD31" i="43" s="1"/>
  <c r="AY31" s="1"/>
  <c r="DB31" i="33"/>
  <c r="AF31" i="43" s="1"/>
  <c r="BA31" s="1"/>
  <c r="DG31" i="33"/>
  <c r="AG31" i="43" s="1"/>
  <c r="DL31" i="33"/>
  <c r="AH31" i="43" s="1"/>
  <c r="E32" i="33"/>
  <c r="E32" i="43" s="1"/>
  <c r="L32" i="33"/>
  <c r="F32" s="1"/>
  <c r="F32" i="43" s="1"/>
  <c r="AB32" i="33"/>
  <c r="P32" i="43" s="1"/>
  <c r="AL32" s="1"/>
  <c r="AG32" i="33"/>
  <c r="Q32" i="43" s="1"/>
  <c r="AM32" s="1"/>
  <c r="AL32" i="33"/>
  <c r="R32" i="43" s="1"/>
  <c r="AQ32" i="33"/>
  <c r="S32" i="43" s="1"/>
  <c r="AN32" s="1"/>
  <c r="AV32" i="33"/>
  <c r="T32" i="43" s="1"/>
  <c r="AO32" s="1"/>
  <c r="BA32" i="33"/>
  <c r="U32" i="43" s="1"/>
  <c r="AP32" s="1"/>
  <c r="BF32" i="33"/>
  <c r="V32" i="43" s="1"/>
  <c r="AQ32" s="1"/>
  <c r="BK32" i="33"/>
  <c r="DW32" s="1"/>
  <c r="BP32"/>
  <c r="X32" i="43" s="1"/>
  <c r="AS32" s="1"/>
  <c r="BV32" i="33"/>
  <c r="Y32" i="43" s="1"/>
  <c r="AT32" s="1"/>
  <c r="CA32" i="33"/>
  <c r="Z32" i="43" s="1"/>
  <c r="AU32" s="1"/>
  <c r="CG32" i="33"/>
  <c r="AA32" i="43" s="1"/>
  <c r="AV32" s="1"/>
  <c r="CL32" i="33"/>
  <c r="AB32" i="43" s="1"/>
  <c r="AW32" s="1"/>
  <c r="CQ32" i="33"/>
  <c r="AC32" i="43" s="1"/>
  <c r="AX32" s="1"/>
  <c r="CV32" i="33"/>
  <c r="AD32" i="43" s="1"/>
  <c r="AY32" s="1"/>
  <c r="DB32" i="33"/>
  <c r="AF32" i="43" s="1"/>
  <c r="BA32" s="1"/>
  <c r="DG32" i="33"/>
  <c r="AG32" i="43" s="1"/>
  <c r="DL32" i="33"/>
  <c r="AH32" i="43" s="1"/>
  <c r="E33" i="33"/>
  <c r="E33" i="43" s="1"/>
  <c r="L33" i="33"/>
  <c r="F33" s="1"/>
  <c r="F33" i="43" s="1"/>
  <c r="AB33" i="33"/>
  <c r="P33" i="43" s="1"/>
  <c r="AL33" s="1"/>
  <c r="AG33" i="33"/>
  <c r="Q33" i="43" s="1"/>
  <c r="AM33" s="1"/>
  <c r="AL33" i="33"/>
  <c r="R33" i="43" s="1"/>
  <c r="AQ33" i="33"/>
  <c r="S33" i="43" s="1"/>
  <c r="AN33" s="1"/>
  <c r="AV33" i="33"/>
  <c r="T33" i="43" s="1"/>
  <c r="AO33" s="1"/>
  <c r="BA33" i="33"/>
  <c r="U33" i="43" s="1"/>
  <c r="AP33" s="1"/>
  <c r="BF33" i="33"/>
  <c r="V33" i="43" s="1"/>
  <c r="AQ33" s="1"/>
  <c r="BK33" i="33"/>
  <c r="W33" i="43" s="1"/>
  <c r="AR33" s="1"/>
  <c r="BP33" i="33"/>
  <c r="X33" i="43" s="1"/>
  <c r="AS33" s="1"/>
  <c r="BV33" i="33"/>
  <c r="Y33" i="43" s="1"/>
  <c r="AT33" s="1"/>
  <c r="CA33" i="33"/>
  <c r="Z33" i="43" s="1"/>
  <c r="AU33" s="1"/>
  <c r="CG33" i="33"/>
  <c r="AA33" i="43" s="1"/>
  <c r="AV33" s="1"/>
  <c r="CL33" i="33"/>
  <c r="AB33" i="43" s="1"/>
  <c r="AW33" s="1"/>
  <c r="CQ33" i="33"/>
  <c r="AC33" i="43" s="1"/>
  <c r="AX33" s="1"/>
  <c r="CV33" i="33"/>
  <c r="AD33" i="43" s="1"/>
  <c r="AY33" s="1"/>
  <c r="DB33" i="33"/>
  <c r="AF33" i="43" s="1"/>
  <c r="BA33" s="1"/>
  <c r="DG33" i="33"/>
  <c r="AG33" i="43" s="1"/>
  <c r="DL33" i="33"/>
  <c r="AH33" i="43" s="1"/>
  <c r="E34" i="33"/>
  <c r="E34" i="43" s="1"/>
  <c r="L34" i="33"/>
  <c r="F34" s="1"/>
  <c r="F34" i="43" s="1"/>
  <c r="AB34" i="33"/>
  <c r="P34" i="43" s="1"/>
  <c r="AL34" s="1"/>
  <c r="AG34" i="33"/>
  <c r="Q34" i="43" s="1"/>
  <c r="AM34" s="1"/>
  <c r="AL34" i="33"/>
  <c r="R34" i="43" s="1"/>
  <c r="AQ34" i="33"/>
  <c r="S34" i="43" s="1"/>
  <c r="AN34" s="1"/>
  <c r="AV34" i="33"/>
  <c r="T34" i="43" s="1"/>
  <c r="AO34" s="1"/>
  <c r="BA34" i="33"/>
  <c r="U34" i="43" s="1"/>
  <c r="AP34" s="1"/>
  <c r="BF34" i="33"/>
  <c r="V34" i="43" s="1"/>
  <c r="AQ34" s="1"/>
  <c r="BK34" i="33"/>
  <c r="W34" i="43" s="1"/>
  <c r="AR34" s="1"/>
  <c r="BP34" i="33"/>
  <c r="X34" i="43" s="1"/>
  <c r="AS34" s="1"/>
  <c r="BV34" i="33"/>
  <c r="Y34" i="43" s="1"/>
  <c r="AT34" s="1"/>
  <c r="CA34" i="33"/>
  <c r="Z34" i="43" s="1"/>
  <c r="AU34" s="1"/>
  <c r="CG34" i="33"/>
  <c r="AA34" i="43" s="1"/>
  <c r="AV34" s="1"/>
  <c r="CL34" i="33"/>
  <c r="AB34" i="43" s="1"/>
  <c r="AW34" s="1"/>
  <c r="CQ34" i="33"/>
  <c r="AC34" i="43" s="1"/>
  <c r="AX34" s="1"/>
  <c r="CV34" i="33"/>
  <c r="AD34" i="43" s="1"/>
  <c r="AY34" s="1"/>
  <c r="DB34" i="33"/>
  <c r="AF34" i="43" s="1"/>
  <c r="BA34" s="1"/>
  <c r="DG34" i="33"/>
  <c r="AG34" i="43" s="1"/>
  <c r="DL34" i="33"/>
  <c r="AH34" i="43" s="1"/>
  <c r="E35" i="33"/>
  <c r="E35" i="43" s="1"/>
  <c r="L35" i="33"/>
  <c r="F35" s="1"/>
  <c r="F35" i="43" s="1"/>
  <c r="AB35" i="33"/>
  <c r="P35" i="43" s="1"/>
  <c r="AL35" s="1"/>
  <c r="AG35" i="33"/>
  <c r="Q35" i="43" s="1"/>
  <c r="AM35" s="1"/>
  <c r="AL35" i="33"/>
  <c r="R35" i="43" s="1"/>
  <c r="AQ35" i="33"/>
  <c r="S35" i="43" s="1"/>
  <c r="AN35" s="1"/>
  <c r="AV35" i="33"/>
  <c r="T35" i="43" s="1"/>
  <c r="AO35" s="1"/>
  <c r="BA35" i="33"/>
  <c r="U35" i="43" s="1"/>
  <c r="AP35" s="1"/>
  <c r="BF35" i="33"/>
  <c r="V35" i="43" s="1"/>
  <c r="AQ35" s="1"/>
  <c r="BK35" i="33"/>
  <c r="W35" i="43" s="1"/>
  <c r="AR35" s="1"/>
  <c r="BP35" i="33"/>
  <c r="X35" i="43" s="1"/>
  <c r="AS35" s="1"/>
  <c r="BV35" i="33"/>
  <c r="Y35" i="43" s="1"/>
  <c r="AT35" s="1"/>
  <c r="CA35" i="33"/>
  <c r="Z35" i="43" s="1"/>
  <c r="AU35" s="1"/>
  <c r="CG35" i="33"/>
  <c r="AA35" i="43" s="1"/>
  <c r="AV35" s="1"/>
  <c r="CL35" i="33"/>
  <c r="AB35" i="43" s="1"/>
  <c r="AW35" s="1"/>
  <c r="CQ35" i="33"/>
  <c r="AC35" i="43" s="1"/>
  <c r="AX35" s="1"/>
  <c r="CV35" i="33"/>
  <c r="AD35" i="43" s="1"/>
  <c r="AY35" s="1"/>
  <c r="DB35" i="33"/>
  <c r="AF35" i="43" s="1"/>
  <c r="BA35" s="1"/>
  <c r="DG35" i="33"/>
  <c r="AG35" i="43" s="1"/>
  <c r="DL35" i="33"/>
  <c r="AH35" i="43" s="1"/>
  <c r="E36" i="33"/>
  <c r="E36" i="43" s="1"/>
  <c r="L36" i="33"/>
  <c r="F36" s="1"/>
  <c r="F36" i="43" s="1"/>
  <c r="AB36" i="33"/>
  <c r="P36" i="43" s="1"/>
  <c r="AL36" s="1"/>
  <c r="AG36" i="33"/>
  <c r="Q36" i="43" s="1"/>
  <c r="AM36" s="1"/>
  <c r="AL36" i="33"/>
  <c r="R36" i="43" s="1"/>
  <c r="AQ36" i="33"/>
  <c r="S36" i="43" s="1"/>
  <c r="AN36" s="1"/>
  <c r="AV36" i="33"/>
  <c r="T36" i="43" s="1"/>
  <c r="AO36" s="1"/>
  <c r="BA36" i="33"/>
  <c r="U36" i="43" s="1"/>
  <c r="AP36" s="1"/>
  <c r="BF36" i="33"/>
  <c r="V36" i="43" s="1"/>
  <c r="AQ36" s="1"/>
  <c r="BK36" i="33"/>
  <c r="W36" i="43" s="1"/>
  <c r="AR36" s="1"/>
  <c r="BP36" i="33"/>
  <c r="X36" i="43" s="1"/>
  <c r="AS36" s="1"/>
  <c r="BV36" i="33"/>
  <c r="Y36" i="43" s="1"/>
  <c r="AT36" s="1"/>
  <c r="CA36" i="33"/>
  <c r="Z36" i="43" s="1"/>
  <c r="AU36" s="1"/>
  <c r="CG36" i="33"/>
  <c r="AA36" i="43" s="1"/>
  <c r="AV36" s="1"/>
  <c r="CL36" i="33"/>
  <c r="AB36" i="43" s="1"/>
  <c r="AW36" s="1"/>
  <c r="CQ36" i="33"/>
  <c r="AC36" i="43" s="1"/>
  <c r="AX36" s="1"/>
  <c r="CV36" i="33"/>
  <c r="AD36" i="43" s="1"/>
  <c r="AY36" s="1"/>
  <c r="DB36" i="33"/>
  <c r="AF36" i="43" s="1"/>
  <c r="BA36" s="1"/>
  <c r="DG36" i="33"/>
  <c r="AG36" i="43" s="1"/>
  <c r="DL36" i="33"/>
  <c r="AH36" i="43" s="1"/>
  <c r="DZ36" i="33"/>
  <c r="E37"/>
  <c r="E37" i="43" s="1"/>
  <c r="L37" i="33"/>
  <c r="F37" s="1"/>
  <c r="F37" i="43" s="1"/>
  <c r="AB37" i="33"/>
  <c r="P37" i="43" s="1"/>
  <c r="AL37" s="1"/>
  <c r="AG37" i="33"/>
  <c r="Q37" i="43" s="1"/>
  <c r="AM37" s="1"/>
  <c r="AL37" i="33"/>
  <c r="R37" i="43" s="1"/>
  <c r="AQ37" i="33"/>
  <c r="S37" i="43" s="1"/>
  <c r="AN37" s="1"/>
  <c r="AV37" i="33"/>
  <c r="T37" i="43" s="1"/>
  <c r="AO37" s="1"/>
  <c r="BA37" i="33"/>
  <c r="U37" i="43" s="1"/>
  <c r="AP37" s="1"/>
  <c r="BF37" i="33"/>
  <c r="V37" i="43" s="1"/>
  <c r="AQ37" s="1"/>
  <c r="BK37" i="33"/>
  <c r="W37" i="43" s="1"/>
  <c r="AR37" s="1"/>
  <c r="BP37" i="33"/>
  <c r="X37" i="43" s="1"/>
  <c r="AS37" s="1"/>
  <c r="BV37" i="33"/>
  <c r="Y37" i="43" s="1"/>
  <c r="AT37" s="1"/>
  <c r="CA37" i="33"/>
  <c r="Z37" i="43" s="1"/>
  <c r="AU37" s="1"/>
  <c r="CG37" i="33"/>
  <c r="AA37" i="43" s="1"/>
  <c r="AV37" s="1"/>
  <c r="CL37" i="33"/>
  <c r="AB37" i="43" s="1"/>
  <c r="AW37" s="1"/>
  <c r="CQ37" i="33"/>
  <c r="AC37" i="43" s="1"/>
  <c r="AX37" s="1"/>
  <c r="CV37" i="33"/>
  <c r="AD37" i="43" s="1"/>
  <c r="AY37" s="1"/>
  <c r="DB37" i="33"/>
  <c r="AF37" i="43" s="1"/>
  <c r="BA37" s="1"/>
  <c r="DG37" i="33"/>
  <c r="AG37" i="43" s="1"/>
  <c r="DL37" i="33"/>
  <c r="AH37" i="43" s="1"/>
  <c r="E38" i="33"/>
  <c r="E38" i="43" s="1"/>
  <c r="L38" i="33"/>
  <c r="F38" s="1"/>
  <c r="F38" i="43" s="1"/>
  <c r="AB38" i="33"/>
  <c r="P38" i="43" s="1"/>
  <c r="AL38" s="1"/>
  <c r="AG38" i="33"/>
  <c r="Q38" i="43" s="1"/>
  <c r="AM38" s="1"/>
  <c r="AL38" i="33"/>
  <c r="R38" i="43" s="1"/>
  <c r="AQ38" i="33"/>
  <c r="S38" i="43" s="1"/>
  <c r="AN38" s="1"/>
  <c r="AV38" i="33"/>
  <c r="T38" i="43" s="1"/>
  <c r="AO38" s="1"/>
  <c r="BA38" i="33"/>
  <c r="U38" i="43" s="1"/>
  <c r="AP38" s="1"/>
  <c r="BF38" i="33"/>
  <c r="V38" i="43" s="1"/>
  <c r="AQ38" s="1"/>
  <c r="BK38" i="33"/>
  <c r="W38" i="43" s="1"/>
  <c r="AR38" s="1"/>
  <c r="BP38" i="33"/>
  <c r="X38" i="43" s="1"/>
  <c r="AS38" s="1"/>
  <c r="BV38" i="33"/>
  <c r="Y38" i="43" s="1"/>
  <c r="AT38" s="1"/>
  <c r="CA38" i="33"/>
  <c r="Z38" i="43" s="1"/>
  <c r="AU38" s="1"/>
  <c r="CG38" i="33"/>
  <c r="AA38" i="43" s="1"/>
  <c r="AV38" s="1"/>
  <c r="CL38" i="33"/>
  <c r="AB38" i="43" s="1"/>
  <c r="AW38" s="1"/>
  <c r="CQ38" i="33"/>
  <c r="AC38" i="43" s="1"/>
  <c r="AX38" s="1"/>
  <c r="CV38" i="33"/>
  <c r="AD38" i="43" s="1"/>
  <c r="AY38" s="1"/>
  <c r="DB38" i="33"/>
  <c r="AF38" i="43" s="1"/>
  <c r="BA38" s="1"/>
  <c r="DG38" i="33"/>
  <c r="AG38" i="43" s="1"/>
  <c r="DL38" i="33"/>
  <c r="AH38" i="43" s="1"/>
  <c r="E39" i="33"/>
  <c r="E39" i="43" s="1"/>
  <c r="L39" i="33"/>
  <c r="F39" s="1"/>
  <c r="F39" i="43" s="1"/>
  <c r="AB39" i="33"/>
  <c r="P39" i="43" s="1"/>
  <c r="AL39" s="1"/>
  <c r="AG39" i="33"/>
  <c r="Q39" i="43" s="1"/>
  <c r="AM39" s="1"/>
  <c r="AL39" i="33"/>
  <c r="R39" i="43" s="1"/>
  <c r="AQ39" i="33"/>
  <c r="S39" i="43" s="1"/>
  <c r="AN39" s="1"/>
  <c r="AV39" i="33"/>
  <c r="T39" i="43" s="1"/>
  <c r="AO39" s="1"/>
  <c r="BA39" i="33"/>
  <c r="U39" i="43" s="1"/>
  <c r="AP39" s="1"/>
  <c r="BF39" i="33"/>
  <c r="V39" i="43" s="1"/>
  <c r="AQ39" s="1"/>
  <c r="BK39" i="33"/>
  <c r="W39" i="43" s="1"/>
  <c r="AR39" s="1"/>
  <c r="BP39" i="33"/>
  <c r="X39" i="43" s="1"/>
  <c r="AS39" s="1"/>
  <c r="BV39" i="33"/>
  <c r="Y39" i="43" s="1"/>
  <c r="AT39" s="1"/>
  <c r="CA39" i="33"/>
  <c r="Z39" i="43" s="1"/>
  <c r="AU39" s="1"/>
  <c r="CG39" i="33"/>
  <c r="AA39" i="43" s="1"/>
  <c r="AV39" s="1"/>
  <c r="CL39" i="33"/>
  <c r="AB39" i="43" s="1"/>
  <c r="AW39" s="1"/>
  <c r="CQ39" i="33"/>
  <c r="AC39" i="43" s="1"/>
  <c r="AX39" s="1"/>
  <c r="CV39" i="33"/>
  <c r="AD39" i="43" s="1"/>
  <c r="AY39" s="1"/>
  <c r="DB39" i="33"/>
  <c r="AF39" i="43" s="1"/>
  <c r="BA39" s="1"/>
  <c r="DG39" i="33"/>
  <c r="AG39" i="43" s="1"/>
  <c r="DL39" i="33"/>
  <c r="AH39" i="43" s="1"/>
  <c r="E40" i="33"/>
  <c r="E40" i="43" s="1"/>
  <c r="L40" i="33"/>
  <c r="F40" s="1"/>
  <c r="F40" i="43" s="1"/>
  <c r="AB40" i="33"/>
  <c r="P40" i="43" s="1"/>
  <c r="AL40" s="1"/>
  <c r="AG40" i="33"/>
  <c r="Q40" i="43" s="1"/>
  <c r="AM40" s="1"/>
  <c r="AL40" i="33"/>
  <c r="R40" i="43" s="1"/>
  <c r="AQ40" i="33"/>
  <c r="S40" i="43" s="1"/>
  <c r="AN40" s="1"/>
  <c r="AV40" i="33"/>
  <c r="T40" i="43" s="1"/>
  <c r="AO40" s="1"/>
  <c r="BA40" i="33"/>
  <c r="U40" i="43" s="1"/>
  <c r="AP40" s="1"/>
  <c r="BF40" i="33"/>
  <c r="V40" i="43" s="1"/>
  <c r="AQ40" s="1"/>
  <c r="BK40" i="33"/>
  <c r="W40" i="43" s="1"/>
  <c r="AR40" s="1"/>
  <c r="BP40" i="33"/>
  <c r="X40" i="43" s="1"/>
  <c r="AS40" s="1"/>
  <c r="BV40" i="33"/>
  <c r="Y40" i="43" s="1"/>
  <c r="AT40" s="1"/>
  <c r="CA40" i="33"/>
  <c r="Z40" i="43" s="1"/>
  <c r="AU40" s="1"/>
  <c r="CG40" i="33"/>
  <c r="AA40" i="43" s="1"/>
  <c r="AV40" s="1"/>
  <c r="CL40" i="33"/>
  <c r="AB40" i="43" s="1"/>
  <c r="AW40" s="1"/>
  <c r="CQ40" i="33"/>
  <c r="AC40" i="43" s="1"/>
  <c r="AX40" s="1"/>
  <c r="CV40" i="33"/>
  <c r="AD40" i="43" s="1"/>
  <c r="AY40" s="1"/>
  <c r="DB40" i="33"/>
  <c r="AF40" i="43" s="1"/>
  <c r="BA40" s="1"/>
  <c r="DG40" i="33"/>
  <c r="AG40" i="43" s="1"/>
  <c r="DL40" i="33"/>
  <c r="AH40" i="43" s="1"/>
  <c r="DV40" i="33"/>
  <c r="E41"/>
  <c r="E41" i="43" s="1"/>
  <c r="L41" i="33"/>
  <c r="F41" s="1"/>
  <c r="F41" i="43" s="1"/>
  <c r="AB41" i="33"/>
  <c r="P41" i="43" s="1"/>
  <c r="AL41" s="1"/>
  <c r="AG41" i="33"/>
  <c r="Q41" i="43" s="1"/>
  <c r="AM41" s="1"/>
  <c r="AL41" i="33"/>
  <c r="R41" i="43" s="1"/>
  <c r="AQ41" i="33"/>
  <c r="S41" i="43" s="1"/>
  <c r="AN41" s="1"/>
  <c r="AV41" i="33"/>
  <c r="T41" i="43" s="1"/>
  <c r="AO41" s="1"/>
  <c r="BA41" i="33"/>
  <c r="U41" i="43" s="1"/>
  <c r="AP41" s="1"/>
  <c r="BF41" i="33"/>
  <c r="V41" i="43" s="1"/>
  <c r="AQ41" s="1"/>
  <c r="BK41" i="33"/>
  <c r="W41" i="43" s="1"/>
  <c r="AR41" s="1"/>
  <c r="BP41" i="33"/>
  <c r="X41" i="43" s="1"/>
  <c r="AS41" s="1"/>
  <c r="BV41" i="33"/>
  <c r="Y41" i="43" s="1"/>
  <c r="AT41" s="1"/>
  <c r="CA41" i="33"/>
  <c r="Z41" i="43" s="1"/>
  <c r="AU41" s="1"/>
  <c r="CG41" i="33"/>
  <c r="AA41" i="43" s="1"/>
  <c r="AV41" s="1"/>
  <c r="CL41" i="33"/>
  <c r="AB41" i="43" s="1"/>
  <c r="AW41" s="1"/>
  <c r="CQ41" i="33"/>
  <c r="AC41" i="43" s="1"/>
  <c r="AX41" s="1"/>
  <c r="CV41" i="33"/>
  <c r="AD41" i="43" s="1"/>
  <c r="AY41" s="1"/>
  <c r="DB41" i="33"/>
  <c r="AF41" i="43" s="1"/>
  <c r="BA41" s="1"/>
  <c r="DG41" i="33"/>
  <c r="AG41" i="43" s="1"/>
  <c r="DL41" i="33"/>
  <c r="AH41" i="43" s="1"/>
  <c r="E42" i="33"/>
  <c r="E42" i="43" s="1"/>
  <c r="L42" i="33"/>
  <c r="F42" s="1"/>
  <c r="F42" i="43" s="1"/>
  <c r="AB42" i="33"/>
  <c r="P42" i="43" s="1"/>
  <c r="AL42" s="1"/>
  <c r="AG42" i="33"/>
  <c r="Q42" i="43" s="1"/>
  <c r="AM42" s="1"/>
  <c r="AL42" i="33"/>
  <c r="R42" i="43" s="1"/>
  <c r="AQ42" i="33"/>
  <c r="S42" i="43" s="1"/>
  <c r="AN42" s="1"/>
  <c r="AV42" i="33"/>
  <c r="T42" i="43" s="1"/>
  <c r="AO42" s="1"/>
  <c r="BA42" i="33"/>
  <c r="U42" i="43" s="1"/>
  <c r="AP42" s="1"/>
  <c r="BF42" i="33"/>
  <c r="V42" i="43" s="1"/>
  <c r="AQ42" s="1"/>
  <c r="BK42" i="33"/>
  <c r="W42" i="43" s="1"/>
  <c r="AR42" s="1"/>
  <c r="BP42" i="33"/>
  <c r="X42" i="43" s="1"/>
  <c r="AS42" s="1"/>
  <c r="BV42" i="33"/>
  <c r="Y42" i="43" s="1"/>
  <c r="AT42" s="1"/>
  <c r="CA42" i="33"/>
  <c r="Z42" i="43" s="1"/>
  <c r="AU42" s="1"/>
  <c r="CG42" i="33"/>
  <c r="AA42" i="43" s="1"/>
  <c r="AV42" s="1"/>
  <c r="CL42" i="33"/>
  <c r="AB42" i="43" s="1"/>
  <c r="AW42" s="1"/>
  <c r="CQ42" i="33"/>
  <c r="AC42" i="43" s="1"/>
  <c r="AX42" s="1"/>
  <c r="CV42" i="33"/>
  <c r="AD42" i="43" s="1"/>
  <c r="AY42" s="1"/>
  <c r="DB42" i="33"/>
  <c r="AF42" i="43" s="1"/>
  <c r="BA42" s="1"/>
  <c r="DG42" i="33"/>
  <c r="AG42" i="43" s="1"/>
  <c r="DL42" i="33"/>
  <c r="AH42" i="43" s="1"/>
  <c r="E43" i="33"/>
  <c r="E43" i="43" s="1"/>
  <c r="L43" i="33"/>
  <c r="F43" s="1"/>
  <c r="F43" i="43" s="1"/>
  <c r="AB43" i="33"/>
  <c r="P43" i="43" s="1"/>
  <c r="AL43" s="1"/>
  <c r="AG43" i="33"/>
  <c r="Q43" i="43" s="1"/>
  <c r="AM43" s="1"/>
  <c r="AL43" i="33"/>
  <c r="R43" i="43" s="1"/>
  <c r="AQ43" i="33"/>
  <c r="S43" i="43" s="1"/>
  <c r="AN43" s="1"/>
  <c r="AV43" i="33"/>
  <c r="T43" i="43" s="1"/>
  <c r="AO43" s="1"/>
  <c r="BA43" i="33"/>
  <c r="U43" i="43" s="1"/>
  <c r="AP43" s="1"/>
  <c r="BF43" i="33"/>
  <c r="V43" i="43" s="1"/>
  <c r="AQ43" s="1"/>
  <c r="BK43" i="33"/>
  <c r="W43" i="43" s="1"/>
  <c r="AR43" s="1"/>
  <c r="BP43" i="33"/>
  <c r="X43" i="43" s="1"/>
  <c r="AS43" s="1"/>
  <c r="BV43" i="33"/>
  <c r="Y43" i="43" s="1"/>
  <c r="AT43" s="1"/>
  <c r="CA43" i="33"/>
  <c r="Z43" i="43" s="1"/>
  <c r="AU43" s="1"/>
  <c r="CG43" i="33"/>
  <c r="AA43" i="43" s="1"/>
  <c r="AV43" s="1"/>
  <c r="CL43" i="33"/>
  <c r="AB43" i="43" s="1"/>
  <c r="AW43" s="1"/>
  <c r="CQ43" i="33"/>
  <c r="AC43" i="43" s="1"/>
  <c r="AX43" s="1"/>
  <c r="CV43" i="33"/>
  <c r="AD43" i="43" s="1"/>
  <c r="AY43" s="1"/>
  <c r="DB43" i="33"/>
  <c r="AF43" i="43" s="1"/>
  <c r="BA43" s="1"/>
  <c r="DG43" i="33"/>
  <c r="AG43" i="43" s="1"/>
  <c r="DL43" i="33"/>
  <c r="AH43" i="43" s="1"/>
  <c r="E44" i="33"/>
  <c r="E44" i="43" s="1"/>
  <c r="L44" i="33"/>
  <c r="F44" s="1"/>
  <c r="F44" i="43" s="1"/>
  <c r="AB44" i="33"/>
  <c r="P44" i="43" s="1"/>
  <c r="AL44" s="1"/>
  <c r="AG44" i="33"/>
  <c r="Q44" i="43" s="1"/>
  <c r="AM44" s="1"/>
  <c r="AL44" i="33"/>
  <c r="R44" i="43" s="1"/>
  <c r="AQ44" i="33"/>
  <c r="S44" i="43" s="1"/>
  <c r="AN44" s="1"/>
  <c r="AV44" i="33"/>
  <c r="T44" i="43" s="1"/>
  <c r="AO44" s="1"/>
  <c r="BA44" i="33"/>
  <c r="U44" i="43" s="1"/>
  <c r="AP44" s="1"/>
  <c r="BF44" i="33"/>
  <c r="V44" i="43" s="1"/>
  <c r="AQ44" s="1"/>
  <c r="BK44" i="33"/>
  <c r="W44" i="43" s="1"/>
  <c r="AR44" s="1"/>
  <c r="BP44" i="33"/>
  <c r="X44" i="43" s="1"/>
  <c r="AS44" s="1"/>
  <c r="BV44" i="33"/>
  <c r="Y44" i="43" s="1"/>
  <c r="AT44" s="1"/>
  <c r="CA44" i="33"/>
  <c r="Z44" i="43" s="1"/>
  <c r="AU44" s="1"/>
  <c r="CG44" i="33"/>
  <c r="AA44" i="43" s="1"/>
  <c r="AV44" s="1"/>
  <c r="CL44" i="33"/>
  <c r="AB44" i="43" s="1"/>
  <c r="AW44" s="1"/>
  <c r="CQ44" i="33"/>
  <c r="AC44" i="43" s="1"/>
  <c r="AX44" s="1"/>
  <c r="CV44" i="33"/>
  <c r="AD44" i="43" s="1"/>
  <c r="AY44" s="1"/>
  <c r="DB44" i="33"/>
  <c r="AF44" i="43" s="1"/>
  <c r="BA44" s="1"/>
  <c r="DG44" i="33"/>
  <c r="AG44" i="43" s="1"/>
  <c r="DL44" i="33"/>
  <c r="AH44" i="43" s="1"/>
  <c r="DZ44" i="33"/>
  <c r="E45"/>
  <c r="E45" i="43" s="1"/>
  <c r="L45" i="33"/>
  <c r="F45" s="1"/>
  <c r="F45" i="43" s="1"/>
  <c r="AB45" i="33"/>
  <c r="P45" i="43" s="1"/>
  <c r="AL45" s="1"/>
  <c r="AG45" i="33"/>
  <c r="Q45" i="43" s="1"/>
  <c r="AM45" s="1"/>
  <c r="AL45" i="33"/>
  <c r="R45" i="43" s="1"/>
  <c r="AQ45" i="33"/>
  <c r="S45" i="43" s="1"/>
  <c r="AN45" s="1"/>
  <c r="AV45" i="33"/>
  <c r="T45" i="43" s="1"/>
  <c r="AO45" s="1"/>
  <c r="BA45" i="33"/>
  <c r="U45" i="43" s="1"/>
  <c r="AP45" s="1"/>
  <c r="BF45" i="33"/>
  <c r="V45" i="43" s="1"/>
  <c r="AQ45" s="1"/>
  <c r="BK45" i="33"/>
  <c r="W45" i="43" s="1"/>
  <c r="AR45" s="1"/>
  <c r="BP45" i="33"/>
  <c r="X45" i="43" s="1"/>
  <c r="AS45" s="1"/>
  <c r="BV45" i="33"/>
  <c r="Y45" i="43" s="1"/>
  <c r="AT45" s="1"/>
  <c r="CA45" i="33"/>
  <c r="Z45" i="43" s="1"/>
  <c r="AU45" s="1"/>
  <c r="CG45" i="33"/>
  <c r="AA45" i="43" s="1"/>
  <c r="AV45" s="1"/>
  <c r="CL45" i="33"/>
  <c r="AB45" i="43" s="1"/>
  <c r="AW45" s="1"/>
  <c r="CQ45" i="33"/>
  <c r="AC45" i="43" s="1"/>
  <c r="AX45" s="1"/>
  <c r="CV45" i="33"/>
  <c r="AD45" i="43" s="1"/>
  <c r="AY45" s="1"/>
  <c r="DB45" i="33"/>
  <c r="AF45" i="43" s="1"/>
  <c r="BA45" s="1"/>
  <c r="DG45" i="33"/>
  <c r="AG45" i="43" s="1"/>
  <c r="DL45" i="33"/>
  <c r="AH45" i="43" s="1"/>
  <c r="E46" i="33"/>
  <c r="E46" i="43" s="1"/>
  <c r="L46" i="33"/>
  <c r="F46" s="1"/>
  <c r="F46" i="43" s="1"/>
  <c r="AB46" i="33"/>
  <c r="P46" i="43" s="1"/>
  <c r="AL46" s="1"/>
  <c r="AG46" i="33"/>
  <c r="Q46" i="43" s="1"/>
  <c r="AM46" s="1"/>
  <c r="AL46" i="33"/>
  <c r="R46" i="43" s="1"/>
  <c r="AQ46" i="33"/>
  <c r="S46" i="43" s="1"/>
  <c r="AN46" s="1"/>
  <c r="AV46" i="33"/>
  <c r="T46" i="43" s="1"/>
  <c r="AO46" s="1"/>
  <c r="BA46" i="33"/>
  <c r="U46" i="43" s="1"/>
  <c r="AP46" s="1"/>
  <c r="BF46" i="33"/>
  <c r="V46" i="43" s="1"/>
  <c r="AQ46" s="1"/>
  <c r="BK46" i="33"/>
  <c r="W46" i="43" s="1"/>
  <c r="AR46" s="1"/>
  <c r="BP46" i="33"/>
  <c r="X46" i="43" s="1"/>
  <c r="AS46" s="1"/>
  <c r="BV46" i="33"/>
  <c r="Y46" i="43" s="1"/>
  <c r="AT46" s="1"/>
  <c r="CA46" i="33"/>
  <c r="Z46" i="43" s="1"/>
  <c r="AU46" s="1"/>
  <c r="CG46" i="33"/>
  <c r="AA46" i="43" s="1"/>
  <c r="AV46" s="1"/>
  <c r="CL46" i="33"/>
  <c r="AB46" i="43" s="1"/>
  <c r="AW46" s="1"/>
  <c r="CQ46" i="33"/>
  <c r="AC46" i="43" s="1"/>
  <c r="AX46" s="1"/>
  <c r="CV46" i="33"/>
  <c r="AD46" i="43" s="1"/>
  <c r="AY46" s="1"/>
  <c r="DB46" i="33"/>
  <c r="AF46" i="43" s="1"/>
  <c r="BA46" s="1"/>
  <c r="DG46" i="33"/>
  <c r="AG46" i="43" s="1"/>
  <c r="DL46" i="33"/>
  <c r="AH46" i="43" s="1"/>
  <c r="E47" i="33"/>
  <c r="E47" i="43" s="1"/>
  <c r="L47" i="33"/>
  <c r="F47" s="1"/>
  <c r="F47" i="43" s="1"/>
  <c r="AB47" i="33"/>
  <c r="P47" i="43" s="1"/>
  <c r="AL47" s="1"/>
  <c r="AG47" i="33"/>
  <c r="Q47" i="43" s="1"/>
  <c r="AM47" s="1"/>
  <c r="AL47" i="33"/>
  <c r="R47" i="43" s="1"/>
  <c r="AQ47" i="33"/>
  <c r="S47" i="43" s="1"/>
  <c r="AN47" s="1"/>
  <c r="AV47" i="33"/>
  <c r="T47" i="43" s="1"/>
  <c r="AO47" s="1"/>
  <c r="BA47" i="33"/>
  <c r="U47" i="43" s="1"/>
  <c r="AP47" s="1"/>
  <c r="BF47" i="33"/>
  <c r="V47" i="43" s="1"/>
  <c r="AQ47" s="1"/>
  <c r="BK47" i="33"/>
  <c r="W47" i="43" s="1"/>
  <c r="AR47" s="1"/>
  <c r="BP47" i="33"/>
  <c r="X47" i="43" s="1"/>
  <c r="AS47" s="1"/>
  <c r="BV47" i="33"/>
  <c r="Y47" i="43" s="1"/>
  <c r="AT47" s="1"/>
  <c r="CA47" i="33"/>
  <c r="Z47" i="43" s="1"/>
  <c r="AU47" s="1"/>
  <c r="CG47" i="33"/>
  <c r="AA47" i="43" s="1"/>
  <c r="AV47" s="1"/>
  <c r="CL47" i="33"/>
  <c r="AB47" i="43" s="1"/>
  <c r="AW47" s="1"/>
  <c r="CQ47" i="33"/>
  <c r="AC47" i="43" s="1"/>
  <c r="AX47" s="1"/>
  <c r="CV47" i="33"/>
  <c r="AD47" i="43" s="1"/>
  <c r="AY47" s="1"/>
  <c r="DB47" i="33"/>
  <c r="AF47" i="43" s="1"/>
  <c r="BA47" s="1"/>
  <c r="DG47" i="33"/>
  <c r="AG47" i="43" s="1"/>
  <c r="DL47" i="33"/>
  <c r="AH47" i="43" s="1"/>
  <c r="E48" i="33"/>
  <c r="E48" i="43" s="1"/>
  <c r="L48" i="33"/>
  <c r="F48" s="1"/>
  <c r="F48" i="43" s="1"/>
  <c r="AB48" i="33"/>
  <c r="P48" i="43" s="1"/>
  <c r="AL48" s="1"/>
  <c r="AG48" i="33"/>
  <c r="Q48" i="43" s="1"/>
  <c r="AM48" s="1"/>
  <c r="AL48" i="33"/>
  <c r="R48" i="43" s="1"/>
  <c r="AQ48" i="33"/>
  <c r="S48" i="43" s="1"/>
  <c r="AN48" s="1"/>
  <c r="AV48" i="33"/>
  <c r="T48" i="43" s="1"/>
  <c r="AO48" s="1"/>
  <c r="BA48" i="33"/>
  <c r="U48" i="43" s="1"/>
  <c r="AP48" s="1"/>
  <c r="BF48" i="33"/>
  <c r="V48" i="43" s="1"/>
  <c r="AQ48" s="1"/>
  <c r="BK48" i="33"/>
  <c r="W48" i="43" s="1"/>
  <c r="AR48" s="1"/>
  <c r="BP48" i="33"/>
  <c r="X48" i="43" s="1"/>
  <c r="AS48" s="1"/>
  <c r="BV48" i="33"/>
  <c r="Y48" i="43" s="1"/>
  <c r="AT48" s="1"/>
  <c r="CA48" i="33"/>
  <c r="Z48" i="43" s="1"/>
  <c r="AU48" s="1"/>
  <c r="CG48" i="33"/>
  <c r="AA48" i="43" s="1"/>
  <c r="AV48" s="1"/>
  <c r="CL48" i="33"/>
  <c r="AB48" i="43" s="1"/>
  <c r="AW48" s="1"/>
  <c r="CQ48" i="33"/>
  <c r="AC48" i="43" s="1"/>
  <c r="AX48" s="1"/>
  <c r="CV48" i="33"/>
  <c r="AD48" i="43" s="1"/>
  <c r="AY48" s="1"/>
  <c r="DB48" i="33"/>
  <c r="AF48" i="43" s="1"/>
  <c r="BA48" s="1"/>
  <c r="DG48" i="33"/>
  <c r="AG48" i="43" s="1"/>
  <c r="DL48" i="33"/>
  <c r="AH48" i="43" s="1"/>
  <c r="E49" i="33"/>
  <c r="E49" i="43" s="1"/>
  <c r="L49" i="33"/>
  <c r="F49" s="1"/>
  <c r="F49" i="43" s="1"/>
  <c r="AB49" i="33"/>
  <c r="P49" i="43" s="1"/>
  <c r="AL49" s="1"/>
  <c r="AG49" i="33"/>
  <c r="Q49" i="43" s="1"/>
  <c r="AM49" s="1"/>
  <c r="AL49" i="33"/>
  <c r="R49" i="43" s="1"/>
  <c r="AQ49" i="33"/>
  <c r="S49" i="43" s="1"/>
  <c r="AN49" s="1"/>
  <c r="AV49" i="33"/>
  <c r="T49" i="43" s="1"/>
  <c r="AO49" s="1"/>
  <c r="BA49" i="33"/>
  <c r="U49" i="43" s="1"/>
  <c r="AP49" s="1"/>
  <c r="BF49" i="33"/>
  <c r="V49" i="43" s="1"/>
  <c r="AQ49" s="1"/>
  <c r="BK49" i="33"/>
  <c r="W49" i="43" s="1"/>
  <c r="AR49" s="1"/>
  <c r="BP49" i="33"/>
  <c r="X49" i="43" s="1"/>
  <c r="AS49" s="1"/>
  <c r="BV49" i="33"/>
  <c r="Y49" i="43" s="1"/>
  <c r="AT49" s="1"/>
  <c r="CA49" i="33"/>
  <c r="Z49" i="43" s="1"/>
  <c r="AU49" s="1"/>
  <c r="CG49" i="33"/>
  <c r="AA49" i="43" s="1"/>
  <c r="AV49" s="1"/>
  <c r="CL49" i="33"/>
  <c r="AB49" i="43" s="1"/>
  <c r="AW49" s="1"/>
  <c r="CQ49" i="33"/>
  <c r="AC49" i="43" s="1"/>
  <c r="AX49" s="1"/>
  <c r="CV49" i="33"/>
  <c r="AD49" i="43" s="1"/>
  <c r="AY49" s="1"/>
  <c r="DB49" i="33"/>
  <c r="AF49" i="43" s="1"/>
  <c r="BA49" s="1"/>
  <c r="DG49" i="33"/>
  <c r="AG49" i="43" s="1"/>
  <c r="DL49" i="33"/>
  <c r="AH49" i="43" s="1"/>
  <c r="E50" i="33"/>
  <c r="E50" i="43" s="1"/>
  <c r="L50" i="33"/>
  <c r="F50" s="1"/>
  <c r="F50" i="43" s="1"/>
  <c r="AB50" i="33"/>
  <c r="P50" i="43" s="1"/>
  <c r="AL50" s="1"/>
  <c r="AG50" i="33"/>
  <c r="Q50" i="43" s="1"/>
  <c r="AM50" s="1"/>
  <c r="AL50" i="33"/>
  <c r="R50" i="43" s="1"/>
  <c r="AQ50" i="33"/>
  <c r="S50" i="43" s="1"/>
  <c r="AN50" s="1"/>
  <c r="AV50" i="33"/>
  <c r="T50" i="43" s="1"/>
  <c r="AO50" s="1"/>
  <c r="BA50" i="33"/>
  <c r="U50" i="43" s="1"/>
  <c r="AP50" s="1"/>
  <c r="BF50" i="33"/>
  <c r="V50" i="43" s="1"/>
  <c r="AQ50" s="1"/>
  <c r="BK50" i="33"/>
  <c r="W50" i="43" s="1"/>
  <c r="AR50" s="1"/>
  <c r="BP50" i="33"/>
  <c r="X50" i="43" s="1"/>
  <c r="AS50" s="1"/>
  <c r="BV50" i="33"/>
  <c r="Y50" i="43" s="1"/>
  <c r="AT50" s="1"/>
  <c r="CA50" i="33"/>
  <c r="Z50" i="43" s="1"/>
  <c r="AU50" s="1"/>
  <c r="CG50" i="33"/>
  <c r="AA50" i="43" s="1"/>
  <c r="AV50" s="1"/>
  <c r="CL50" i="33"/>
  <c r="AB50" i="43" s="1"/>
  <c r="AW50" s="1"/>
  <c r="CQ50" i="33"/>
  <c r="AC50" i="43" s="1"/>
  <c r="AX50" s="1"/>
  <c r="CV50" i="33"/>
  <c r="AD50" i="43" s="1"/>
  <c r="AY50" s="1"/>
  <c r="DB50" i="33"/>
  <c r="AF50" i="43" s="1"/>
  <c r="BA50" s="1"/>
  <c r="DG50" i="33"/>
  <c r="AG50" i="43" s="1"/>
  <c r="DL50" i="33"/>
  <c r="AH50" i="43" s="1"/>
  <c r="DT50" i="33"/>
  <c r="AB11" i="31"/>
  <c r="AG11"/>
  <c r="AL11"/>
  <c r="AL12" s="1"/>
  <c r="AQ11"/>
  <c r="AV11"/>
  <c r="BA11"/>
  <c r="BF11"/>
  <c r="BK11"/>
  <c r="BP11"/>
  <c r="BU11"/>
  <c r="CA11"/>
  <c r="CA12" s="1"/>
  <c r="CF11"/>
  <c r="CL11"/>
  <c r="CQ11"/>
  <c r="CW11"/>
  <c r="CW12" s="1"/>
  <c r="DB11"/>
  <c r="DG11"/>
  <c r="DG12" s="1"/>
  <c r="AA12"/>
  <c r="AB12"/>
  <c r="AF12"/>
  <c r="AG12"/>
  <c r="AK12"/>
  <c r="AP12"/>
  <c r="AQ12"/>
  <c r="AU12"/>
  <c r="AV12"/>
  <c r="AZ12"/>
  <c r="BA12"/>
  <c r="BE12"/>
  <c r="BF12"/>
  <c r="BJ12"/>
  <c r="BK12"/>
  <c r="BO12"/>
  <c r="BP12"/>
  <c r="BT12"/>
  <c r="BU12"/>
  <c r="BV12" s="1"/>
  <c r="BZ12"/>
  <c r="CE12"/>
  <c r="CF12"/>
  <c r="CK12"/>
  <c r="CL12"/>
  <c r="CP12"/>
  <c r="CQ12"/>
  <c r="CV12"/>
  <c r="DA12"/>
  <c r="DB12"/>
  <c r="DF12"/>
  <c r="E13"/>
  <c r="E13" i="42" s="1"/>
  <c r="L13" i="31"/>
  <c r="F13" s="1"/>
  <c r="F13" i="42" s="1"/>
  <c r="AB13" i="31"/>
  <c r="P13" i="42" s="1"/>
  <c r="AG13" i="31"/>
  <c r="Q13" i="42" s="1"/>
  <c r="AL13" i="31"/>
  <c r="R13" i="42" s="1"/>
  <c r="AQ13" i="31"/>
  <c r="S13" i="42" s="1"/>
  <c r="AV13" i="31"/>
  <c r="DO13" s="1"/>
  <c r="BA13"/>
  <c r="U13" i="42" s="1"/>
  <c r="BF13" i="31"/>
  <c r="DQ13" s="1"/>
  <c r="BK13"/>
  <c r="W13" i="42" s="1"/>
  <c r="BP13" i="31"/>
  <c r="DS13" s="1"/>
  <c r="BU13"/>
  <c r="Y13" i="42" s="1"/>
  <c r="CA13" i="31"/>
  <c r="Z13" i="42" s="1"/>
  <c r="CF13" i="31"/>
  <c r="AA13" i="42" s="1"/>
  <c r="CG13" i="31"/>
  <c r="CL13"/>
  <c r="DW13" s="1"/>
  <c r="AB13" i="42"/>
  <c r="CQ13" i="31"/>
  <c r="AC13" i="42"/>
  <c r="CW13" i="31"/>
  <c r="AE13" i="42"/>
  <c r="DB13" i="31"/>
  <c r="AF13" i="42"/>
  <c r="DG13" i="31"/>
  <c r="AG13" i="42"/>
  <c r="DN13" i="31"/>
  <c r="DR13"/>
  <c r="DV13"/>
  <c r="E14"/>
  <c r="E14" i="42" s="1"/>
  <c r="K14" i="31"/>
  <c r="K15" s="1"/>
  <c r="K16" s="1"/>
  <c r="L14"/>
  <c r="F14" s="1"/>
  <c r="F14" i="42" s="1"/>
  <c r="U14" i="31"/>
  <c r="AB14"/>
  <c r="P14" i="42" s="1"/>
  <c r="AG14" i="31"/>
  <c r="DL14" s="1"/>
  <c r="AL14"/>
  <c r="R14" i="42" s="1"/>
  <c r="AQ14" i="31"/>
  <c r="S14" i="42" s="1"/>
  <c r="AV14" i="31"/>
  <c r="T14" i="42" s="1"/>
  <c r="BA14" i="31"/>
  <c r="U14" i="42" s="1"/>
  <c r="BF14" i="31"/>
  <c r="V14" i="42" s="1"/>
  <c r="BK14" i="31"/>
  <c r="W14" i="42" s="1"/>
  <c r="BP14" i="31"/>
  <c r="X14" i="42" s="1"/>
  <c r="BU14" i="31"/>
  <c r="Y14" i="42" s="1"/>
  <c r="CA14" i="31"/>
  <c r="Z14" i="42" s="1"/>
  <c r="CF14" i="31"/>
  <c r="AA14" i="42" s="1"/>
  <c r="CL14" i="31"/>
  <c r="AB14" i="42" s="1"/>
  <c r="CQ14" i="31"/>
  <c r="DX14" s="1"/>
  <c r="CW14"/>
  <c r="AE14" i="42" s="1"/>
  <c r="DB14" i="31"/>
  <c r="AF14" i="42" s="1"/>
  <c r="DG14" i="31"/>
  <c r="AG14" i="42" s="1"/>
  <c r="DS14" i="31"/>
  <c r="E15"/>
  <c r="E15" i="42" s="1"/>
  <c r="L15" i="31"/>
  <c r="F15" s="1"/>
  <c r="F15" i="42" s="1"/>
  <c r="U15" i="31"/>
  <c r="U16" s="1"/>
  <c r="U17" s="1"/>
  <c r="U18" s="1"/>
  <c r="U19" s="1"/>
  <c r="U20" s="1"/>
  <c r="U21" s="1"/>
  <c r="U22" s="1"/>
  <c r="U23" s="1"/>
  <c r="U24" s="1"/>
  <c r="U25" s="1"/>
  <c r="U26" s="1"/>
  <c r="U27" s="1"/>
  <c r="U28" s="1"/>
  <c r="U29" s="1"/>
  <c r="U30" s="1"/>
  <c r="U31" s="1"/>
  <c r="U32" s="1"/>
  <c r="U33" s="1"/>
  <c r="U34" s="1"/>
  <c r="U35" s="1"/>
  <c r="U36" s="1"/>
  <c r="U37" s="1"/>
  <c r="U38" s="1"/>
  <c r="U39" s="1"/>
  <c r="U40" s="1"/>
  <c r="U41" s="1"/>
  <c r="U42" s="1"/>
  <c r="U43" s="1"/>
  <c r="U44" s="1"/>
  <c r="U45" s="1"/>
  <c r="U46" s="1"/>
  <c r="U47" s="1"/>
  <c r="U48" s="1"/>
  <c r="U49" s="1"/>
  <c r="U50" s="1"/>
  <c r="AB15"/>
  <c r="P15" i="42" s="1"/>
  <c r="AG15" i="31"/>
  <c r="Q15" i="42" s="1"/>
  <c r="AL15" i="31"/>
  <c r="R15" i="42" s="1"/>
  <c r="AQ15" i="31"/>
  <c r="S15" i="42" s="1"/>
  <c r="AV15" i="31"/>
  <c r="T15" i="42" s="1"/>
  <c r="BA15" i="31"/>
  <c r="U15" i="42" s="1"/>
  <c r="BF15" i="31"/>
  <c r="V15" i="42" s="1"/>
  <c r="BK15" i="31"/>
  <c r="W15" i="42" s="1"/>
  <c r="BP15" i="31"/>
  <c r="X15" i="42" s="1"/>
  <c r="BU15" i="31"/>
  <c r="Y15" i="42" s="1"/>
  <c r="CA15" i="31"/>
  <c r="Z15" i="42" s="1"/>
  <c r="CF15" i="31"/>
  <c r="AA15" i="42" s="1"/>
  <c r="CL15" i="31"/>
  <c r="AB15" i="42" s="1"/>
  <c r="CQ15" i="31"/>
  <c r="AC15" i="42" s="1"/>
  <c r="CW15" i="31"/>
  <c r="AE15" i="42" s="1"/>
  <c r="DB15" i="31"/>
  <c r="AF15" i="42" s="1"/>
  <c r="DG15" i="31"/>
  <c r="AG15" i="42" s="1"/>
  <c r="DN15" i="31"/>
  <c r="E16"/>
  <c r="E16" i="42" s="1"/>
  <c r="L16" i="31"/>
  <c r="F16" s="1"/>
  <c r="F16" i="42" s="1"/>
  <c r="AB16" i="31"/>
  <c r="P16" i="42" s="1"/>
  <c r="AG16" i="31"/>
  <c r="Q16" i="42" s="1"/>
  <c r="AL16" i="31"/>
  <c r="R16" i="42" s="1"/>
  <c r="AQ16" i="31"/>
  <c r="S16" i="42" s="1"/>
  <c r="AV16" i="31"/>
  <c r="T16" i="42" s="1"/>
  <c r="BA16" i="31"/>
  <c r="U16" i="42" s="1"/>
  <c r="BF16" i="31"/>
  <c r="V16" i="42" s="1"/>
  <c r="BK16" i="31"/>
  <c r="W16" i="42" s="1"/>
  <c r="BP16" i="31"/>
  <c r="X16" i="42" s="1"/>
  <c r="BU16" i="31"/>
  <c r="Y16" i="42" s="1"/>
  <c r="CA16" i="31"/>
  <c r="Z16" i="42" s="1"/>
  <c r="CF16" i="31"/>
  <c r="AA16" i="42" s="1"/>
  <c r="CL16" i="31"/>
  <c r="AB16" i="42" s="1"/>
  <c r="CQ16" i="31"/>
  <c r="AC16" i="42" s="1"/>
  <c r="CW16" i="31"/>
  <c r="AE16" i="42" s="1"/>
  <c r="DB16" i="31"/>
  <c r="AF16" i="42" s="1"/>
  <c r="DG16" i="31"/>
  <c r="AG16" i="42" s="1"/>
  <c r="E17" i="31"/>
  <c r="E17" i="42" s="1"/>
  <c r="L17" i="31"/>
  <c r="F17" s="1"/>
  <c r="F17" i="42" s="1"/>
  <c r="AB17" i="31"/>
  <c r="P17" i="42" s="1"/>
  <c r="AG17" i="31"/>
  <c r="Q17" i="42" s="1"/>
  <c r="AL17" i="31"/>
  <c r="R17" i="42" s="1"/>
  <c r="AQ17" i="31"/>
  <c r="S17" i="42" s="1"/>
  <c r="AV17" i="31"/>
  <c r="T17" i="42" s="1"/>
  <c r="BA17" i="31"/>
  <c r="U17" i="42" s="1"/>
  <c r="BF17" i="31"/>
  <c r="V17" i="42" s="1"/>
  <c r="BK17" i="31"/>
  <c r="W17" i="42" s="1"/>
  <c r="BP17" i="31"/>
  <c r="X17" i="42" s="1"/>
  <c r="BU17" i="31"/>
  <c r="Y17" i="42" s="1"/>
  <c r="CA17" i="31"/>
  <c r="Z17" i="42" s="1"/>
  <c r="CF17" i="31"/>
  <c r="AA17" i="42" s="1"/>
  <c r="CL17" i="31"/>
  <c r="AB17" i="42" s="1"/>
  <c r="CQ17" i="31"/>
  <c r="AC17" i="42" s="1"/>
  <c r="CW17" i="31"/>
  <c r="AE17" i="42" s="1"/>
  <c r="DB17" i="31"/>
  <c r="AF17" i="42" s="1"/>
  <c r="DG17" i="31"/>
  <c r="AG17" i="42" s="1"/>
  <c r="DP17" i="31"/>
  <c r="E18"/>
  <c r="E18" i="42" s="1"/>
  <c r="L18" i="31"/>
  <c r="F18" s="1"/>
  <c r="F18" i="42" s="1"/>
  <c r="AB18" i="31"/>
  <c r="P18" i="42" s="1"/>
  <c r="AG18" i="31"/>
  <c r="Q18" i="42" s="1"/>
  <c r="AL18" i="31"/>
  <c r="R18" i="42" s="1"/>
  <c r="AQ18" i="31"/>
  <c r="S18" i="42" s="1"/>
  <c r="AV18" i="31"/>
  <c r="T18" i="42" s="1"/>
  <c r="BA18" i="31"/>
  <c r="U18" i="42" s="1"/>
  <c r="BF18" i="31"/>
  <c r="V18" i="42" s="1"/>
  <c r="BK18" i="31"/>
  <c r="W18" i="42" s="1"/>
  <c r="BP18" i="31"/>
  <c r="X18" i="42" s="1"/>
  <c r="BU18" i="31"/>
  <c r="Y18" i="42" s="1"/>
  <c r="CA18" i="31"/>
  <c r="Z18" i="42" s="1"/>
  <c r="CF18" i="31"/>
  <c r="AA18" i="42" s="1"/>
  <c r="CL18" i="31"/>
  <c r="AB18" i="42" s="1"/>
  <c r="CQ18" i="31"/>
  <c r="AC18" i="42" s="1"/>
  <c r="CW18" i="31"/>
  <c r="AE18" i="42" s="1"/>
  <c r="DB18" i="31"/>
  <c r="AF18" i="42" s="1"/>
  <c r="DG18" i="31"/>
  <c r="AG18" i="42" s="1"/>
  <c r="E19" i="31"/>
  <c r="E19" i="42" s="1"/>
  <c r="L19" i="31"/>
  <c r="F19" s="1"/>
  <c r="F19" i="42" s="1"/>
  <c r="AB19" i="31"/>
  <c r="P19" i="42" s="1"/>
  <c r="AG19" i="31"/>
  <c r="Q19" i="42" s="1"/>
  <c r="AL19" i="31"/>
  <c r="R19" i="42" s="1"/>
  <c r="AQ19" i="31"/>
  <c r="S19" i="42" s="1"/>
  <c r="AV19" i="31"/>
  <c r="T19" i="42" s="1"/>
  <c r="BA19" i="31"/>
  <c r="U19" i="42" s="1"/>
  <c r="BF19" i="31"/>
  <c r="V19" i="42" s="1"/>
  <c r="BK19" i="31"/>
  <c r="W19" i="42" s="1"/>
  <c r="BP19" i="31"/>
  <c r="X19" i="42" s="1"/>
  <c r="BU19" i="31"/>
  <c r="Y19" i="42" s="1"/>
  <c r="CA19" i="31"/>
  <c r="Z19" i="42" s="1"/>
  <c r="CF19" i="31"/>
  <c r="AA19" i="42" s="1"/>
  <c r="CL19" i="31"/>
  <c r="AB19" i="42" s="1"/>
  <c r="CQ19" i="31"/>
  <c r="AC19" i="42" s="1"/>
  <c r="CW19" i="31"/>
  <c r="AE19" i="42" s="1"/>
  <c r="DB19" i="31"/>
  <c r="AF19" i="42" s="1"/>
  <c r="DG19" i="31"/>
  <c r="AG19" i="42" s="1"/>
  <c r="DL19" i="31"/>
  <c r="E20"/>
  <c r="E20" i="42" s="1"/>
  <c r="L20" i="31"/>
  <c r="F20" s="1"/>
  <c r="F20" i="42" s="1"/>
  <c r="AB20" i="31"/>
  <c r="P20" i="42" s="1"/>
  <c r="AG20" i="31"/>
  <c r="Q20" i="42" s="1"/>
  <c r="AL20" i="31"/>
  <c r="R20" i="42" s="1"/>
  <c r="AQ20" i="31"/>
  <c r="S20" i="42" s="1"/>
  <c r="AV20" i="31"/>
  <c r="T20" i="42" s="1"/>
  <c r="BA20" i="31"/>
  <c r="U20" i="42" s="1"/>
  <c r="BF20" i="31"/>
  <c r="V20" i="42" s="1"/>
  <c r="BK20" i="31"/>
  <c r="W20" i="42" s="1"/>
  <c r="BP20" i="31"/>
  <c r="X20" i="42" s="1"/>
  <c r="BU20" i="31"/>
  <c r="Y20" i="42" s="1"/>
  <c r="CA20" i="31"/>
  <c r="Z20" i="42" s="1"/>
  <c r="CF20" i="31"/>
  <c r="AA20" i="42" s="1"/>
  <c r="CL20" i="31"/>
  <c r="AB20" i="42" s="1"/>
  <c r="CQ20" i="31"/>
  <c r="AC20" i="42" s="1"/>
  <c r="CW20" i="31"/>
  <c r="AE20" i="42" s="1"/>
  <c r="DB20" i="31"/>
  <c r="AF20" i="42" s="1"/>
  <c r="DG20" i="31"/>
  <c r="AG20" i="42" s="1"/>
  <c r="E21" i="31"/>
  <c r="E21" i="42" s="1"/>
  <c r="L21" i="31"/>
  <c r="F21" s="1"/>
  <c r="F21" i="42" s="1"/>
  <c r="AB21" i="31"/>
  <c r="P21" i="42" s="1"/>
  <c r="AG21" i="31"/>
  <c r="Q21" i="42" s="1"/>
  <c r="AL21" i="31"/>
  <c r="R21" i="42" s="1"/>
  <c r="AQ21" i="31"/>
  <c r="S21" i="42" s="1"/>
  <c r="AV21" i="31"/>
  <c r="T21" i="42" s="1"/>
  <c r="BA21" i="31"/>
  <c r="U21" i="42" s="1"/>
  <c r="BF21" i="31"/>
  <c r="V21" i="42" s="1"/>
  <c r="BK21" i="31"/>
  <c r="W21" i="42" s="1"/>
  <c r="BP21" i="31"/>
  <c r="X21" i="42" s="1"/>
  <c r="BU21" i="31"/>
  <c r="Y21" i="42" s="1"/>
  <c r="CA21" i="31"/>
  <c r="Z21" i="42" s="1"/>
  <c r="CF21" i="31"/>
  <c r="AA21" i="42" s="1"/>
  <c r="CL21" i="31"/>
  <c r="AB21" i="42" s="1"/>
  <c r="CQ21" i="31"/>
  <c r="AC21" i="42" s="1"/>
  <c r="CW21" i="31"/>
  <c r="AE21" i="42" s="1"/>
  <c r="DB21" i="31"/>
  <c r="AF21" i="42" s="1"/>
  <c r="DG21" i="31"/>
  <c r="AG21" i="42" s="1"/>
  <c r="DP21" i="31"/>
  <c r="E22"/>
  <c r="E22" i="42" s="1"/>
  <c r="L22" i="31"/>
  <c r="F22" s="1"/>
  <c r="F22" i="42" s="1"/>
  <c r="AB22" i="31"/>
  <c r="P22" i="42" s="1"/>
  <c r="AG22" i="31"/>
  <c r="Q22" i="42" s="1"/>
  <c r="AL22" i="31"/>
  <c r="R22" i="42" s="1"/>
  <c r="AQ22" i="31"/>
  <c r="S22" i="42" s="1"/>
  <c r="AV22" i="31"/>
  <c r="T22" i="42" s="1"/>
  <c r="BA22" i="31"/>
  <c r="U22" i="42" s="1"/>
  <c r="BF22" i="31"/>
  <c r="V22" i="42" s="1"/>
  <c r="BK22" i="31"/>
  <c r="W22" i="42" s="1"/>
  <c r="BP22" i="31"/>
  <c r="X22" i="42" s="1"/>
  <c r="BU22" i="31"/>
  <c r="Y22" i="42" s="1"/>
  <c r="CA22" i="31"/>
  <c r="Z22" i="42" s="1"/>
  <c r="CF22" i="31"/>
  <c r="AA22" i="42" s="1"/>
  <c r="CL22" i="31"/>
  <c r="AB22" i="42" s="1"/>
  <c r="CQ22" i="31"/>
  <c r="AC22" i="42" s="1"/>
  <c r="CW22" i="31"/>
  <c r="AE22" i="42" s="1"/>
  <c r="DB22" i="31"/>
  <c r="AF22" i="42" s="1"/>
  <c r="DG22" i="31"/>
  <c r="AG22" i="42" s="1"/>
  <c r="E23" i="31"/>
  <c r="E23" i="42" s="1"/>
  <c r="L23" i="31"/>
  <c r="F23" s="1"/>
  <c r="F23" i="42" s="1"/>
  <c r="AB23" i="31"/>
  <c r="P23" i="42" s="1"/>
  <c r="AG23" i="31"/>
  <c r="Q23" i="42" s="1"/>
  <c r="AL23" i="31"/>
  <c r="R23" i="42" s="1"/>
  <c r="AQ23" i="31"/>
  <c r="S23" i="42" s="1"/>
  <c r="AV23" i="31"/>
  <c r="T23" i="42" s="1"/>
  <c r="BA23" i="31"/>
  <c r="U23" i="42" s="1"/>
  <c r="BF23" i="31"/>
  <c r="V23" i="42" s="1"/>
  <c r="BK23" i="31"/>
  <c r="W23" i="42" s="1"/>
  <c r="BP23" i="31"/>
  <c r="X23" i="42" s="1"/>
  <c r="BU23" i="31"/>
  <c r="Y23" i="42" s="1"/>
  <c r="CA23" i="31"/>
  <c r="Z23" i="42" s="1"/>
  <c r="CF23" i="31"/>
  <c r="AA23" i="42" s="1"/>
  <c r="CL23" i="31"/>
  <c r="AB23" i="42" s="1"/>
  <c r="CQ23" i="31"/>
  <c r="AC23" i="42" s="1"/>
  <c r="CW23" i="31"/>
  <c r="AE23" i="42" s="1"/>
  <c r="DB23" i="31"/>
  <c r="AF23" i="42" s="1"/>
  <c r="DG23" i="31"/>
  <c r="AG23" i="42" s="1"/>
  <c r="DP23" i="31"/>
  <c r="E24"/>
  <c r="E24" i="42" s="1"/>
  <c r="L24" i="31"/>
  <c r="F24" s="1"/>
  <c r="F24" i="42" s="1"/>
  <c r="AB24" i="31"/>
  <c r="P24" i="42" s="1"/>
  <c r="AG24" i="31"/>
  <c r="Q24" i="42" s="1"/>
  <c r="AL24" i="31"/>
  <c r="R24" i="42" s="1"/>
  <c r="AQ24" i="31"/>
  <c r="S24" i="42" s="1"/>
  <c r="AV24" i="31"/>
  <c r="T24" i="42" s="1"/>
  <c r="BA24" i="31"/>
  <c r="U24" i="42" s="1"/>
  <c r="BF24" i="31"/>
  <c r="V24" i="42" s="1"/>
  <c r="BK24" i="31"/>
  <c r="W24" i="42" s="1"/>
  <c r="BP24" i="31"/>
  <c r="X24" i="42" s="1"/>
  <c r="BU24" i="31"/>
  <c r="Y24" i="42" s="1"/>
  <c r="CA24" i="31"/>
  <c r="Z24" i="42" s="1"/>
  <c r="CF24" i="31"/>
  <c r="AA24" i="42" s="1"/>
  <c r="CL24" i="31"/>
  <c r="AB24" i="42" s="1"/>
  <c r="CQ24" i="31"/>
  <c r="AC24" i="42" s="1"/>
  <c r="CW24" i="31"/>
  <c r="AE24" i="42" s="1"/>
  <c r="DB24" i="31"/>
  <c r="AF24" i="42" s="1"/>
  <c r="DG24" i="31"/>
  <c r="AG24" i="42" s="1"/>
  <c r="E25" i="31"/>
  <c r="E25" i="42" s="1"/>
  <c r="L25" i="31"/>
  <c r="F25" s="1"/>
  <c r="F25" i="42" s="1"/>
  <c r="AB25" i="31"/>
  <c r="P25" i="42" s="1"/>
  <c r="AG25" i="31"/>
  <c r="Q25" i="42" s="1"/>
  <c r="AL25" i="31"/>
  <c r="R25" i="42" s="1"/>
  <c r="AQ25" i="31"/>
  <c r="S25" i="42" s="1"/>
  <c r="AV25" i="31"/>
  <c r="T25" i="42" s="1"/>
  <c r="BA25" i="31"/>
  <c r="U25" i="42" s="1"/>
  <c r="BF25" i="31"/>
  <c r="V25" i="42" s="1"/>
  <c r="BK25" i="31"/>
  <c r="W25" i="42" s="1"/>
  <c r="BP25" i="31"/>
  <c r="X25" i="42" s="1"/>
  <c r="BU25" i="31"/>
  <c r="Y25" i="42" s="1"/>
  <c r="CA25" i="31"/>
  <c r="Z25" i="42" s="1"/>
  <c r="CF25" i="31"/>
  <c r="AA25" i="42" s="1"/>
  <c r="CL25" i="31"/>
  <c r="AB25" i="42" s="1"/>
  <c r="CQ25" i="31"/>
  <c r="AC25" i="42" s="1"/>
  <c r="CW25" i="31"/>
  <c r="AE25" i="42" s="1"/>
  <c r="DB25" i="31"/>
  <c r="AF25" i="42" s="1"/>
  <c r="DG25" i="31"/>
  <c r="AG25" i="42" s="1"/>
  <c r="DP25" i="31"/>
  <c r="E26"/>
  <c r="E26" i="42" s="1"/>
  <c r="L26" i="31"/>
  <c r="F26" s="1"/>
  <c r="F26" i="42" s="1"/>
  <c r="AB26" i="31"/>
  <c r="P26" i="42" s="1"/>
  <c r="AG26" i="31"/>
  <c r="Q26" i="42" s="1"/>
  <c r="AL26" i="31"/>
  <c r="R26" i="42" s="1"/>
  <c r="AQ26" i="31"/>
  <c r="S26" i="42" s="1"/>
  <c r="AV26" i="31"/>
  <c r="T26" i="42" s="1"/>
  <c r="BA26" i="31"/>
  <c r="U26" i="42" s="1"/>
  <c r="BF26" i="31"/>
  <c r="V26" i="42" s="1"/>
  <c r="BK26" i="31"/>
  <c r="W26" i="42" s="1"/>
  <c r="BP26" i="31"/>
  <c r="X26" i="42" s="1"/>
  <c r="BU26" i="31"/>
  <c r="Y26" i="42" s="1"/>
  <c r="CA26" i="31"/>
  <c r="Z26" i="42" s="1"/>
  <c r="CF26" i="31"/>
  <c r="AA26" i="42" s="1"/>
  <c r="CL26" i="31"/>
  <c r="AB26" i="42" s="1"/>
  <c r="CQ26" i="31"/>
  <c r="AC26" i="42" s="1"/>
  <c r="CW26" i="31"/>
  <c r="AE26" i="42" s="1"/>
  <c r="DB26" i="31"/>
  <c r="AF26" i="42" s="1"/>
  <c r="DG26" i="31"/>
  <c r="AG26" i="42" s="1"/>
  <c r="E27" i="31"/>
  <c r="E27" i="42" s="1"/>
  <c r="L27" i="31"/>
  <c r="F27" s="1"/>
  <c r="F27" i="42" s="1"/>
  <c r="AB27" i="31"/>
  <c r="P27" i="42" s="1"/>
  <c r="AG27" i="31"/>
  <c r="Q27" i="42" s="1"/>
  <c r="AL27" i="31"/>
  <c r="R27" i="42" s="1"/>
  <c r="AQ27" i="31"/>
  <c r="S27" i="42" s="1"/>
  <c r="AV27" i="31"/>
  <c r="T27" i="42" s="1"/>
  <c r="BA27" i="31"/>
  <c r="U27" i="42" s="1"/>
  <c r="BF27" i="31"/>
  <c r="V27" i="42" s="1"/>
  <c r="BK27" i="31"/>
  <c r="W27" i="42" s="1"/>
  <c r="BP27" i="31"/>
  <c r="X27" i="42" s="1"/>
  <c r="BU27" i="31"/>
  <c r="Y27" i="42" s="1"/>
  <c r="CA27" i="31"/>
  <c r="Z27" i="42" s="1"/>
  <c r="CF27" i="31"/>
  <c r="AA27" i="42" s="1"/>
  <c r="CL27" i="31"/>
  <c r="AB27" i="42" s="1"/>
  <c r="CQ27" i="31"/>
  <c r="AC27" i="42" s="1"/>
  <c r="CW27" i="31"/>
  <c r="AE27" i="42" s="1"/>
  <c r="DB27" i="31"/>
  <c r="AF27" i="42" s="1"/>
  <c r="DG27" i="31"/>
  <c r="AG27" i="42" s="1"/>
  <c r="DP27" i="31"/>
  <c r="E28"/>
  <c r="E28" i="42" s="1"/>
  <c r="L28" i="31"/>
  <c r="F28" s="1"/>
  <c r="F28" i="42" s="1"/>
  <c r="AB28" i="31"/>
  <c r="P28" i="42" s="1"/>
  <c r="AG28" i="31"/>
  <c r="Q28" i="42" s="1"/>
  <c r="AL28" i="31"/>
  <c r="R28" i="42" s="1"/>
  <c r="AQ28" i="31"/>
  <c r="S28" i="42" s="1"/>
  <c r="AV28" i="31"/>
  <c r="T28" i="42" s="1"/>
  <c r="BA28" i="31"/>
  <c r="U28" i="42" s="1"/>
  <c r="BF28" i="31"/>
  <c r="V28" i="42" s="1"/>
  <c r="BK28" i="31"/>
  <c r="W28" i="42" s="1"/>
  <c r="BP28" i="31"/>
  <c r="X28" i="42" s="1"/>
  <c r="BU28" i="31"/>
  <c r="Y28" i="42" s="1"/>
  <c r="CA28" i="31"/>
  <c r="Z28" i="42" s="1"/>
  <c r="CF28" i="31"/>
  <c r="AA28" i="42" s="1"/>
  <c r="CL28" i="31"/>
  <c r="AB28" i="42" s="1"/>
  <c r="CQ28" i="31"/>
  <c r="AC28" i="42" s="1"/>
  <c r="CW28" i="31"/>
  <c r="AE28" i="42" s="1"/>
  <c r="DB28" i="31"/>
  <c r="AF28" i="42" s="1"/>
  <c r="DG28" i="31"/>
  <c r="AG28" i="42" s="1"/>
  <c r="E29" i="31"/>
  <c r="E29" i="42" s="1"/>
  <c r="L29" i="31"/>
  <c r="F29" s="1"/>
  <c r="F29" i="42" s="1"/>
  <c r="AB29" i="31"/>
  <c r="P29" i="42" s="1"/>
  <c r="AG29" i="31"/>
  <c r="Q29" i="42" s="1"/>
  <c r="AL29" i="31"/>
  <c r="R29" i="42" s="1"/>
  <c r="AQ29" i="31"/>
  <c r="S29" i="42" s="1"/>
  <c r="AV29" i="31"/>
  <c r="T29" i="42" s="1"/>
  <c r="BA29" i="31"/>
  <c r="U29" i="42" s="1"/>
  <c r="BF29" i="31"/>
  <c r="V29" i="42" s="1"/>
  <c r="BK29" i="31"/>
  <c r="W29" i="42" s="1"/>
  <c r="BP29" i="31"/>
  <c r="X29" i="42" s="1"/>
  <c r="BU29" i="31"/>
  <c r="Y29" i="42" s="1"/>
  <c r="CA29" i="31"/>
  <c r="Z29" i="42" s="1"/>
  <c r="CF29" i="31"/>
  <c r="AA29" i="42" s="1"/>
  <c r="CL29" i="31"/>
  <c r="AB29" i="42" s="1"/>
  <c r="CQ29" i="31"/>
  <c r="AC29" i="42" s="1"/>
  <c r="CW29" i="31"/>
  <c r="AE29" i="42" s="1"/>
  <c r="DB29" i="31"/>
  <c r="AF29" i="42" s="1"/>
  <c r="DG29" i="31"/>
  <c r="AG29" i="42" s="1"/>
  <c r="DP29" i="31"/>
  <c r="E30"/>
  <c r="E30" i="42" s="1"/>
  <c r="L30" i="31"/>
  <c r="F30" s="1"/>
  <c r="F30" i="42" s="1"/>
  <c r="AB30" i="31"/>
  <c r="P30" i="42" s="1"/>
  <c r="AG30" i="31"/>
  <c r="Q30" i="42" s="1"/>
  <c r="AL30" i="31"/>
  <c r="R30" i="42" s="1"/>
  <c r="AQ30" i="31"/>
  <c r="S30" i="42" s="1"/>
  <c r="AV30" i="31"/>
  <c r="T30" i="42" s="1"/>
  <c r="BA30" i="31"/>
  <c r="U30" i="42" s="1"/>
  <c r="BF30" i="31"/>
  <c r="V30" i="42" s="1"/>
  <c r="BK30" i="31"/>
  <c r="W30" i="42" s="1"/>
  <c r="BP30" i="31"/>
  <c r="X30" i="42" s="1"/>
  <c r="BU30" i="31"/>
  <c r="Y30" i="42" s="1"/>
  <c r="CA30" i="31"/>
  <c r="Z30" i="42" s="1"/>
  <c r="CF30" i="31"/>
  <c r="AA30" i="42" s="1"/>
  <c r="CL30" i="31"/>
  <c r="AB30" i="42" s="1"/>
  <c r="CQ30" i="31"/>
  <c r="AC30" i="42" s="1"/>
  <c r="CW30" i="31"/>
  <c r="AE30" i="42" s="1"/>
  <c r="DB30" i="31"/>
  <c r="AF30" i="42" s="1"/>
  <c r="DG30" i="31"/>
  <c r="AG30" i="42" s="1"/>
  <c r="E31" i="31"/>
  <c r="E31" i="42" s="1"/>
  <c r="L31" i="31"/>
  <c r="F31" s="1"/>
  <c r="F31" i="42" s="1"/>
  <c r="AB31" i="31"/>
  <c r="P31" i="42" s="1"/>
  <c r="AG31" i="31"/>
  <c r="Q31" i="42" s="1"/>
  <c r="AL31" i="31"/>
  <c r="R31" i="42" s="1"/>
  <c r="AQ31" i="31"/>
  <c r="S31" i="42" s="1"/>
  <c r="AV31" i="31"/>
  <c r="T31" i="42" s="1"/>
  <c r="BA31" i="31"/>
  <c r="U31" i="42" s="1"/>
  <c r="BF31" i="31"/>
  <c r="V31" i="42" s="1"/>
  <c r="BK31" i="31"/>
  <c r="W31" i="42" s="1"/>
  <c r="BP31" i="31"/>
  <c r="X31" i="42" s="1"/>
  <c r="BU31" i="31"/>
  <c r="Y31" i="42" s="1"/>
  <c r="CA31" i="31"/>
  <c r="Z31" i="42" s="1"/>
  <c r="CF31" i="31"/>
  <c r="AA31" i="42" s="1"/>
  <c r="CL31" i="31"/>
  <c r="AB31" i="42" s="1"/>
  <c r="CQ31" i="31"/>
  <c r="AC31" i="42" s="1"/>
  <c r="CW31" i="31"/>
  <c r="AE31" i="42" s="1"/>
  <c r="DB31" i="31"/>
  <c r="AF31" i="42" s="1"/>
  <c r="DG31" i="31"/>
  <c r="AG31" i="42" s="1"/>
  <c r="DP31" i="31"/>
  <c r="E32"/>
  <c r="E32" i="42" s="1"/>
  <c r="L32" i="31"/>
  <c r="F32" s="1"/>
  <c r="F32" i="42" s="1"/>
  <c r="AB32" i="31"/>
  <c r="P32" i="42" s="1"/>
  <c r="AG32" i="31"/>
  <c r="Q32" i="42" s="1"/>
  <c r="AL32" i="31"/>
  <c r="R32" i="42" s="1"/>
  <c r="AQ32" i="31"/>
  <c r="S32" i="42" s="1"/>
  <c r="AV32" i="31"/>
  <c r="T32" i="42" s="1"/>
  <c r="BA32" i="31"/>
  <c r="U32" i="42" s="1"/>
  <c r="BF32" i="31"/>
  <c r="V32" i="42" s="1"/>
  <c r="BK32" i="31"/>
  <c r="W32" i="42" s="1"/>
  <c r="BP32" i="31"/>
  <c r="X32" i="42" s="1"/>
  <c r="BU32" i="31"/>
  <c r="Y32" i="42" s="1"/>
  <c r="CA32" i="31"/>
  <c r="Z32" i="42" s="1"/>
  <c r="CF32" i="31"/>
  <c r="AA32" i="42" s="1"/>
  <c r="CL32" i="31"/>
  <c r="AB32" i="42" s="1"/>
  <c r="CQ32" i="31"/>
  <c r="AC32" i="42" s="1"/>
  <c r="CW32" i="31"/>
  <c r="AE32" i="42" s="1"/>
  <c r="DB32" i="31"/>
  <c r="AF32" i="42" s="1"/>
  <c r="DG32" i="31"/>
  <c r="AG32" i="42" s="1"/>
  <c r="E33" i="31"/>
  <c r="E33" i="42" s="1"/>
  <c r="L33" i="31"/>
  <c r="F33" s="1"/>
  <c r="F33" i="42" s="1"/>
  <c r="AB33" i="31"/>
  <c r="P33" i="42" s="1"/>
  <c r="AG33" i="31"/>
  <c r="Q33" i="42" s="1"/>
  <c r="AL33" i="31"/>
  <c r="R33" i="42" s="1"/>
  <c r="AQ33" i="31"/>
  <c r="S33" i="42" s="1"/>
  <c r="AV33" i="31"/>
  <c r="T33" i="42" s="1"/>
  <c r="BA33" i="31"/>
  <c r="U33" i="42" s="1"/>
  <c r="BF33" i="31"/>
  <c r="V33" i="42" s="1"/>
  <c r="BK33" i="31"/>
  <c r="W33" i="42" s="1"/>
  <c r="BP33" i="31"/>
  <c r="X33" i="42" s="1"/>
  <c r="BU33" i="31"/>
  <c r="Y33" i="42" s="1"/>
  <c r="CA33" i="31"/>
  <c r="Z33" i="42" s="1"/>
  <c r="CF33" i="31"/>
  <c r="AA33" i="42" s="1"/>
  <c r="CL33" i="31"/>
  <c r="AB33" i="42" s="1"/>
  <c r="CQ33" i="31"/>
  <c r="AC33" i="42" s="1"/>
  <c r="CW33" i="31"/>
  <c r="AE33" i="42" s="1"/>
  <c r="DB33" i="31"/>
  <c r="AF33" i="42" s="1"/>
  <c r="DG33" i="31"/>
  <c r="AG33" i="42" s="1"/>
  <c r="DP33" i="31"/>
  <c r="E34"/>
  <c r="E34" i="42" s="1"/>
  <c r="L34" i="31"/>
  <c r="F34" s="1"/>
  <c r="F34" i="42" s="1"/>
  <c r="AB34" i="31"/>
  <c r="P34" i="42" s="1"/>
  <c r="AG34" i="31"/>
  <c r="Q34" i="42" s="1"/>
  <c r="AL34" i="31"/>
  <c r="R34" i="42" s="1"/>
  <c r="AQ34" i="31"/>
  <c r="S34" i="42" s="1"/>
  <c r="AV34" i="31"/>
  <c r="T34" i="42" s="1"/>
  <c r="BA34" i="31"/>
  <c r="U34" i="42" s="1"/>
  <c r="BF34" i="31"/>
  <c r="V34" i="42" s="1"/>
  <c r="BK34" i="31"/>
  <c r="W34" i="42" s="1"/>
  <c r="BP34" i="31"/>
  <c r="X34" i="42" s="1"/>
  <c r="BU34" i="31"/>
  <c r="Y34" i="42" s="1"/>
  <c r="CA34" i="31"/>
  <c r="Z34" i="42" s="1"/>
  <c r="CF34" i="31"/>
  <c r="AA34" i="42" s="1"/>
  <c r="CL34" i="31"/>
  <c r="AB34" i="42" s="1"/>
  <c r="CQ34" i="31"/>
  <c r="AC34" i="42" s="1"/>
  <c r="CW34" i="31"/>
  <c r="AE34" i="42" s="1"/>
  <c r="DB34" i="31"/>
  <c r="AF34" i="42" s="1"/>
  <c r="DG34" i="31"/>
  <c r="AG34" i="42" s="1"/>
  <c r="E35" i="31"/>
  <c r="E35" i="42" s="1"/>
  <c r="L35" i="31"/>
  <c r="F35" s="1"/>
  <c r="F35" i="42" s="1"/>
  <c r="AB35" i="31"/>
  <c r="P35" i="42" s="1"/>
  <c r="AG35" i="31"/>
  <c r="Q35" i="42" s="1"/>
  <c r="AL35" i="31"/>
  <c r="R35" i="42" s="1"/>
  <c r="AQ35" i="31"/>
  <c r="S35" i="42" s="1"/>
  <c r="AV35" i="31"/>
  <c r="T35" i="42" s="1"/>
  <c r="BA35" i="31"/>
  <c r="U35" i="42" s="1"/>
  <c r="BF35" i="31"/>
  <c r="V35" i="42" s="1"/>
  <c r="BK35" i="31"/>
  <c r="W35" i="42" s="1"/>
  <c r="BP35" i="31"/>
  <c r="X35" i="42" s="1"/>
  <c r="BU35" i="31"/>
  <c r="Y35" i="42" s="1"/>
  <c r="CA35" i="31"/>
  <c r="Z35" i="42" s="1"/>
  <c r="CF35" i="31"/>
  <c r="AA35" i="42" s="1"/>
  <c r="CL35" i="31"/>
  <c r="AB35" i="42" s="1"/>
  <c r="CQ35" i="31"/>
  <c r="AC35" i="42" s="1"/>
  <c r="CW35" i="31"/>
  <c r="AE35" i="42" s="1"/>
  <c r="DB35" i="31"/>
  <c r="AF35" i="42" s="1"/>
  <c r="DG35" i="31"/>
  <c r="AG35" i="42" s="1"/>
  <c r="DP35" i="31"/>
  <c r="E36"/>
  <c r="E36" i="42" s="1"/>
  <c r="L36" i="31"/>
  <c r="F36" s="1"/>
  <c r="F36" i="42" s="1"/>
  <c r="AB36" i="31"/>
  <c r="P36" i="42" s="1"/>
  <c r="AG36" i="31"/>
  <c r="Q36" i="42" s="1"/>
  <c r="AL36" i="31"/>
  <c r="R36" i="42" s="1"/>
  <c r="AQ36" i="31"/>
  <c r="S36" i="42" s="1"/>
  <c r="AV36" i="31"/>
  <c r="T36" i="42" s="1"/>
  <c r="BA36" i="31"/>
  <c r="U36" i="42" s="1"/>
  <c r="BF36" i="31"/>
  <c r="V36" i="42" s="1"/>
  <c r="BK36" i="31"/>
  <c r="W36" i="42" s="1"/>
  <c r="BP36" i="31"/>
  <c r="X36" i="42" s="1"/>
  <c r="BU36" i="31"/>
  <c r="Y36" i="42" s="1"/>
  <c r="CA36" i="31"/>
  <c r="Z36" i="42" s="1"/>
  <c r="CF36" i="31"/>
  <c r="AA36" i="42" s="1"/>
  <c r="CL36" i="31"/>
  <c r="AB36" i="42" s="1"/>
  <c r="CQ36" i="31"/>
  <c r="AC36" i="42" s="1"/>
  <c r="CW36" i="31"/>
  <c r="AE36" i="42" s="1"/>
  <c r="DB36" i="31"/>
  <c r="AF36" i="42" s="1"/>
  <c r="DG36" i="31"/>
  <c r="AG36" i="42" s="1"/>
  <c r="E37" i="31"/>
  <c r="E37" i="42" s="1"/>
  <c r="L37" i="31"/>
  <c r="F37" s="1"/>
  <c r="F37" i="42" s="1"/>
  <c r="AB37" i="31"/>
  <c r="P37" i="42" s="1"/>
  <c r="AG37" i="31"/>
  <c r="Q37" i="42" s="1"/>
  <c r="AL37" i="31"/>
  <c r="R37" i="42" s="1"/>
  <c r="AQ37" i="31"/>
  <c r="S37" i="42" s="1"/>
  <c r="AV37" i="31"/>
  <c r="T37" i="42" s="1"/>
  <c r="BA37" i="31"/>
  <c r="U37" i="42" s="1"/>
  <c r="BF37" i="31"/>
  <c r="V37" i="42" s="1"/>
  <c r="BK37" i="31"/>
  <c r="W37" i="42" s="1"/>
  <c r="BP37" i="31"/>
  <c r="X37" i="42" s="1"/>
  <c r="BU37" i="31"/>
  <c r="Y37" i="42" s="1"/>
  <c r="CA37" i="31"/>
  <c r="Z37" i="42" s="1"/>
  <c r="CF37" i="31"/>
  <c r="AA37" i="42" s="1"/>
  <c r="CL37" i="31"/>
  <c r="AB37" i="42" s="1"/>
  <c r="CQ37" i="31"/>
  <c r="AC37" i="42" s="1"/>
  <c r="CW37" i="31"/>
  <c r="AE37" i="42" s="1"/>
  <c r="DB37" i="31"/>
  <c r="AF37" i="42" s="1"/>
  <c r="DG37" i="31"/>
  <c r="AG37" i="42" s="1"/>
  <c r="DP37" i="31"/>
  <c r="E38"/>
  <c r="E38" i="42" s="1"/>
  <c r="L38" i="31"/>
  <c r="F38" s="1"/>
  <c r="F38" i="42" s="1"/>
  <c r="AB38" i="31"/>
  <c r="P38" i="42" s="1"/>
  <c r="AG38" i="31"/>
  <c r="Q38" i="42" s="1"/>
  <c r="AL38" i="31"/>
  <c r="R38" i="42" s="1"/>
  <c r="AQ38" i="31"/>
  <c r="S38" i="42" s="1"/>
  <c r="AV38" i="31"/>
  <c r="T38" i="42" s="1"/>
  <c r="BA38" i="31"/>
  <c r="U38" i="42" s="1"/>
  <c r="BF38" i="31"/>
  <c r="V38" i="42" s="1"/>
  <c r="BK38" i="31"/>
  <c r="W38" i="42" s="1"/>
  <c r="BP38" i="31"/>
  <c r="X38" i="42" s="1"/>
  <c r="BU38" i="31"/>
  <c r="Y38" i="42" s="1"/>
  <c r="CA38" i="31"/>
  <c r="Z38" i="42" s="1"/>
  <c r="CF38" i="31"/>
  <c r="AA38" i="42" s="1"/>
  <c r="CL38" i="31"/>
  <c r="AB38" i="42" s="1"/>
  <c r="CQ38" i="31"/>
  <c r="AC38" i="42" s="1"/>
  <c r="CW38" i="31"/>
  <c r="AE38" i="42" s="1"/>
  <c r="DB38" i="31"/>
  <c r="AF38" i="42" s="1"/>
  <c r="DG38" i="31"/>
  <c r="AG38" i="42" s="1"/>
  <c r="E39" i="31"/>
  <c r="E39" i="42" s="1"/>
  <c r="L39" i="31"/>
  <c r="F39" s="1"/>
  <c r="F39" i="42" s="1"/>
  <c r="AB39" i="31"/>
  <c r="P39" i="42" s="1"/>
  <c r="AG39" i="31"/>
  <c r="Q39" i="42" s="1"/>
  <c r="AL39" i="31"/>
  <c r="R39" i="42" s="1"/>
  <c r="AQ39" i="31"/>
  <c r="S39" i="42" s="1"/>
  <c r="AV39" i="31"/>
  <c r="T39" i="42" s="1"/>
  <c r="BA39" i="31"/>
  <c r="U39" i="42" s="1"/>
  <c r="BF39" i="31"/>
  <c r="V39" i="42" s="1"/>
  <c r="BK39" i="31"/>
  <c r="W39" i="42" s="1"/>
  <c r="BP39" i="31"/>
  <c r="X39" i="42" s="1"/>
  <c r="BU39" i="31"/>
  <c r="Y39" i="42" s="1"/>
  <c r="CA39" i="31"/>
  <c r="Z39" i="42" s="1"/>
  <c r="CF39" i="31"/>
  <c r="AA39" i="42" s="1"/>
  <c r="CL39" i="31"/>
  <c r="AB39" i="42" s="1"/>
  <c r="CQ39" i="31"/>
  <c r="AC39" i="42" s="1"/>
  <c r="CW39" i="31"/>
  <c r="AE39" i="42" s="1"/>
  <c r="DB39" i="31"/>
  <c r="AF39" i="42" s="1"/>
  <c r="DG39" i="31"/>
  <c r="AG39" i="42" s="1"/>
  <c r="DP39" i="31"/>
  <c r="E40"/>
  <c r="E40" i="42" s="1"/>
  <c r="L40" i="31"/>
  <c r="F40" s="1"/>
  <c r="F40" i="42" s="1"/>
  <c r="AB40" i="31"/>
  <c r="P40" i="42" s="1"/>
  <c r="AG40" i="31"/>
  <c r="Q40" i="42" s="1"/>
  <c r="AL40" i="31"/>
  <c r="R40" i="42" s="1"/>
  <c r="AQ40" i="31"/>
  <c r="S40" i="42" s="1"/>
  <c r="AV40" i="31"/>
  <c r="T40" i="42" s="1"/>
  <c r="BA40" i="31"/>
  <c r="U40" i="42" s="1"/>
  <c r="BF40" i="31"/>
  <c r="V40" i="42" s="1"/>
  <c r="BK40" i="31"/>
  <c r="W40" i="42" s="1"/>
  <c r="BP40" i="31"/>
  <c r="X40" i="42" s="1"/>
  <c r="BU40" i="31"/>
  <c r="Y40" i="42" s="1"/>
  <c r="CA40" i="31"/>
  <c r="Z40" i="42" s="1"/>
  <c r="CF40" i="31"/>
  <c r="AA40" i="42" s="1"/>
  <c r="CL40" i="31"/>
  <c r="AB40" i="42" s="1"/>
  <c r="CQ40" i="31"/>
  <c r="AC40" i="42" s="1"/>
  <c r="CW40" i="31"/>
  <c r="AE40" i="42" s="1"/>
  <c r="DB40" i="31"/>
  <c r="AF40" i="42" s="1"/>
  <c r="DG40" i="31"/>
  <c r="AG40" i="42" s="1"/>
  <c r="E41" i="31"/>
  <c r="E41" i="42" s="1"/>
  <c r="L41" i="31"/>
  <c r="F41" s="1"/>
  <c r="F41" i="42" s="1"/>
  <c r="AB41" i="31"/>
  <c r="P41" i="42" s="1"/>
  <c r="AG41" i="31"/>
  <c r="Q41" i="42" s="1"/>
  <c r="AL41" i="31"/>
  <c r="R41" i="42" s="1"/>
  <c r="AQ41" i="31"/>
  <c r="S41" i="42" s="1"/>
  <c r="AV41" i="31"/>
  <c r="T41" i="42" s="1"/>
  <c r="BA41" i="31"/>
  <c r="U41" i="42" s="1"/>
  <c r="BF41" i="31"/>
  <c r="V41" i="42" s="1"/>
  <c r="BK41" i="31"/>
  <c r="W41" i="42" s="1"/>
  <c r="BP41" i="31"/>
  <c r="X41" i="42" s="1"/>
  <c r="BU41" i="31"/>
  <c r="Y41" i="42" s="1"/>
  <c r="CA41" i="31"/>
  <c r="Z41" i="42" s="1"/>
  <c r="CF41" i="31"/>
  <c r="AA41" i="42" s="1"/>
  <c r="CL41" i="31"/>
  <c r="AB41" i="42" s="1"/>
  <c r="CQ41" i="31"/>
  <c r="AC41" i="42" s="1"/>
  <c r="CW41" i="31"/>
  <c r="AE41" i="42" s="1"/>
  <c r="DB41" i="31"/>
  <c r="AF41" i="42" s="1"/>
  <c r="DG41" i="31"/>
  <c r="AG41" i="42" s="1"/>
  <c r="DP41" i="31"/>
  <c r="E42"/>
  <c r="E42" i="42" s="1"/>
  <c r="L42" i="31"/>
  <c r="F42" s="1"/>
  <c r="F42" i="42" s="1"/>
  <c r="AB42" i="31"/>
  <c r="P42" i="42" s="1"/>
  <c r="AG42" i="31"/>
  <c r="Q42" i="42" s="1"/>
  <c r="AL42" i="31"/>
  <c r="R42" i="42" s="1"/>
  <c r="AQ42" i="31"/>
  <c r="S42" i="42" s="1"/>
  <c r="AV42" i="31"/>
  <c r="T42" i="42" s="1"/>
  <c r="BA42" i="31"/>
  <c r="U42" i="42" s="1"/>
  <c r="BF42" i="31"/>
  <c r="V42" i="42" s="1"/>
  <c r="BK42" i="31"/>
  <c r="W42" i="42" s="1"/>
  <c r="BP42" i="31"/>
  <c r="X42" i="42" s="1"/>
  <c r="BU42" i="31"/>
  <c r="Y42" i="42" s="1"/>
  <c r="CA42" i="31"/>
  <c r="Z42" i="42" s="1"/>
  <c r="CF42" i="31"/>
  <c r="AA42" i="42" s="1"/>
  <c r="CL42" i="31"/>
  <c r="AB42" i="42" s="1"/>
  <c r="CQ42" i="31"/>
  <c r="AC42" i="42" s="1"/>
  <c r="CW42" i="31"/>
  <c r="AE42" i="42" s="1"/>
  <c r="DB42" i="31"/>
  <c r="AF42" i="42" s="1"/>
  <c r="DG42" i="31"/>
  <c r="AG42" i="42" s="1"/>
  <c r="E43" i="31"/>
  <c r="E43" i="42" s="1"/>
  <c r="L43" i="31"/>
  <c r="F43" s="1"/>
  <c r="F43" i="42" s="1"/>
  <c r="AB43" i="31"/>
  <c r="P43" i="42" s="1"/>
  <c r="AG43" i="31"/>
  <c r="Q43" i="42" s="1"/>
  <c r="AL43" i="31"/>
  <c r="R43" i="42" s="1"/>
  <c r="AQ43" i="31"/>
  <c r="S43" i="42" s="1"/>
  <c r="AV43" i="31"/>
  <c r="T43" i="42" s="1"/>
  <c r="BA43" i="31"/>
  <c r="U43" i="42" s="1"/>
  <c r="BF43" i="31"/>
  <c r="V43" i="42" s="1"/>
  <c r="BK43" i="31"/>
  <c r="W43" i="42" s="1"/>
  <c r="BP43" i="31"/>
  <c r="X43" i="42" s="1"/>
  <c r="BU43" i="31"/>
  <c r="Y43" i="42" s="1"/>
  <c r="CA43" i="31"/>
  <c r="Z43" i="42" s="1"/>
  <c r="CF43" i="31"/>
  <c r="AA43" i="42" s="1"/>
  <c r="CL43" i="31"/>
  <c r="AB43" i="42" s="1"/>
  <c r="CQ43" i="31"/>
  <c r="AC43" i="42" s="1"/>
  <c r="CW43" i="31"/>
  <c r="AE43" i="42" s="1"/>
  <c r="DB43" i="31"/>
  <c r="AF43" i="42" s="1"/>
  <c r="DG43" i="31"/>
  <c r="AG43" i="42" s="1"/>
  <c r="DP43" i="31"/>
  <c r="E44"/>
  <c r="E44" i="42" s="1"/>
  <c r="L44" i="31"/>
  <c r="F44" s="1"/>
  <c r="F44" i="42" s="1"/>
  <c r="AB44" i="31"/>
  <c r="P44" i="42" s="1"/>
  <c r="AG44" i="31"/>
  <c r="Q44" i="42" s="1"/>
  <c r="AL44" i="31"/>
  <c r="R44" i="42" s="1"/>
  <c r="AQ44" i="31"/>
  <c r="S44" i="42" s="1"/>
  <c r="AV44" i="31"/>
  <c r="T44" i="42" s="1"/>
  <c r="BA44" i="31"/>
  <c r="U44" i="42" s="1"/>
  <c r="BF44" i="31"/>
  <c r="V44" i="42" s="1"/>
  <c r="BK44" i="31"/>
  <c r="W44" i="42" s="1"/>
  <c r="BP44" i="31"/>
  <c r="X44" i="42" s="1"/>
  <c r="BU44" i="31"/>
  <c r="Y44" i="42" s="1"/>
  <c r="CA44" i="31"/>
  <c r="Z44" i="42" s="1"/>
  <c r="CF44" i="31"/>
  <c r="AA44" i="42" s="1"/>
  <c r="CL44" i="31"/>
  <c r="AB44" i="42" s="1"/>
  <c r="CQ44" i="31"/>
  <c r="AC44" i="42" s="1"/>
  <c r="CW44" i="31"/>
  <c r="AE44" i="42" s="1"/>
  <c r="DB44" i="31"/>
  <c r="AF44" i="42" s="1"/>
  <c r="DG44" i="31"/>
  <c r="AG44" i="42" s="1"/>
  <c r="E45" i="31"/>
  <c r="E45" i="42" s="1"/>
  <c r="L45" i="31"/>
  <c r="F45" s="1"/>
  <c r="F45" i="42" s="1"/>
  <c r="AB45" i="31"/>
  <c r="P45" i="42" s="1"/>
  <c r="AG45" i="31"/>
  <c r="Q45" i="42" s="1"/>
  <c r="AL45" i="31"/>
  <c r="R45" i="42" s="1"/>
  <c r="AQ45" i="31"/>
  <c r="S45" i="42" s="1"/>
  <c r="AV45" i="31"/>
  <c r="T45" i="42" s="1"/>
  <c r="BA45" i="31"/>
  <c r="U45" i="42" s="1"/>
  <c r="BF45" i="31"/>
  <c r="V45" i="42" s="1"/>
  <c r="BK45" i="31"/>
  <c r="W45" i="42" s="1"/>
  <c r="BP45" i="31"/>
  <c r="X45" i="42" s="1"/>
  <c r="BU45" i="31"/>
  <c r="Y45" i="42" s="1"/>
  <c r="CA45" i="31"/>
  <c r="Z45" i="42" s="1"/>
  <c r="CF45" i="31"/>
  <c r="AA45" i="42" s="1"/>
  <c r="CL45" i="31"/>
  <c r="AB45" i="42" s="1"/>
  <c r="CQ45" i="31"/>
  <c r="AC45" i="42" s="1"/>
  <c r="CW45" i="31"/>
  <c r="AE45" i="42" s="1"/>
  <c r="DB45" i="31"/>
  <c r="AF45" i="42" s="1"/>
  <c r="DG45" i="31"/>
  <c r="AG45" i="42" s="1"/>
  <c r="DP45" i="31"/>
  <c r="E46"/>
  <c r="E46" i="42" s="1"/>
  <c r="L46" i="31"/>
  <c r="F46" s="1"/>
  <c r="F46" i="42" s="1"/>
  <c r="AB46" i="31"/>
  <c r="P46" i="42" s="1"/>
  <c r="AG46" i="31"/>
  <c r="Q46" i="42" s="1"/>
  <c r="AL46" i="31"/>
  <c r="R46" i="42" s="1"/>
  <c r="AQ46" i="31"/>
  <c r="S46" i="42" s="1"/>
  <c r="AV46" i="31"/>
  <c r="T46" i="42" s="1"/>
  <c r="BA46" i="31"/>
  <c r="U46" i="42" s="1"/>
  <c r="BF46" i="31"/>
  <c r="V46" i="42" s="1"/>
  <c r="BK46" i="31"/>
  <c r="W46" i="42" s="1"/>
  <c r="BP46" i="31"/>
  <c r="X46" i="42" s="1"/>
  <c r="BU46" i="31"/>
  <c r="Y46" i="42" s="1"/>
  <c r="CA46" i="31"/>
  <c r="Z46" i="42" s="1"/>
  <c r="CF46" i="31"/>
  <c r="AA46" i="42" s="1"/>
  <c r="CL46" i="31"/>
  <c r="AB46" i="42" s="1"/>
  <c r="CQ46" i="31"/>
  <c r="AC46" i="42" s="1"/>
  <c r="CW46" i="31"/>
  <c r="AE46" i="42" s="1"/>
  <c r="DB46" i="31"/>
  <c r="AF46" i="42" s="1"/>
  <c r="DG46" i="31"/>
  <c r="AG46" i="42" s="1"/>
  <c r="DS46" i="31"/>
  <c r="E47"/>
  <c r="E47" i="42" s="1"/>
  <c r="L47" i="31"/>
  <c r="F47" s="1"/>
  <c r="F47" i="42" s="1"/>
  <c r="AB47" i="31"/>
  <c r="P47" i="42" s="1"/>
  <c r="AG47" i="31"/>
  <c r="Q47" i="42" s="1"/>
  <c r="AL47" i="31"/>
  <c r="R47" i="42" s="1"/>
  <c r="AQ47" i="31"/>
  <c r="S47" i="42" s="1"/>
  <c r="AV47" i="31"/>
  <c r="T47" i="42" s="1"/>
  <c r="BA47" i="31"/>
  <c r="U47" i="42" s="1"/>
  <c r="BF47" i="31"/>
  <c r="V47" i="42" s="1"/>
  <c r="BK47" i="31"/>
  <c r="W47" i="42" s="1"/>
  <c r="BP47" i="31"/>
  <c r="X47" i="42" s="1"/>
  <c r="BU47" i="31"/>
  <c r="Y47" i="42" s="1"/>
  <c r="CA47" i="31"/>
  <c r="Z47" i="42" s="1"/>
  <c r="CF47" i="31"/>
  <c r="AA47" i="42" s="1"/>
  <c r="CG47" i="31"/>
  <c r="CL47"/>
  <c r="AB47" i="42" s="1"/>
  <c r="CQ47" i="31"/>
  <c r="AC47" i="42" s="1"/>
  <c r="CW47" i="31"/>
  <c r="AE47" i="42" s="1"/>
  <c r="DB47" i="31"/>
  <c r="AF47" i="42" s="1"/>
  <c r="DG47" i="31"/>
  <c r="AG47" i="42" s="1"/>
  <c r="DL47" i="31"/>
  <c r="DP47"/>
  <c r="DT47"/>
  <c r="DX47"/>
  <c r="E48"/>
  <c r="E48" i="42" s="1"/>
  <c r="L48" i="31"/>
  <c r="F48" s="1"/>
  <c r="F48" i="42" s="1"/>
  <c r="AB48" i="31"/>
  <c r="P48" i="42" s="1"/>
  <c r="AG48" i="31"/>
  <c r="Q48" i="42" s="1"/>
  <c r="AL48" i="31"/>
  <c r="R48" i="42" s="1"/>
  <c r="AQ48" i="31"/>
  <c r="S48" i="42" s="1"/>
  <c r="AV48" i="31"/>
  <c r="T48" i="42" s="1"/>
  <c r="BA48" i="31"/>
  <c r="U48" i="42" s="1"/>
  <c r="BF48" i="31"/>
  <c r="V48" i="42" s="1"/>
  <c r="BK48" i="31"/>
  <c r="W48" i="42" s="1"/>
  <c r="BP48" i="31"/>
  <c r="X48" i="42" s="1"/>
  <c r="BU48" i="31"/>
  <c r="Y48" i="42" s="1"/>
  <c r="CA48" i="31"/>
  <c r="Z48" i="42" s="1"/>
  <c r="CF48" i="31"/>
  <c r="AA48" i="42" s="1"/>
  <c r="CL48" i="31"/>
  <c r="AB48" i="42" s="1"/>
  <c r="CQ48" i="31"/>
  <c r="AC48" i="42" s="1"/>
  <c r="CW48" i="31"/>
  <c r="AE48" i="42" s="1"/>
  <c r="DB48" i="31"/>
  <c r="AF48" i="42" s="1"/>
  <c r="DG48" i="31"/>
  <c r="AG48" i="42" s="1"/>
  <c r="E49" i="31"/>
  <c r="E49" i="42" s="1"/>
  <c r="L49" i="31"/>
  <c r="F49" s="1"/>
  <c r="F49" i="42" s="1"/>
  <c r="AB49" i="31"/>
  <c r="P49" i="42" s="1"/>
  <c r="AG49" i="31"/>
  <c r="Q49" i="42" s="1"/>
  <c r="AL49" i="31"/>
  <c r="R49" i="42" s="1"/>
  <c r="AQ49" i="31"/>
  <c r="S49" i="42" s="1"/>
  <c r="AV49" i="31"/>
  <c r="T49" i="42" s="1"/>
  <c r="BA49" i="31"/>
  <c r="U49" i="42" s="1"/>
  <c r="BF49" i="31"/>
  <c r="V49" i="42" s="1"/>
  <c r="BK49" i="31"/>
  <c r="W49" i="42" s="1"/>
  <c r="BP49" i="31"/>
  <c r="X49" i="42" s="1"/>
  <c r="BU49" i="31"/>
  <c r="Y49" i="42" s="1"/>
  <c r="CA49" i="31"/>
  <c r="Z49" i="42" s="1"/>
  <c r="CF49" i="31"/>
  <c r="AA49" i="42" s="1"/>
  <c r="CL49" i="31"/>
  <c r="AB49" i="42" s="1"/>
  <c r="CQ49" i="31"/>
  <c r="AC49" i="42" s="1"/>
  <c r="CW49" i="31"/>
  <c r="AE49" i="42" s="1"/>
  <c r="DB49" i="31"/>
  <c r="AF49" i="42" s="1"/>
  <c r="DG49" i="31"/>
  <c r="AG49" i="42" s="1"/>
  <c r="DP49" i="31"/>
  <c r="E50"/>
  <c r="E50" i="42" s="1"/>
  <c r="L50" i="31"/>
  <c r="F50" s="1"/>
  <c r="F50" i="42" s="1"/>
  <c r="AB50" i="31"/>
  <c r="P50" i="42" s="1"/>
  <c r="AG50" i="31"/>
  <c r="Q50" i="42" s="1"/>
  <c r="AL50" i="31"/>
  <c r="R50" i="42" s="1"/>
  <c r="AQ50" i="31"/>
  <c r="S50" i="42" s="1"/>
  <c r="AV50" i="31"/>
  <c r="T50" i="42" s="1"/>
  <c r="BA50" i="31"/>
  <c r="U50" i="42" s="1"/>
  <c r="BF50" i="31"/>
  <c r="V50" i="42" s="1"/>
  <c r="BK50" i="31"/>
  <c r="W50" i="42" s="1"/>
  <c r="BP50" i="31"/>
  <c r="X50" i="42" s="1"/>
  <c r="BU50" i="31"/>
  <c r="Y50" i="42" s="1"/>
  <c r="CA50" i="31"/>
  <c r="Z50" i="42" s="1"/>
  <c r="CF50" i="31"/>
  <c r="AA50" i="42" s="1"/>
  <c r="CL50" i="31"/>
  <c r="AB50" i="42" s="1"/>
  <c r="CQ50" i="31"/>
  <c r="AC50" i="42" s="1"/>
  <c r="CW50" i="31"/>
  <c r="AE50" i="42" s="1"/>
  <c r="DB50" i="31"/>
  <c r="AF50" i="42" s="1"/>
  <c r="DG50" i="31"/>
  <c r="AG50" i="42" s="1"/>
  <c r="AB11" i="30"/>
  <c r="AB12" s="1"/>
  <c r="AG11"/>
  <c r="AL11"/>
  <c r="AL12" s="1"/>
  <c r="AQ11"/>
  <c r="AV11"/>
  <c r="AV12" s="1"/>
  <c r="BA11"/>
  <c r="BF11"/>
  <c r="BF12" s="1"/>
  <c r="BK11"/>
  <c r="BP11"/>
  <c r="BQ11" s="1"/>
  <c r="BV11"/>
  <c r="CA11"/>
  <c r="CB11" s="1"/>
  <c r="CG11"/>
  <c r="CH11"/>
  <c r="CM11"/>
  <c r="CR11"/>
  <c r="CW11"/>
  <c r="AA12"/>
  <c r="AF12"/>
  <c r="AG12"/>
  <c r="AK12"/>
  <c r="AP12"/>
  <c r="AQ12"/>
  <c r="AU12"/>
  <c r="AZ12"/>
  <c r="BA12"/>
  <c r="BE12"/>
  <c r="BJ12"/>
  <c r="BK12"/>
  <c r="BO12"/>
  <c r="BU12"/>
  <c r="BV12"/>
  <c r="BZ12"/>
  <c r="CA12"/>
  <c r="CB12" s="1"/>
  <c r="CF12"/>
  <c r="CG12"/>
  <c r="CL12"/>
  <c r="CM12"/>
  <c r="CQ12"/>
  <c r="CR12"/>
  <c r="CV12"/>
  <c r="CW12"/>
  <c r="E13"/>
  <c r="E13" i="41" s="1"/>
  <c r="L13" i="30"/>
  <c r="F13" s="1"/>
  <c r="F13" i="41" s="1"/>
  <c r="AB13" i="30"/>
  <c r="P13" i="41" s="1"/>
  <c r="AI13" s="1"/>
  <c r="AG13" i="30"/>
  <c r="Q13" i="41"/>
  <c r="AJ13" s="1"/>
  <c r="AL13" i="30"/>
  <c r="R13" i="41"/>
  <c r="AK13" s="1"/>
  <c r="AQ13" i="30"/>
  <c r="S13" i="41" s="1"/>
  <c r="AV13" i="30"/>
  <c r="T13" i="41" s="1"/>
  <c r="AL13" s="1"/>
  <c r="BA13" i="30"/>
  <c r="U13" i="41" s="1"/>
  <c r="AM13" s="1"/>
  <c r="BF13" i="30"/>
  <c r="V13" i="41" s="1"/>
  <c r="AN13" s="1"/>
  <c r="BK13" i="30"/>
  <c r="W13" i="41" s="1"/>
  <c r="AO13" s="1"/>
  <c r="BP13" i="30"/>
  <c r="X13" i="41" s="1"/>
  <c r="AQ13" s="1"/>
  <c r="BV13" i="30"/>
  <c r="Y13" i="41" s="1"/>
  <c r="AU13" s="1"/>
  <c r="CA13" i="30"/>
  <c r="Z13" i="41" s="1"/>
  <c r="AW13" s="1"/>
  <c r="CG13" i="30"/>
  <c r="AA13" i="41" s="1"/>
  <c r="AX13" s="1"/>
  <c r="CM13" i="30"/>
  <c r="DN13" s="1"/>
  <c r="CR13"/>
  <c r="AD13" i="41" s="1"/>
  <c r="CW13" i="30"/>
  <c r="AE13" i="41" s="1"/>
  <c r="DD13" i="30"/>
  <c r="DH13"/>
  <c r="DL13"/>
  <c r="E14"/>
  <c r="E14" i="41" s="1"/>
  <c r="K14" i="30"/>
  <c r="L14"/>
  <c r="F14" s="1"/>
  <c r="F14" i="41" s="1"/>
  <c r="U14" i="30"/>
  <c r="U15"/>
  <c r="U16" s="1"/>
  <c r="U17" s="1"/>
  <c r="U18" s="1"/>
  <c r="U19" s="1"/>
  <c r="U20" s="1"/>
  <c r="U21" s="1"/>
  <c r="U22" s="1"/>
  <c r="U23" s="1"/>
  <c r="U24" s="1"/>
  <c r="U25" s="1"/>
  <c r="U26" s="1"/>
  <c r="U27" s="1"/>
  <c r="U28" s="1"/>
  <c r="U29" s="1"/>
  <c r="U30" s="1"/>
  <c r="U31" s="1"/>
  <c r="U32" s="1"/>
  <c r="U33" s="1"/>
  <c r="U34" s="1"/>
  <c r="U35" s="1"/>
  <c r="U36" s="1"/>
  <c r="U37" s="1"/>
  <c r="U38" s="1"/>
  <c r="U39" s="1"/>
  <c r="U40" s="1"/>
  <c r="U41" s="1"/>
  <c r="U42" s="1"/>
  <c r="U43" s="1"/>
  <c r="U44" s="1"/>
  <c r="U45" s="1"/>
  <c r="U46" s="1"/>
  <c r="U47" s="1"/>
  <c r="U48" s="1"/>
  <c r="U49" s="1"/>
  <c r="U50" s="1"/>
  <c r="AB14"/>
  <c r="P14" i="41"/>
  <c r="AI14" s="1"/>
  <c r="AG14" i="30"/>
  <c r="Q14" i="41" s="1"/>
  <c r="AJ14" s="1"/>
  <c r="AL14" i="30"/>
  <c r="R14" i="41" s="1"/>
  <c r="AK14" s="1"/>
  <c r="AQ14" i="30"/>
  <c r="S14" i="41"/>
  <c r="AV14" i="30"/>
  <c r="T14" i="41"/>
  <c r="AL14" s="1"/>
  <c r="BA14" i="30"/>
  <c r="U14" i="41"/>
  <c r="AM14" s="1"/>
  <c r="BF14" i="30"/>
  <c r="V14" i="41" s="1"/>
  <c r="AN14" s="1"/>
  <c r="BK14" i="30"/>
  <c r="W14" i="41" s="1"/>
  <c r="AO14" s="1"/>
  <c r="BP14" i="30"/>
  <c r="X14" i="41"/>
  <c r="AQ14" s="1"/>
  <c r="BV14" i="30"/>
  <c r="Y14" i="41" s="1"/>
  <c r="AU14" s="1"/>
  <c r="CA14" i="30"/>
  <c r="Z14" i="41" s="1"/>
  <c r="AW14" s="1"/>
  <c r="CG14" i="30"/>
  <c r="AA14" i="41"/>
  <c r="AX14" s="1"/>
  <c r="CM14" i="30"/>
  <c r="AC14" i="41"/>
  <c r="AZ14" s="1"/>
  <c r="CR14" i="30"/>
  <c r="AD14" i="41" s="1"/>
  <c r="CW14" i="30"/>
  <c r="AE14" i="41" s="1"/>
  <c r="DB14" i="30"/>
  <c r="DD14"/>
  <c r="DF14"/>
  <c r="DJ14"/>
  <c r="DL14"/>
  <c r="DN14"/>
  <c r="E15"/>
  <c r="E15" i="41"/>
  <c r="K15" i="30"/>
  <c r="K16"/>
  <c r="K17" s="1"/>
  <c r="L15"/>
  <c r="F15" s="1"/>
  <c r="F15" i="41" s="1"/>
  <c r="AB15" i="30"/>
  <c r="P15" i="41" s="1"/>
  <c r="AI15" s="1"/>
  <c r="AG15" i="30"/>
  <c r="Q15" i="41" s="1"/>
  <c r="AJ15" s="1"/>
  <c r="AL15" i="30"/>
  <c r="R15" i="41" s="1"/>
  <c r="AK15" s="1"/>
  <c r="AQ15" i="30"/>
  <c r="S15" i="41" s="1"/>
  <c r="AV15" i="30"/>
  <c r="T15" i="41" s="1"/>
  <c r="AL15" s="1"/>
  <c r="BA15" i="30"/>
  <c r="U15" i="41" s="1"/>
  <c r="AM15" s="1"/>
  <c r="BF15" i="30"/>
  <c r="V15" i="41" s="1"/>
  <c r="AN15" s="1"/>
  <c r="BK15" i="30"/>
  <c r="W15" i="41" s="1"/>
  <c r="AO15" s="1"/>
  <c r="BP15" i="30"/>
  <c r="X15" i="41" s="1"/>
  <c r="AQ15" s="1"/>
  <c r="BV15" i="30"/>
  <c r="Y15" i="41" s="1"/>
  <c r="AU15" s="1"/>
  <c r="CA15" i="30"/>
  <c r="Z15" i="41" s="1"/>
  <c r="AW15" s="1"/>
  <c r="CG15" i="30"/>
  <c r="AA15" i="41" s="1"/>
  <c r="AX15" s="1"/>
  <c r="CM15" i="30"/>
  <c r="AC15" i="41" s="1"/>
  <c r="AZ15" s="1"/>
  <c r="CR15" i="30"/>
  <c r="AD15" i="41" s="1"/>
  <c r="CW15" i="30"/>
  <c r="AE15" i="41" s="1"/>
  <c r="DB15" i="30"/>
  <c r="DD15"/>
  <c r="DH15"/>
  <c r="E16"/>
  <c r="E16" i="41" s="1"/>
  <c r="L16" i="30"/>
  <c r="F16" s="1"/>
  <c r="F16" i="41" s="1"/>
  <c r="AB16" i="30"/>
  <c r="P16" i="41" s="1"/>
  <c r="AI16" s="1"/>
  <c r="AG16" i="30"/>
  <c r="Q16" i="41" s="1"/>
  <c r="AJ16" s="1"/>
  <c r="AL16" i="30"/>
  <c r="R16" i="41" s="1"/>
  <c r="AK16" s="1"/>
  <c r="AQ16" i="30"/>
  <c r="S16" i="41" s="1"/>
  <c r="AV16" i="30"/>
  <c r="T16" i="41" s="1"/>
  <c r="AL16" s="1"/>
  <c r="BA16" i="30"/>
  <c r="U16" i="41" s="1"/>
  <c r="AM16" s="1"/>
  <c r="BF16" i="30"/>
  <c r="V16" i="41" s="1"/>
  <c r="AN16" s="1"/>
  <c r="BK16" i="30"/>
  <c r="W16" i="41" s="1"/>
  <c r="AO16" s="1"/>
  <c r="BP16" i="30"/>
  <c r="X16" i="41" s="1"/>
  <c r="AQ16" s="1"/>
  <c r="BV16" i="30"/>
  <c r="Y16" i="41" s="1"/>
  <c r="AU16" s="1"/>
  <c r="CA16" i="30"/>
  <c r="Z16" i="41" s="1"/>
  <c r="AW16" s="1"/>
  <c r="CG16" i="30"/>
  <c r="AA16" i="41" s="1"/>
  <c r="AX16" s="1"/>
  <c r="CM16" i="30"/>
  <c r="AC16" i="41" s="1"/>
  <c r="AZ16" s="1"/>
  <c r="CR16" i="30"/>
  <c r="AD16" i="41" s="1"/>
  <c r="CW16" i="30"/>
  <c r="AE16" i="41" s="1"/>
  <c r="DB16" i="30"/>
  <c r="DF16"/>
  <c r="DL16"/>
  <c r="E17"/>
  <c r="E17" i="41" s="1"/>
  <c r="L17" i="30"/>
  <c r="F17" s="1"/>
  <c r="F17" i="41" s="1"/>
  <c r="AB17" i="30"/>
  <c r="P17" i="41" s="1"/>
  <c r="AI17" s="1"/>
  <c r="AG17" i="30"/>
  <c r="Q17" i="41" s="1"/>
  <c r="AJ17" s="1"/>
  <c r="AL17" i="30"/>
  <c r="R17" i="41" s="1"/>
  <c r="AK17" s="1"/>
  <c r="AQ17" i="30"/>
  <c r="S17" i="41" s="1"/>
  <c r="AV17" i="30"/>
  <c r="T17" i="41" s="1"/>
  <c r="AL17" s="1"/>
  <c r="BA17" i="30"/>
  <c r="U17" i="41" s="1"/>
  <c r="AM17" s="1"/>
  <c r="BF17" i="30"/>
  <c r="V17" i="41" s="1"/>
  <c r="AN17" s="1"/>
  <c r="BK17" i="30"/>
  <c r="W17" i="41" s="1"/>
  <c r="AO17" s="1"/>
  <c r="BP17" i="30"/>
  <c r="X17" i="41" s="1"/>
  <c r="AQ17" s="1"/>
  <c r="BV17" i="30"/>
  <c r="Y17" i="41" s="1"/>
  <c r="AU17" s="1"/>
  <c r="CA17" i="30"/>
  <c r="Z17" i="41" s="1"/>
  <c r="AW17" s="1"/>
  <c r="CG17" i="30"/>
  <c r="AA17" i="41" s="1"/>
  <c r="AX17" s="1"/>
  <c r="CM17" i="30"/>
  <c r="AC17" i="41" s="1"/>
  <c r="AZ17" s="1"/>
  <c r="CR17" i="30"/>
  <c r="AD17" i="41" s="1"/>
  <c r="CW17" i="30"/>
  <c r="AE17" i="41" s="1"/>
  <c r="DB17" i="30"/>
  <c r="DF17"/>
  <c r="E18"/>
  <c r="E18" i="41" s="1"/>
  <c r="L18" i="30"/>
  <c r="F18" s="1"/>
  <c r="F18" i="41" s="1"/>
  <c r="AB18" i="30"/>
  <c r="P18" i="41" s="1"/>
  <c r="AI18" s="1"/>
  <c r="AG18" i="30"/>
  <c r="Q18" i="41" s="1"/>
  <c r="AJ18" s="1"/>
  <c r="AL18" i="30"/>
  <c r="R18" i="41" s="1"/>
  <c r="AK18" s="1"/>
  <c r="AQ18" i="30"/>
  <c r="S18" i="41" s="1"/>
  <c r="AV18" i="30"/>
  <c r="T18" i="41" s="1"/>
  <c r="AL18" s="1"/>
  <c r="BA18" i="30"/>
  <c r="U18" i="41" s="1"/>
  <c r="AM18" s="1"/>
  <c r="BF18" i="30"/>
  <c r="V18" i="41" s="1"/>
  <c r="AN18" s="1"/>
  <c r="BK18" i="30"/>
  <c r="W18" i="41" s="1"/>
  <c r="AO18" s="1"/>
  <c r="BP18" i="30"/>
  <c r="X18" i="41" s="1"/>
  <c r="AQ18" s="1"/>
  <c r="BV18" i="30"/>
  <c r="Y18" i="41" s="1"/>
  <c r="AU18" s="1"/>
  <c r="CA18" i="30"/>
  <c r="Z18" i="41" s="1"/>
  <c r="AW18" s="1"/>
  <c r="CG18" i="30"/>
  <c r="AA18" i="41" s="1"/>
  <c r="AX18" s="1"/>
  <c r="CM18" i="30"/>
  <c r="AC18" i="41" s="1"/>
  <c r="AZ18" s="1"/>
  <c r="CR18" i="30"/>
  <c r="AD18" i="41" s="1"/>
  <c r="CW18" i="30"/>
  <c r="AE18" i="41" s="1"/>
  <c r="DB18" i="30"/>
  <c r="E19"/>
  <c r="E19" i="41" s="1"/>
  <c r="L19" i="30"/>
  <c r="F19" s="1"/>
  <c r="F19" i="41" s="1"/>
  <c r="AB19" i="30"/>
  <c r="P19" i="41" s="1"/>
  <c r="AI19" s="1"/>
  <c r="AG19" i="30"/>
  <c r="Q19" i="41" s="1"/>
  <c r="AJ19" s="1"/>
  <c r="AL19" i="30"/>
  <c r="R19" i="41" s="1"/>
  <c r="AK19" s="1"/>
  <c r="AQ19" i="30"/>
  <c r="S19" i="41" s="1"/>
  <c r="AV19" i="30"/>
  <c r="T19" i="41" s="1"/>
  <c r="AL19" s="1"/>
  <c r="BA19" i="30"/>
  <c r="U19" i="41" s="1"/>
  <c r="AM19" s="1"/>
  <c r="BF19" i="30"/>
  <c r="V19" i="41" s="1"/>
  <c r="AN19" s="1"/>
  <c r="BK19" i="30"/>
  <c r="W19" i="41" s="1"/>
  <c r="AO19" s="1"/>
  <c r="BP19" i="30"/>
  <c r="X19" i="41" s="1"/>
  <c r="AQ19" s="1"/>
  <c r="BV19" i="30"/>
  <c r="Y19" i="41" s="1"/>
  <c r="AU19" s="1"/>
  <c r="CA19" i="30"/>
  <c r="Z19" i="41" s="1"/>
  <c r="AW19" s="1"/>
  <c r="CG19" i="30"/>
  <c r="AA19" i="41" s="1"/>
  <c r="AX19" s="1"/>
  <c r="CM19" i="30"/>
  <c r="AC19" i="41" s="1"/>
  <c r="AZ19" s="1"/>
  <c r="CR19" i="30"/>
  <c r="AD19" i="41" s="1"/>
  <c r="CW19" i="30"/>
  <c r="AE19" i="41" s="1"/>
  <c r="DB19" i="30"/>
  <c r="E20"/>
  <c r="E20" i="41" s="1"/>
  <c r="L20" i="30"/>
  <c r="F20" s="1"/>
  <c r="F20" i="41" s="1"/>
  <c r="AB20" i="30"/>
  <c r="P20" i="41" s="1"/>
  <c r="AI20" s="1"/>
  <c r="AG20" i="30"/>
  <c r="Q20" i="41" s="1"/>
  <c r="AJ20" s="1"/>
  <c r="AL20" i="30"/>
  <c r="R20" i="41" s="1"/>
  <c r="AK20" s="1"/>
  <c r="AQ20" i="30"/>
  <c r="S20" i="41" s="1"/>
  <c r="AV20" i="30"/>
  <c r="T20" i="41" s="1"/>
  <c r="AL20" s="1"/>
  <c r="BA20" i="30"/>
  <c r="U20" i="41" s="1"/>
  <c r="AM20" s="1"/>
  <c r="BF20" i="30"/>
  <c r="V20" i="41" s="1"/>
  <c r="AN20" s="1"/>
  <c r="BK20" i="30"/>
  <c r="W20" i="41" s="1"/>
  <c r="AO20" s="1"/>
  <c r="BP20" i="30"/>
  <c r="X20" i="41" s="1"/>
  <c r="AQ20" s="1"/>
  <c r="BV20" i="30"/>
  <c r="Y20" i="41" s="1"/>
  <c r="AU20" s="1"/>
  <c r="CA20" i="30"/>
  <c r="Z20" i="41" s="1"/>
  <c r="AW20" s="1"/>
  <c r="CG20" i="30"/>
  <c r="AA20" i="41" s="1"/>
  <c r="AX20" s="1"/>
  <c r="CM20" i="30"/>
  <c r="AC20" i="41" s="1"/>
  <c r="AZ20" s="1"/>
  <c r="CR20" i="30"/>
  <c r="AD20" i="41" s="1"/>
  <c r="CW20" i="30"/>
  <c r="AE20" i="41" s="1"/>
  <c r="DB20" i="30"/>
  <c r="DL20"/>
  <c r="E21"/>
  <c r="E21" i="41" s="1"/>
  <c r="L21" i="30"/>
  <c r="F21" s="1"/>
  <c r="F21" i="41" s="1"/>
  <c r="AB21" i="30"/>
  <c r="P21" i="41" s="1"/>
  <c r="AI21" s="1"/>
  <c r="AG21" i="30"/>
  <c r="Q21" i="41" s="1"/>
  <c r="AJ21" s="1"/>
  <c r="AL21" i="30"/>
  <c r="R21" i="41" s="1"/>
  <c r="AK21" s="1"/>
  <c r="AQ21" i="30"/>
  <c r="S21" i="41" s="1"/>
  <c r="AV21" i="30"/>
  <c r="T21" i="41" s="1"/>
  <c r="AL21" s="1"/>
  <c r="BA21" i="30"/>
  <c r="U21" i="41" s="1"/>
  <c r="AM21" s="1"/>
  <c r="BF21" i="30"/>
  <c r="V21" i="41" s="1"/>
  <c r="AN21" s="1"/>
  <c r="BK21" i="30"/>
  <c r="W21" i="41" s="1"/>
  <c r="AO21" s="1"/>
  <c r="BP21" i="30"/>
  <c r="X21" i="41" s="1"/>
  <c r="AQ21" s="1"/>
  <c r="BV21" i="30"/>
  <c r="Y21" i="41" s="1"/>
  <c r="AU21" s="1"/>
  <c r="CA21" i="30"/>
  <c r="Z21" i="41" s="1"/>
  <c r="AW21" s="1"/>
  <c r="CG21" i="30"/>
  <c r="AA21" i="41" s="1"/>
  <c r="AX21" s="1"/>
  <c r="CM21" i="30"/>
  <c r="AC21" i="41" s="1"/>
  <c r="AZ21" s="1"/>
  <c r="CR21" i="30"/>
  <c r="AD21" i="41" s="1"/>
  <c r="CW21" i="30"/>
  <c r="AE21" i="41" s="1"/>
  <c r="DB21" i="30"/>
  <c r="DK21"/>
  <c r="E22"/>
  <c r="E22" i="41" s="1"/>
  <c r="L22" i="30"/>
  <c r="F22" s="1"/>
  <c r="F22" i="41" s="1"/>
  <c r="AB22" i="30"/>
  <c r="P22" i="41" s="1"/>
  <c r="AI22" s="1"/>
  <c r="AG22" i="30"/>
  <c r="Q22" i="41" s="1"/>
  <c r="AJ22" s="1"/>
  <c r="AL22" i="30"/>
  <c r="R22" i="41" s="1"/>
  <c r="AK22" s="1"/>
  <c r="AQ22" i="30"/>
  <c r="S22" i="41" s="1"/>
  <c r="AV22" i="30"/>
  <c r="T22" i="41" s="1"/>
  <c r="AL22" s="1"/>
  <c r="BA22" i="30"/>
  <c r="U22" i="41" s="1"/>
  <c r="AM22" s="1"/>
  <c r="BF22" i="30"/>
  <c r="V22" i="41" s="1"/>
  <c r="AN22" s="1"/>
  <c r="BK22" i="30"/>
  <c r="W22" i="41" s="1"/>
  <c r="AO22" s="1"/>
  <c r="BP22" i="30"/>
  <c r="X22" i="41" s="1"/>
  <c r="AQ22" s="1"/>
  <c r="BV22" i="30"/>
  <c r="Y22" i="41" s="1"/>
  <c r="AU22" s="1"/>
  <c r="CA22" i="30"/>
  <c r="Z22" i="41" s="1"/>
  <c r="AW22" s="1"/>
  <c r="CG22" i="30"/>
  <c r="AA22" i="41" s="1"/>
  <c r="AX22" s="1"/>
  <c r="CM22" i="30"/>
  <c r="AC22" i="41" s="1"/>
  <c r="AZ22" s="1"/>
  <c r="CR22" i="30"/>
  <c r="AD22" i="41" s="1"/>
  <c r="CW22" i="30"/>
  <c r="AE22" i="41" s="1"/>
  <c r="DB22" i="30"/>
  <c r="DF22"/>
  <c r="DL22"/>
  <c r="E23"/>
  <c r="E23" i="41" s="1"/>
  <c r="L23" i="30"/>
  <c r="F23" s="1"/>
  <c r="F23" i="41" s="1"/>
  <c r="AB23" i="30"/>
  <c r="P23" i="41" s="1"/>
  <c r="AI23" s="1"/>
  <c r="AG23" i="30"/>
  <c r="Q23" i="41" s="1"/>
  <c r="AJ23" s="1"/>
  <c r="AL23" i="30"/>
  <c r="R23" i="41" s="1"/>
  <c r="AK23" s="1"/>
  <c r="AQ23" i="30"/>
  <c r="S23" i="41" s="1"/>
  <c r="AV23" i="30"/>
  <c r="T23" i="41" s="1"/>
  <c r="AL23" s="1"/>
  <c r="BA23" i="30"/>
  <c r="U23" i="41" s="1"/>
  <c r="AM23" s="1"/>
  <c r="BF23" i="30"/>
  <c r="V23" i="41" s="1"/>
  <c r="AN23" s="1"/>
  <c r="BK23" i="30"/>
  <c r="W23" i="41" s="1"/>
  <c r="AO23" s="1"/>
  <c r="BP23" i="30"/>
  <c r="X23" i="41" s="1"/>
  <c r="AQ23" s="1"/>
  <c r="BV23" i="30"/>
  <c r="Y23" i="41" s="1"/>
  <c r="AU23" s="1"/>
  <c r="CA23" i="30"/>
  <c r="Z23" i="41" s="1"/>
  <c r="AW23" s="1"/>
  <c r="CG23" i="30"/>
  <c r="AA23" i="41" s="1"/>
  <c r="AX23" s="1"/>
  <c r="CM23" i="30"/>
  <c r="AC23" i="41" s="1"/>
  <c r="AZ23" s="1"/>
  <c r="CR23" i="30"/>
  <c r="AD23" i="41" s="1"/>
  <c r="CW23" i="30"/>
  <c r="AE23" i="41" s="1"/>
  <c r="DB23" i="30"/>
  <c r="DH23"/>
  <c r="E24"/>
  <c r="E24" i="41" s="1"/>
  <c r="L24" i="30"/>
  <c r="F24" s="1"/>
  <c r="F24" i="41" s="1"/>
  <c r="AB24" i="30"/>
  <c r="P24" i="41" s="1"/>
  <c r="AI24" s="1"/>
  <c r="AG24" i="30"/>
  <c r="Q24" i="41" s="1"/>
  <c r="AJ24" s="1"/>
  <c r="AL24" i="30"/>
  <c r="R24" i="41" s="1"/>
  <c r="AK24" s="1"/>
  <c r="AQ24" i="30"/>
  <c r="S24" i="41" s="1"/>
  <c r="AV24" i="30"/>
  <c r="T24" i="41" s="1"/>
  <c r="AL24" s="1"/>
  <c r="BA24" i="30"/>
  <c r="U24" i="41" s="1"/>
  <c r="AM24" s="1"/>
  <c r="BF24" i="30"/>
  <c r="V24" i="41" s="1"/>
  <c r="AN24" s="1"/>
  <c r="BK24" i="30"/>
  <c r="W24" i="41" s="1"/>
  <c r="AO24" s="1"/>
  <c r="BP24" i="30"/>
  <c r="X24" i="41" s="1"/>
  <c r="AQ24" s="1"/>
  <c r="BV24" i="30"/>
  <c r="Y24" i="41" s="1"/>
  <c r="AU24" s="1"/>
  <c r="CA24" i="30"/>
  <c r="Z24" i="41" s="1"/>
  <c r="AW24" s="1"/>
  <c r="CG24" i="30"/>
  <c r="AA24" i="41" s="1"/>
  <c r="AX24" s="1"/>
  <c r="CM24" i="30"/>
  <c r="AC24" i="41" s="1"/>
  <c r="AZ24" s="1"/>
  <c r="CR24" i="30"/>
  <c r="AD24" i="41" s="1"/>
  <c r="CW24" i="30"/>
  <c r="AE24" i="41" s="1"/>
  <c r="DB24" i="30"/>
  <c r="E25"/>
  <c r="E25" i="41" s="1"/>
  <c r="L25" i="30"/>
  <c r="F25" s="1"/>
  <c r="F25" i="41" s="1"/>
  <c r="AB25" i="30"/>
  <c r="P25" i="41" s="1"/>
  <c r="AI25" s="1"/>
  <c r="AG25" i="30"/>
  <c r="Q25" i="41" s="1"/>
  <c r="AJ25" s="1"/>
  <c r="AL25" i="30"/>
  <c r="R25" i="41" s="1"/>
  <c r="AK25" s="1"/>
  <c r="AQ25" i="30"/>
  <c r="S25" i="41" s="1"/>
  <c r="AV25" i="30"/>
  <c r="T25" i="41" s="1"/>
  <c r="AL25" s="1"/>
  <c r="BA25" i="30"/>
  <c r="U25" i="41" s="1"/>
  <c r="AM25" s="1"/>
  <c r="BF25" i="30"/>
  <c r="V25" i="41" s="1"/>
  <c r="AN25" s="1"/>
  <c r="BK25" i="30"/>
  <c r="W25" i="41" s="1"/>
  <c r="AO25" s="1"/>
  <c r="BP25" i="30"/>
  <c r="X25" i="41" s="1"/>
  <c r="AQ25" s="1"/>
  <c r="BV25" i="30"/>
  <c r="Y25" i="41" s="1"/>
  <c r="AU25" s="1"/>
  <c r="CA25" i="30"/>
  <c r="Z25" i="41" s="1"/>
  <c r="AW25" s="1"/>
  <c r="CG25" i="30"/>
  <c r="AA25" i="41" s="1"/>
  <c r="AX25" s="1"/>
  <c r="CM25" i="30"/>
  <c r="AC25" i="41" s="1"/>
  <c r="AZ25" s="1"/>
  <c r="CR25" i="30"/>
  <c r="AD25" i="41" s="1"/>
  <c r="CW25" i="30"/>
  <c r="AE25" i="41" s="1"/>
  <c r="DB25" i="30"/>
  <c r="E26"/>
  <c r="E26" i="41" s="1"/>
  <c r="L26" i="30"/>
  <c r="F26" s="1"/>
  <c r="F26" i="41" s="1"/>
  <c r="AB26" i="30"/>
  <c r="P26" i="41" s="1"/>
  <c r="AI26" s="1"/>
  <c r="AG26" i="30"/>
  <c r="Q26" i="41" s="1"/>
  <c r="AJ26" s="1"/>
  <c r="AL26" i="30"/>
  <c r="R26" i="41" s="1"/>
  <c r="AK26" s="1"/>
  <c r="AQ26" i="30"/>
  <c r="S26" i="41" s="1"/>
  <c r="AV26" i="30"/>
  <c r="T26" i="41" s="1"/>
  <c r="AL26" s="1"/>
  <c r="BA26" i="30"/>
  <c r="U26" i="41" s="1"/>
  <c r="AM26" s="1"/>
  <c r="BF26" i="30"/>
  <c r="V26" i="41" s="1"/>
  <c r="AN26" s="1"/>
  <c r="BK26" i="30"/>
  <c r="W26" i="41" s="1"/>
  <c r="AO26" s="1"/>
  <c r="BP26" i="30"/>
  <c r="X26" i="41" s="1"/>
  <c r="AQ26" s="1"/>
  <c r="BV26" i="30"/>
  <c r="Y26" i="41" s="1"/>
  <c r="AU26" s="1"/>
  <c r="CA26" i="30"/>
  <c r="Z26" i="41" s="1"/>
  <c r="AW26" s="1"/>
  <c r="CG26" i="30"/>
  <c r="AA26" i="41" s="1"/>
  <c r="AX26" s="1"/>
  <c r="CM26" i="30"/>
  <c r="AC26" i="41" s="1"/>
  <c r="AZ26" s="1"/>
  <c r="CR26" i="30"/>
  <c r="AD26" i="41" s="1"/>
  <c r="CW26" i="30"/>
  <c r="AE26" i="41" s="1"/>
  <c r="DB26" i="30"/>
  <c r="DF26"/>
  <c r="DL26"/>
  <c r="E27"/>
  <c r="E27" i="41" s="1"/>
  <c r="L27" i="30"/>
  <c r="F27" s="1"/>
  <c r="F27" i="41" s="1"/>
  <c r="AB27" i="30"/>
  <c r="P27" i="41" s="1"/>
  <c r="AI27" s="1"/>
  <c r="AG27" i="30"/>
  <c r="Q27" i="41" s="1"/>
  <c r="AJ27" s="1"/>
  <c r="AL27" i="30"/>
  <c r="R27" i="41" s="1"/>
  <c r="AK27" s="1"/>
  <c r="AQ27" i="30"/>
  <c r="S27" i="41" s="1"/>
  <c r="AV27" i="30"/>
  <c r="T27" i="41" s="1"/>
  <c r="AL27" s="1"/>
  <c r="BA27" i="30"/>
  <c r="U27" i="41" s="1"/>
  <c r="AM27" s="1"/>
  <c r="BF27" i="30"/>
  <c r="V27" i="41" s="1"/>
  <c r="AN27" s="1"/>
  <c r="BK27" i="30"/>
  <c r="W27" i="41" s="1"/>
  <c r="AO27" s="1"/>
  <c r="BP27" i="30"/>
  <c r="X27" i="41" s="1"/>
  <c r="AQ27" s="1"/>
  <c r="BV27" i="30"/>
  <c r="Y27" i="41" s="1"/>
  <c r="AU27" s="1"/>
  <c r="CA27" i="30"/>
  <c r="Z27" i="41" s="1"/>
  <c r="AW27" s="1"/>
  <c r="CG27" i="30"/>
  <c r="AA27" i="41" s="1"/>
  <c r="AX27" s="1"/>
  <c r="CM27" i="30"/>
  <c r="AC27" i="41" s="1"/>
  <c r="AZ27" s="1"/>
  <c r="CR27" i="30"/>
  <c r="AD27" i="41" s="1"/>
  <c r="CW27" i="30"/>
  <c r="AE27" i="41" s="1"/>
  <c r="DB27" i="30"/>
  <c r="DH27"/>
  <c r="E28"/>
  <c r="E28" i="41" s="1"/>
  <c r="L28" i="30"/>
  <c r="F28" s="1"/>
  <c r="F28" i="41" s="1"/>
  <c r="AB28" i="30"/>
  <c r="P28" i="41" s="1"/>
  <c r="AI28" s="1"/>
  <c r="AG28" i="30"/>
  <c r="Q28" i="41" s="1"/>
  <c r="AJ28" s="1"/>
  <c r="AL28" i="30"/>
  <c r="R28" i="41" s="1"/>
  <c r="AK28" s="1"/>
  <c r="AQ28" i="30"/>
  <c r="S28" i="41" s="1"/>
  <c r="AV28" i="30"/>
  <c r="T28" i="41" s="1"/>
  <c r="AL28" s="1"/>
  <c r="BA28" i="30"/>
  <c r="U28" i="41" s="1"/>
  <c r="AM28" s="1"/>
  <c r="BF28" i="30"/>
  <c r="V28" i="41" s="1"/>
  <c r="AN28" s="1"/>
  <c r="BK28" i="30"/>
  <c r="W28" i="41" s="1"/>
  <c r="AO28" s="1"/>
  <c r="BP28" i="30"/>
  <c r="X28" i="41" s="1"/>
  <c r="AQ28" s="1"/>
  <c r="BV28" i="30"/>
  <c r="Y28" i="41" s="1"/>
  <c r="AU28" s="1"/>
  <c r="CA28" i="30"/>
  <c r="Z28" i="41" s="1"/>
  <c r="AW28" s="1"/>
  <c r="CG28" i="30"/>
  <c r="AA28" i="41" s="1"/>
  <c r="AX28" s="1"/>
  <c r="CM28" i="30"/>
  <c r="AC28" i="41" s="1"/>
  <c r="AZ28" s="1"/>
  <c r="CR28" i="30"/>
  <c r="AD28" i="41" s="1"/>
  <c r="CW28" i="30"/>
  <c r="AE28" i="41" s="1"/>
  <c r="DB28" i="30"/>
  <c r="E29"/>
  <c r="E29" i="41" s="1"/>
  <c r="L29" i="30"/>
  <c r="F29" s="1"/>
  <c r="F29" i="41" s="1"/>
  <c r="AB29" i="30"/>
  <c r="P29" i="41" s="1"/>
  <c r="AI29" s="1"/>
  <c r="AG29" i="30"/>
  <c r="Q29" i="41" s="1"/>
  <c r="AJ29" s="1"/>
  <c r="AL29" i="30"/>
  <c r="R29" i="41" s="1"/>
  <c r="AK29" s="1"/>
  <c r="AQ29" i="30"/>
  <c r="S29" i="41" s="1"/>
  <c r="AV29" i="30"/>
  <c r="T29" i="41" s="1"/>
  <c r="AL29" s="1"/>
  <c r="BA29" i="30"/>
  <c r="U29" i="41" s="1"/>
  <c r="AM29" s="1"/>
  <c r="BF29" i="30"/>
  <c r="V29" i="41" s="1"/>
  <c r="AN29" s="1"/>
  <c r="BK29" i="30"/>
  <c r="W29" i="41" s="1"/>
  <c r="AO29" s="1"/>
  <c r="BP29" i="30"/>
  <c r="X29" i="41" s="1"/>
  <c r="AQ29" s="1"/>
  <c r="BV29" i="30"/>
  <c r="Y29" i="41" s="1"/>
  <c r="AU29" s="1"/>
  <c r="CA29" i="30"/>
  <c r="Z29" i="41" s="1"/>
  <c r="AW29" s="1"/>
  <c r="CG29" i="30"/>
  <c r="AA29" i="41" s="1"/>
  <c r="AX29" s="1"/>
  <c r="CM29" i="30"/>
  <c r="AC29" i="41" s="1"/>
  <c r="AZ29" s="1"/>
  <c r="CR29" i="30"/>
  <c r="AD29" i="41" s="1"/>
  <c r="CW29" i="30"/>
  <c r="AE29" i="41" s="1"/>
  <c r="DB29" i="30"/>
  <c r="DK29"/>
  <c r="E30"/>
  <c r="E30" i="41" s="1"/>
  <c r="L30" i="30"/>
  <c r="F30" s="1"/>
  <c r="F30" i="41" s="1"/>
  <c r="AB30" i="30"/>
  <c r="P30" i="41" s="1"/>
  <c r="AI30" s="1"/>
  <c r="AG30" i="30"/>
  <c r="Q30" i="41" s="1"/>
  <c r="AJ30" s="1"/>
  <c r="AL30" i="30"/>
  <c r="R30" i="41" s="1"/>
  <c r="AK30" s="1"/>
  <c r="AQ30" i="30"/>
  <c r="S30" i="41" s="1"/>
  <c r="AV30" i="30"/>
  <c r="T30" i="41" s="1"/>
  <c r="AL30" s="1"/>
  <c r="BA30" i="30"/>
  <c r="U30" i="41" s="1"/>
  <c r="AM30" s="1"/>
  <c r="BF30" i="30"/>
  <c r="V30" i="41" s="1"/>
  <c r="AN30" s="1"/>
  <c r="BK30" i="30"/>
  <c r="W30" i="41" s="1"/>
  <c r="AO30" s="1"/>
  <c r="BP30" i="30"/>
  <c r="X30" i="41" s="1"/>
  <c r="AQ30" s="1"/>
  <c r="BV30" i="30"/>
  <c r="Y30" i="41" s="1"/>
  <c r="AU30" s="1"/>
  <c r="CA30" i="30"/>
  <c r="Z30" i="41" s="1"/>
  <c r="AW30" s="1"/>
  <c r="CG30" i="30"/>
  <c r="AA30" i="41" s="1"/>
  <c r="AX30" s="1"/>
  <c r="CM30" i="30"/>
  <c r="AC30" i="41" s="1"/>
  <c r="AZ30" s="1"/>
  <c r="CR30" i="30"/>
  <c r="AD30" i="41" s="1"/>
  <c r="CW30" i="30"/>
  <c r="AE30" i="41" s="1"/>
  <c r="DB30" i="30"/>
  <c r="DF30"/>
  <c r="DL30"/>
  <c r="E31"/>
  <c r="E31" i="41" s="1"/>
  <c r="L31" i="30"/>
  <c r="F31" s="1"/>
  <c r="F31" i="41" s="1"/>
  <c r="AB31" i="30"/>
  <c r="P31" i="41" s="1"/>
  <c r="AI31" s="1"/>
  <c r="AG31" i="30"/>
  <c r="Q31" i="41" s="1"/>
  <c r="AJ31" s="1"/>
  <c r="AL31" i="30"/>
  <c r="R31" i="41" s="1"/>
  <c r="AK31" s="1"/>
  <c r="AQ31" i="30"/>
  <c r="S31" i="41" s="1"/>
  <c r="AV31" i="30"/>
  <c r="T31" i="41" s="1"/>
  <c r="AL31" s="1"/>
  <c r="BA31" i="30"/>
  <c r="U31" i="41" s="1"/>
  <c r="AM31" s="1"/>
  <c r="BF31" i="30"/>
  <c r="V31" i="41" s="1"/>
  <c r="AN31" s="1"/>
  <c r="BK31" i="30"/>
  <c r="W31" i="41" s="1"/>
  <c r="AO31" s="1"/>
  <c r="BP31" i="30"/>
  <c r="X31" i="41" s="1"/>
  <c r="AQ31" s="1"/>
  <c r="BV31" i="30"/>
  <c r="Y31" i="41" s="1"/>
  <c r="AU31" s="1"/>
  <c r="CA31" i="30"/>
  <c r="Z31" i="41" s="1"/>
  <c r="AW31" s="1"/>
  <c r="CG31" i="30"/>
  <c r="AA31" i="41" s="1"/>
  <c r="AX31" s="1"/>
  <c r="CM31" i="30"/>
  <c r="AC31" i="41" s="1"/>
  <c r="AZ31" s="1"/>
  <c r="CR31" i="30"/>
  <c r="AD31" i="41" s="1"/>
  <c r="CW31" i="30"/>
  <c r="AE31" i="41" s="1"/>
  <c r="DB31" i="30"/>
  <c r="DH31"/>
  <c r="E32"/>
  <c r="E32" i="41" s="1"/>
  <c r="L32" i="30"/>
  <c r="F32" s="1"/>
  <c r="F32" i="41" s="1"/>
  <c r="AB32" i="30"/>
  <c r="P32" i="41" s="1"/>
  <c r="AI32" s="1"/>
  <c r="AG32" i="30"/>
  <c r="Q32" i="41" s="1"/>
  <c r="AJ32" s="1"/>
  <c r="AL32" i="30"/>
  <c r="R32" i="41" s="1"/>
  <c r="AK32" s="1"/>
  <c r="AQ32" i="30"/>
  <c r="S32" i="41" s="1"/>
  <c r="AV32" i="30"/>
  <c r="T32" i="41" s="1"/>
  <c r="AL32" s="1"/>
  <c r="BA32" i="30"/>
  <c r="U32" i="41" s="1"/>
  <c r="AM32" s="1"/>
  <c r="BF32" i="30"/>
  <c r="V32" i="41" s="1"/>
  <c r="AN32" s="1"/>
  <c r="BK32" i="30"/>
  <c r="W32" i="41" s="1"/>
  <c r="AO32" s="1"/>
  <c r="BP32" i="30"/>
  <c r="X32" i="41" s="1"/>
  <c r="AQ32" s="1"/>
  <c r="BV32" i="30"/>
  <c r="Y32" i="41" s="1"/>
  <c r="AU32" s="1"/>
  <c r="CA32" i="30"/>
  <c r="Z32" i="41" s="1"/>
  <c r="AW32" s="1"/>
  <c r="CG32" i="30"/>
  <c r="AA32" i="41" s="1"/>
  <c r="AX32" s="1"/>
  <c r="CM32" i="30"/>
  <c r="AC32" i="41" s="1"/>
  <c r="AZ32" s="1"/>
  <c r="CR32" i="30"/>
  <c r="AD32" i="41" s="1"/>
  <c r="CW32" i="30"/>
  <c r="AE32" i="41" s="1"/>
  <c r="DB32" i="30"/>
  <c r="DL32"/>
  <c r="E33"/>
  <c r="E33" i="41" s="1"/>
  <c r="L33" i="30"/>
  <c r="F33" s="1"/>
  <c r="F33" i="41" s="1"/>
  <c r="AB33" i="30"/>
  <c r="P33" i="41" s="1"/>
  <c r="AI33" s="1"/>
  <c r="AG33" i="30"/>
  <c r="Q33" i="41" s="1"/>
  <c r="AJ33" s="1"/>
  <c r="AL33" i="30"/>
  <c r="R33" i="41" s="1"/>
  <c r="AK33" s="1"/>
  <c r="AQ33" i="30"/>
  <c r="S33" i="41" s="1"/>
  <c r="AV33" i="30"/>
  <c r="T33" i="41" s="1"/>
  <c r="AL33" s="1"/>
  <c r="BA33" i="30"/>
  <c r="U33" i="41" s="1"/>
  <c r="AM33" s="1"/>
  <c r="BF33" i="30"/>
  <c r="V33" i="41" s="1"/>
  <c r="AN33" s="1"/>
  <c r="BK33" i="30"/>
  <c r="W33" i="41" s="1"/>
  <c r="AO33" s="1"/>
  <c r="BP33" i="30"/>
  <c r="X33" i="41" s="1"/>
  <c r="AQ33" s="1"/>
  <c r="BV33" i="30"/>
  <c r="Y33" i="41" s="1"/>
  <c r="AU33" s="1"/>
  <c r="CA33" i="30"/>
  <c r="Z33" i="41" s="1"/>
  <c r="AW33" s="1"/>
  <c r="CG33" i="30"/>
  <c r="AA33" i="41" s="1"/>
  <c r="AX33" s="1"/>
  <c r="CM33" i="30"/>
  <c r="AC33" i="41" s="1"/>
  <c r="AZ33" s="1"/>
  <c r="CR33" i="30"/>
  <c r="AD33" i="41" s="1"/>
  <c r="CW33" i="30"/>
  <c r="AE33" i="41" s="1"/>
  <c r="DB33" i="30"/>
  <c r="E34"/>
  <c r="E34" i="41" s="1"/>
  <c r="L34" i="30"/>
  <c r="F34" s="1"/>
  <c r="F34" i="41" s="1"/>
  <c r="AB34" i="30"/>
  <c r="P34" i="41" s="1"/>
  <c r="AI34" s="1"/>
  <c r="AG34" i="30"/>
  <c r="Q34" i="41" s="1"/>
  <c r="AJ34" s="1"/>
  <c r="AL34" i="30"/>
  <c r="R34" i="41" s="1"/>
  <c r="AK34" s="1"/>
  <c r="AQ34" i="30"/>
  <c r="S34" i="41" s="1"/>
  <c r="AV34" i="30"/>
  <c r="T34" i="41" s="1"/>
  <c r="AL34" s="1"/>
  <c r="BA34" i="30"/>
  <c r="U34" i="41" s="1"/>
  <c r="AM34" s="1"/>
  <c r="BF34" i="30"/>
  <c r="V34" i="41" s="1"/>
  <c r="AN34" s="1"/>
  <c r="BK34" i="30"/>
  <c r="W34" i="41" s="1"/>
  <c r="AO34" s="1"/>
  <c r="BP34" i="30"/>
  <c r="X34" i="41" s="1"/>
  <c r="AQ34" s="1"/>
  <c r="BV34" i="30"/>
  <c r="Y34" i="41" s="1"/>
  <c r="AU34" s="1"/>
  <c r="CA34" i="30"/>
  <c r="Z34" i="41" s="1"/>
  <c r="AW34" s="1"/>
  <c r="CG34" i="30"/>
  <c r="AA34" i="41" s="1"/>
  <c r="AX34" s="1"/>
  <c r="CM34" i="30"/>
  <c r="AC34" i="41" s="1"/>
  <c r="AZ34" s="1"/>
  <c r="CR34" i="30"/>
  <c r="AD34" i="41" s="1"/>
  <c r="CW34" i="30"/>
  <c r="AE34" i="41" s="1"/>
  <c r="DB34" i="30"/>
  <c r="DL34"/>
  <c r="E35"/>
  <c r="E35" i="41" s="1"/>
  <c r="L35" i="30"/>
  <c r="F35" s="1"/>
  <c r="F35" i="41" s="1"/>
  <c r="AB35" i="30"/>
  <c r="P35" i="41" s="1"/>
  <c r="AI35" s="1"/>
  <c r="AG35" i="30"/>
  <c r="Q35" i="41" s="1"/>
  <c r="AJ35" s="1"/>
  <c r="AL35" i="30"/>
  <c r="R35" i="41" s="1"/>
  <c r="AK35" s="1"/>
  <c r="AQ35" i="30"/>
  <c r="S35" i="41" s="1"/>
  <c r="AV35" i="30"/>
  <c r="T35" i="41" s="1"/>
  <c r="AL35" s="1"/>
  <c r="BA35" i="30"/>
  <c r="U35" i="41" s="1"/>
  <c r="AM35" s="1"/>
  <c r="BF35" i="30"/>
  <c r="V35" i="41" s="1"/>
  <c r="AN35" s="1"/>
  <c r="BK35" i="30"/>
  <c r="W35" i="41" s="1"/>
  <c r="AO35" s="1"/>
  <c r="BP35" i="30"/>
  <c r="X35" i="41" s="1"/>
  <c r="AQ35" s="1"/>
  <c r="BV35" i="30"/>
  <c r="Y35" i="41" s="1"/>
  <c r="AU35" s="1"/>
  <c r="CA35" i="30"/>
  <c r="Z35" i="41" s="1"/>
  <c r="AW35" s="1"/>
  <c r="CG35" i="30"/>
  <c r="AA35" i="41" s="1"/>
  <c r="AX35" s="1"/>
  <c r="CM35" i="30"/>
  <c r="AC35" i="41" s="1"/>
  <c r="AZ35" s="1"/>
  <c r="CR35" i="30"/>
  <c r="AD35" i="41" s="1"/>
  <c r="CW35" i="30"/>
  <c r="AE35" i="41" s="1"/>
  <c r="DB35" i="30"/>
  <c r="E36"/>
  <c r="E36" i="41" s="1"/>
  <c r="L36" i="30"/>
  <c r="F36" s="1"/>
  <c r="F36" i="41" s="1"/>
  <c r="AB36" i="30"/>
  <c r="P36" i="41" s="1"/>
  <c r="AI36" s="1"/>
  <c r="AG36" i="30"/>
  <c r="Q36" i="41" s="1"/>
  <c r="AJ36" s="1"/>
  <c r="AL36" i="30"/>
  <c r="R36" i="41" s="1"/>
  <c r="AK36" s="1"/>
  <c r="AQ36" i="30"/>
  <c r="S36" i="41" s="1"/>
  <c r="AV36" i="30"/>
  <c r="T36" i="41" s="1"/>
  <c r="AL36" s="1"/>
  <c r="BA36" i="30"/>
  <c r="U36" i="41" s="1"/>
  <c r="AM36" s="1"/>
  <c r="BF36" i="30"/>
  <c r="V36" i="41" s="1"/>
  <c r="AN36" s="1"/>
  <c r="BK36" i="30"/>
  <c r="W36" i="41" s="1"/>
  <c r="AO36" s="1"/>
  <c r="BP36" i="30"/>
  <c r="X36" i="41" s="1"/>
  <c r="AQ36" s="1"/>
  <c r="BV36" i="30"/>
  <c r="Y36" i="41" s="1"/>
  <c r="AU36" s="1"/>
  <c r="CA36" i="30"/>
  <c r="Z36" i="41" s="1"/>
  <c r="AW36" s="1"/>
  <c r="CG36" i="30"/>
  <c r="AA36" i="41" s="1"/>
  <c r="AX36" s="1"/>
  <c r="CM36" i="30"/>
  <c r="AC36" i="41" s="1"/>
  <c r="AZ36" s="1"/>
  <c r="CR36" i="30"/>
  <c r="AD36" i="41" s="1"/>
  <c r="CW36" i="30"/>
  <c r="AE36" i="41" s="1"/>
  <c r="DB36" i="30"/>
  <c r="E37"/>
  <c r="E37" i="41" s="1"/>
  <c r="L37" i="30"/>
  <c r="F37" s="1"/>
  <c r="F37" i="41" s="1"/>
  <c r="AB37" i="30"/>
  <c r="P37" i="41" s="1"/>
  <c r="AI37" s="1"/>
  <c r="AG37" i="30"/>
  <c r="Q37" i="41" s="1"/>
  <c r="AJ37" s="1"/>
  <c r="AL37" i="30"/>
  <c r="R37" i="41" s="1"/>
  <c r="AK37" s="1"/>
  <c r="AQ37" i="30"/>
  <c r="S37" i="41" s="1"/>
  <c r="AV37" i="30"/>
  <c r="T37" i="41" s="1"/>
  <c r="AL37" s="1"/>
  <c r="BA37" i="30"/>
  <c r="U37" i="41" s="1"/>
  <c r="AM37" s="1"/>
  <c r="BF37" i="30"/>
  <c r="V37" i="41" s="1"/>
  <c r="AN37" s="1"/>
  <c r="BK37" i="30"/>
  <c r="W37" i="41" s="1"/>
  <c r="AO37" s="1"/>
  <c r="BP37" i="30"/>
  <c r="X37" i="41" s="1"/>
  <c r="AQ37" s="1"/>
  <c r="BV37" i="30"/>
  <c r="Y37" i="41" s="1"/>
  <c r="AU37" s="1"/>
  <c r="CA37" i="30"/>
  <c r="Z37" i="41" s="1"/>
  <c r="AW37" s="1"/>
  <c r="CG37" i="30"/>
  <c r="AA37" i="41" s="1"/>
  <c r="AX37" s="1"/>
  <c r="CM37" i="30"/>
  <c r="AC37" i="41" s="1"/>
  <c r="AZ37" s="1"/>
  <c r="CR37" i="30"/>
  <c r="AD37" i="41" s="1"/>
  <c r="CW37" i="30"/>
  <c r="AE37" i="41" s="1"/>
  <c r="DB37" i="30"/>
  <c r="DK37"/>
  <c r="E38"/>
  <c r="E38" i="41" s="1"/>
  <c r="L38" i="30"/>
  <c r="F38" s="1"/>
  <c r="F38" i="41" s="1"/>
  <c r="AB38" i="30"/>
  <c r="P38" i="41" s="1"/>
  <c r="AI38" s="1"/>
  <c r="AG38" i="30"/>
  <c r="Q38" i="41" s="1"/>
  <c r="AJ38" s="1"/>
  <c r="AL38" i="30"/>
  <c r="R38" i="41" s="1"/>
  <c r="AK38" s="1"/>
  <c r="AQ38" i="30"/>
  <c r="S38" i="41" s="1"/>
  <c r="AV38" i="30"/>
  <c r="T38" i="41" s="1"/>
  <c r="AL38" s="1"/>
  <c r="BA38" i="30"/>
  <c r="U38" i="41" s="1"/>
  <c r="AM38" s="1"/>
  <c r="BF38" i="30"/>
  <c r="V38" i="41" s="1"/>
  <c r="AN38" s="1"/>
  <c r="BK38" i="30"/>
  <c r="W38" i="41" s="1"/>
  <c r="AO38" s="1"/>
  <c r="BP38" i="30"/>
  <c r="X38" i="41" s="1"/>
  <c r="AQ38" s="1"/>
  <c r="BV38" i="30"/>
  <c r="Y38" i="41" s="1"/>
  <c r="AU38" s="1"/>
  <c r="CA38" i="30"/>
  <c r="Z38" i="41" s="1"/>
  <c r="AW38" s="1"/>
  <c r="CG38" i="30"/>
  <c r="AA38" i="41" s="1"/>
  <c r="AX38" s="1"/>
  <c r="CM38" i="30"/>
  <c r="AC38" i="41" s="1"/>
  <c r="AZ38" s="1"/>
  <c r="CR38" i="30"/>
  <c r="AD38" i="41" s="1"/>
  <c r="CW38" i="30"/>
  <c r="AE38" i="41" s="1"/>
  <c r="DB38" i="30"/>
  <c r="DL38"/>
  <c r="E39"/>
  <c r="E39" i="41" s="1"/>
  <c r="L39" i="30"/>
  <c r="F39" s="1"/>
  <c r="F39" i="41" s="1"/>
  <c r="AB39" i="30"/>
  <c r="P39" i="41" s="1"/>
  <c r="AI39" s="1"/>
  <c r="AG39" i="30"/>
  <c r="Q39" i="41" s="1"/>
  <c r="AJ39" s="1"/>
  <c r="AL39" i="30"/>
  <c r="R39" i="41" s="1"/>
  <c r="AK39" s="1"/>
  <c r="AQ39" i="30"/>
  <c r="S39" i="41" s="1"/>
  <c r="AV39" i="30"/>
  <c r="T39" i="41" s="1"/>
  <c r="AL39" s="1"/>
  <c r="BA39" i="30"/>
  <c r="U39" i="41" s="1"/>
  <c r="AM39" s="1"/>
  <c r="BF39" i="30"/>
  <c r="V39" i="41" s="1"/>
  <c r="AN39" s="1"/>
  <c r="BK39" i="30"/>
  <c r="W39" i="41" s="1"/>
  <c r="AO39" s="1"/>
  <c r="BP39" i="30"/>
  <c r="X39" i="41" s="1"/>
  <c r="AQ39" s="1"/>
  <c r="BV39" i="30"/>
  <c r="Y39" i="41" s="1"/>
  <c r="AU39" s="1"/>
  <c r="CA39" i="30"/>
  <c r="Z39" i="41" s="1"/>
  <c r="AW39" s="1"/>
  <c r="CG39" i="30"/>
  <c r="AA39" i="41" s="1"/>
  <c r="AX39" s="1"/>
  <c r="CM39" i="30"/>
  <c r="AC39" i="41" s="1"/>
  <c r="AZ39" s="1"/>
  <c r="CR39" i="30"/>
  <c r="AD39" i="41" s="1"/>
  <c r="CW39" i="30"/>
  <c r="AE39" i="41" s="1"/>
  <c r="DB39" i="30"/>
  <c r="E40"/>
  <c r="E40" i="41" s="1"/>
  <c r="L40" i="30"/>
  <c r="F40" s="1"/>
  <c r="F40" i="41" s="1"/>
  <c r="AB40" i="30"/>
  <c r="P40" i="41" s="1"/>
  <c r="AI40" s="1"/>
  <c r="AG40" i="30"/>
  <c r="Q40" i="41" s="1"/>
  <c r="AJ40" s="1"/>
  <c r="AL40" i="30"/>
  <c r="R40" i="41" s="1"/>
  <c r="AK40" s="1"/>
  <c r="AQ40" i="30"/>
  <c r="S40" i="41" s="1"/>
  <c r="AV40" i="30"/>
  <c r="T40" i="41" s="1"/>
  <c r="AL40" s="1"/>
  <c r="BA40" i="30"/>
  <c r="U40" i="41" s="1"/>
  <c r="AM40" s="1"/>
  <c r="BF40" i="30"/>
  <c r="V40" i="41" s="1"/>
  <c r="AN40" s="1"/>
  <c r="BK40" i="30"/>
  <c r="W40" i="41" s="1"/>
  <c r="AO40" s="1"/>
  <c r="BP40" i="30"/>
  <c r="X40" i="41" s="1"/>
  <c r="AQ40" s="1"/>
  <c r="BV40" i="30"/>
  <c r="Y40" i="41" s="1"/>
  <c r="AU40" s="1"/>
  <c r="CA40" i="30"/>
  <c r="Z40" i="41" s="1"/>
  <c r="AW40" s="1"/>
  <c r="CG40" i="30"/>
  <c r="AA40" i="41" s="1"/>
  <c r="AX40" s="1"/>
  <c r="CM40" i="30"/>
  <c r="AC40" i="41" s="1"/>
  <c r="AZ40" s="1"/>
  <c r="CR40" i="30"/>
  <c r="AD40" i="41" s="1"/>
  <c r="CW40" i="30"/>
  <c r="AE40" i="41" s="1"/>
  <c r="DB40" i="30"/>
  <c r="DL40"/>
  <c r="E41"/>
  <c r="E41" i="41" s="1"/>
  <c r="L41" i="30"/>
  <c r="F41" s="1"/>
  <c r="F41" i="41" s="1"/>
  <c r="AB41" i="30"/>
  <c r="P41" i="41" s="1"/>
  <c r="AI41" s="1"/>
  <c r="AG41" i="30"/>
  <c r="Q41" i="41" s="1"/>
  <c r="AJ41" s="1"/>
  <c r="AL41" i="30"/>
  <c r="R41" i="41" s="1"/>
  <c r="AK41" s="1"/>
  <c r="AQ41" i="30"/>
  <c r="S41" i="41" s="1"/>
  <c r="AV41" i="30"/>
  <c r="T41" i="41" s="1"/>
  <c r="AL41" s="1"/>
  <c r="BA41" i="30"/>
  <c r="U41" i="41" s="1"/>
  <c r="AM41" s="1"/>
  <c r="BF41" i="30"/>
  <c r="V41" i="41" s="1"/>
  <c r="AN41" s="1"/>
  <c r="BK41" i="30"/>
  <c r="W41" i="41" s="1"/>
  <c r="AO41" s="1"/>
  <c r="BP41" i="30"/>
  <c r="X41" i="41" s="1"/>
  <c r="AQ41" s="1"/>
  <c r="BV41" i="30"/>
  <c r="Y41" i="41" s="1"/>
  <c r="AU41" s="1"/>
  <c r="CA41" i="30"/>
  <c r="Z41" i="41" s="1"/>
  <c r="AW41" s="1"/>
  <c r="CG41" i="30"/>
  <c r="AA41" i="41" s="1"/>
  <c r="AX41" s="1"/>
  <c r="CM41" i="30"/>
  <c r="AC41" i="41" s="1"/>
  <c r="AZ41" s="1"/>
  <c r="CR41" i="30"/>
  <c r="AD41" i="41" s="1"/>
  <c r="CW41" i="30"/>
  <c r="AE41" i="41" s="1"/>
  <c r="DB41" i="30"/>
  <c r="E42"/>
  <c r="E42" i="41" s="1"/>
  <c r="L42" i="30"/>
  <c r="F42" s="1"/>
  <c r="F42" i="41" s="1"/>
  <c r="AB42" i="30"/>
  <c r="P42" i="41" s="1"/>
  <c r="AI42" s="1"/>
  <c r="AG42" i="30"/>
  <c r="Q42" i="41" s="1"/>
  <c r="AJ42" s="1"/>
  <c r="AL42" i="30"/>
  <c r="R42" i="41" s="1"/>
  <c r="AK42" s="1"/>
  <c r="AQ42" i="30"/>
  <c r="S42" i="41" s="1"/>
  <c r="AV42" i="30"/>
  <c r="T42" i="41" s="1"/>
  <c r="AL42" s="1"/>
  <c r="BA42" i="30"/>
  <c r="U42" i="41" s="1"/>
  <c r="AM42" s="1"/>
  <c r="BF42" i="30"/>
  <c r="V42" i="41" s="1"/>
  <c r="AN42" s="1"/>
  <c r="BK42" i="30"/>
  <c r="W42" i="41" s="1"/>
  <c r="AO42" s="1"/>
  <c r="BP42" i="30"/>
  <c r="X42" i="41" s="1"/>
  <c r="AQ42" s="1"/>
  <c r="BV42" i="30"/>
  <c r="Y42" i="41" s="1"/>
  <c r="AU42" s="1"/>
  <c r="CA42" i="30"/>
  <c r="Z42" i="41" s="1"/>
  <c r="AW42" s="1"/>
  <c r="CG42" i="30"/>
  <c r="AA42" i="41" s="1"/>
  <c r="AX42" s="1"/>
  <c r="CM42" i="30"/>
  <c r="AC42" i="41" s="1"/>
  <c r="AZ42" s="1"/>
  <c r="CR42" i="30"/>
  <c r="AD42" i="41" s="1"/>
  <c r="CW42" i="30"/>
  <c r="AE42" i="41" s="1"/>
  <c r="DB42" i="30"/>
  <c r="DL42"/>
  <c r="E43"/>
  <c r="E43" i="41" s="1"/>
  <c r="L43" i="30"/>
  <c r="F43" s="1"/>
  <c r="F43" i="41" s="1"/>
  <c r="AB43" i="30"/>
  <c r="P43" i="41" s="1"/>
  <c r="AI43" s="1"/>
  <c r="AG43" i="30"/>
  <c r="Q43" i="41" s="1"/>
  <c r="AJ43" s="1"/>
  <c r="AL43" i="30"/>
  <c r="R43" i="41" s="1"/>
  <c r="AK43" s="1"/>
  <c r="AQ43" i="30"/>
  <c r="S43" i="41" s="1"/>
  <c r="AV43" i="30"/>
  <c r="T43" i="41" s="1"/>
  <c r="AL43" s="1"/>
  <c r="BA43" i="30"/>
  <c r="U43" i="41" s="1"/>
  <c r="AM43" s="1"/>
  <c r="BF43" i="30"/>
  <c r="V43" i="41" s="1"/>
  <c r="AN43" s="1"/>
  <c r="BK43" i="30"/>
  <c r="W43" i="41" s="1"/>
  <c r="AO43" s="1"/>
  <c r="BP43" i="30"/>
  <c r="X43" i="41" s="1"/>
  <c r="AQ43" s="1"/>
  <c r="BV43" i="30"/>
  <c r="Y43" i="41" s="1"/>
  <c r="AU43" s="1"/>
  <c r="CA43" i="30"/>
  <c r="Z43" i="41" s="1"/>
  <c r="AW43" s="1"/>
  <c r="CG43" i="30"/>
  <c r="AA43" i="41" s="1"/>
  <c r="AX43" s="1"/>
  <c r="CM43" i="30"/>
  <c r="AC43" i="41" s="1"/>
  <c r="AZ43" s="1"/>
  <c r="CR43" i="30"/>
  <c r="AD43" i="41" s="1"/>
  <c r="CW43" i="30"/>
  <c r="AE43" i="41" s="1"/>
  <c r="DB43" i="30"/>
  <c r="E44"/>
  <c r="E44" i="41" s="1"/>
  <c r="L44" i="30"/>
  <c r="F44" s="1"/>
  <c r="F44" i="41" s="1"/>
  <c r="AB44" i="30"/>
  <c r="P44" i="41" s="1"/>
  <c r="AI44" s="1"/>
  <c r="AG44" i="30"/>
  <c r="Q44" i="41" s="1"/>
  <c r="AJ44" s="1"/>
  <c r="AL44" i="30"/>
  <c r="R44" i="41" s="1"/>
  <c r="AK44" s="1"/>
  <c r="AQ44" i="30"/>
  <c r="S44" i="41" s="1"/>
  <c r="AV44" i="30"/>
  <c r="T44" i="41" s="1"/>
  <c r="AL44" s="1"/>
  <c r="BA44" i="30"/>
  <c r="U44" i="41" s="1"/>
  <c r="AM44" s="1"/>
  <c r="BF44" i="30"/>
  <c r="V44" i="41" s="1"/>
  <c r="AN44" s="1"/>
  <c r="BK44" i="30"/>
  <c r="W44" i="41" s="1"/>
  <c r="AO44" s="1"/>
  <c r="BP44" i="30"/>
  <c r="X44" i="41" s="1"/>
  <c r="AQ44" s="1"/>
  <c r="BV44" i="30"/>
  <c r="Y44" i="41" s="1"/>
  <c r="AU44" s="1"/>
  <c r="CA44" i="30"/>
  <c r="Z44" i="41" s="1"/>
  <c r="AW44" s="1"/>
  <c r="CG44" i="30"/>
  <c r="AA44" i="41" s="1"/>
  <c r="AX44" s="1"/>
  <c r="CM44" i="30"/>
  <c r="AC44" i="41" s="1"/>
  <c r="AZ44" s="1"/>
  <c r="CR44" i="30"/>
  <c r="AD44" i="41" s="1"/>
  <c r="CW44" i="30"/>
  <c r="AE44" i="41" s="1"/>
  <c r="DB44" i="30"/>
  <c r="E45"/>
  <c r="E45" i="41" s="1"/>
  <c r="L45" i="30"/>
  <c r="F45" s="1"/>
  <c r="F45" i="41" s="1"/>
  <c r="AB45" i="30"/>
  <c r="P45" i="41" s="1"/>
  <c r="AI45" s="1"/>
  <c r="AG45" i="30"/>
  <c r="Q45" i="41" s="1"/>
  <c r="AJ45" s="1"/>
  <c r="AL45" i="30"/>
  <c r="R45" i="41" s="1"/>
  <c r="AK45" s="1"/>
  <c r="AQ45" i="30"/>
  <c r="S45" i="41" s="1"/>
  <c r="AV45" i="30"/>
  <c r="T45" i="41" s="1"/>
  <c r="AL45" s="1"/>
  <c r="BA45" i="30"/>
  <c r="U45" i="41" s="1"/>
  <c r="AM45" s="1"/>
  <c r="BF45" i="30"/>
  <c r="V45" i="41" s="1"/>
  <c r="AN45" s="1"/>
  <c r="BK45" i="30"/>
  <c r="W45" i="41" s="1"/>
  <c r="AO45" s="1"/>
  <c r="BP45" i="30"/>
  <c r="X45" i="41" s="1"/>
  <c r="AQ45" s="1"/>
  <c r="BV45" i="30"/>
  <c r="Y45" i="41" s="1"/>
  <c r="AU45" s="1"/>
  <c r="CA45" i="30"/>
  <c r="Z45" i="41" s="1"/>
  <c r="AW45" s="1"/>
  <c r="CG45" i="30"/>
  <c r="AA45" i="41" s="1"/>
  <c r="AX45" s="1"/>
  <c r="CM45" i="30"/>
  <c r="AC45" i="41" s="1"/>
  <c r="AZ45" s="1"/>
  <c r="CR45" i="30"/>
  <c r="AD45" i="41" s="1"/>
  <c r="CW45" i="30"/>
  <c r="AE45" i="41" s="1"/>
  <c r="DB45" i="30"/>
  <c r="DK45"/>
  <c r="E46"/>
  <c r="E46" i="41" s="1"/>
  <c r="L46" i="30"/>
  <c r="F46" s="1"/>
  <c r="F46" i="41" s="1"/>
  <c r="AB46" i="30"/>
  <c r="P46" i="41"/>
  <c r="AI46" s="1"/>
  <c r="AG46" i="30"/>
  <c r="Q46" i="41" s="1"/>
  <c r="AJ46" s="1"/>
  <c r="AL46" i="30"/>
  <c r="R46" i="41" s="1"/>
  <c r="AK46" s="1"/>
  <c r="AQ46" i="30"/>
  <c r="S46" i="41"/>
  <c r="AV46" i="30"/>
  <c r="T46" i="41"/>
  <c r="AL46" s="1"/>
  <c r="BA46" i="30"/>
  <c r="U46" i="41"/>
  <c r="AM46" s="1"/>
  <c r="BF46" i="30"/>
  <c r="V46" i="41" s="1"/>
  <c r="AN46" s="1"/>
  <c r="BK46" i="30"/>
  <c r="W46" i="41" s="1"/>
  <c r="AO46" s="1"/>
  <c r="BP46" i="30"/>
  <c r="X46" i="41"/>
  <c r="AQ46" s="1"/>
  <c r="BV46" i="30"/>
  <c r="Y46" i="41" s="1"/>
  <c r="AU46" s="1"/>
  <c r="CA46" i="30"/>
  <c r="Z46" i="41" s="1"/>
  <c r="AW46" s="1"/>
  <c r="CG46" i="30"/>
  <c r="AA46" i="41"/>
  <c r="AX46" s="1"/>
  <c r="CM46" i="30"/>
  <c r="AC46" i="41"/>
  <c r="AZ46" s="1"/>
  <c r="CR46" i="30"/>
  <c r="AD46" i="41" s="1"/>
  <c r="CW46" i="30"/>
  <c r="AE46" i="41" s="1"/>
  <c r="DB46" i="30"/>
  <c r="DD46"/>
  <c r="DF46"/>
  <c r="DJ46"/>
  <c r="DL46"/>
  <c r="DN46"/>
  <c r="E47"/>
  <c r="E47" i="41"/>
  <c r="L47" i="30"/>
  <c r="F47" s="1"/>
  <c r="F47" i="41" s="1"/>
  <c r="AB47" i="30"/>
  <c r="P47" i="41" s="1"/>
  <c r="AI47" s="1"/>
  <c r="AG47" i="30"/>
  <c r="Q47" i="41" s="1"/>
  <c r="AJ47" s="1"/>
  <c r="AL47" i="30"/>
  <c r="R47" i="41" s="1"/>
  <c r="AK47" s="1"/>
  <c r="AQ47" i="30"/>
  <c r="S47" i="41" s="1"/>
  <c r="AV47" i="30"/>
  <c r="T47" i="41" s="1"/>
  <c r="AL47" s="1"/>
  <c r="BA47" i="30"/>
  <c r="U47" i="41" s="1"/>
  <c r="AM47" s="1"/>
  <c r="BF47" i="30"/>
  <c r="V47" i="41" s="1"/>
  <c r="AN47" s="1"/>
  <c r="BK47" i="30"/>
  <c r="W47" i="41" s="1"/>
  <c r="AO47" s="1"/>
  <c r="BP47" i="30"/>
  <c r="X47" i="41" s="1"/>
  <c r="AQ47" s="1"/>
  <c r="BV47" i="30"/>
  <c r="Y47" i="41" s="1"/>
  <c r="AU47" s="1"/>
  <c r="CA47" i="30"/>
  <c r="Z47" i="41" s="1"/>
  <c r="AW47" s="1"/>
  <c r="CG47" i="30"/>
  <c r="AA47" i="41" s="1"/>
  <c r="AX47" s="1"/>
  <c r="CM47" i="30"/>
  <c r="AC47" i="41" s="1"/>
  <c r="AZ47" s="1"/>
  <c r="CR47" i="30"/>
  <c r="AD47" i="41" s="1"/>
  <c r="CW47" i="30"/>
  <c r="AE47" i="41" s="1"/>
  <c r="DB47" i="30"/>
  <c r="DD47"/>
  <c r="DH47"/>
  <c r="E48"/>
  <c r="E48" i="41" s="1"/>
  <c r="L48" i="30"/>
  <c r="F48" s="1"/>
  <c r="F48" i="41" s="1"/>
  <c r="AB48" i="30"/>
  <c r="P48" i="41" s="1"/>
  <c r="AI48" s="1"/>
  <c r="AG48" i="30"/>
  <c r="Q48" i="41" s="1"/>
  <c r="AJ48" s="1"/>
  <c r="AL48" i="30"/>
  <c r="R48" i="41" s="1"/>
  <c r="AK48" s="1"/>
  <c r="AQ48" i="30"/>
  <c r="S48" i="41" s="1"/>
  <c r="AV48" i="30"/>
  <c r="T48" i="41" s="1"/>
  <c r="AL48" s="1"/>
  <c r="BA48" i="30"/>
  <c r="U48" i="41" s="1"/>
  <c r="AM48" s="1"/>
  <c r="BF48" i="30"/>
  <c r="V48" i="41" s="1"/>
  <c r="AN48" s="1"/>
  <c r="BK48" i="30"/>
  <c r="W48" i="41" s="1"/>
  <c r="AO48" s="1"/>
  <c r="BP48" i="30"/>
  <c r="X48" i="41" s="1"/>
  <c r="AQ48" s="1"/>
  <c r="BV48" i="30"/>
  <c r="Y48" i="41" s="1"/>
  <c r="AU48" s="1"/>
  <c r="CA48" i="30"/>
  <c r="Z48" i="41" s="1"/>
  <c r="AW48" s="1"/>
  <c r="CG48" i="30"/>
  <c r="AA48" i="41" s="1"/>
  <c r="AX48" s="1"/>
  <c r="CM48" i="30"/>
  <c r="AC48" i="41" s="1"/>
  <c r="AZ48" s="1"/>
  <c r="CR48" i="30"/>
  <c r="AD48" i="41" s="1"/>
  <c r="CW48" i="30"/>
  <c r="AE48" i="41" s="1"/>
  <c r="DB48" i="30"/>
  <c r="DF48"/>
  <c r="DL48"/>
  <c r="E49"/>
  <c r="E49" i="41" s="1"/>
  <c r="L49" i="30"/>
  <c r="F49" s="1"/>
  <c r="F49" i="41" s="1"/>
  <c r="AB49" i="30"/>
  <c r="P49" i="41" s="1"/>
  <c r="AI49" s="1"/>
  <c r="AG49" i="30"/>
  <c r="Q49" i="41" s="1"/>
  <c r="AJ49" s="1"/>
  <c r="AL49" i="30"/>
  <c r="R49" i="41" s="1"/>
  <c r="AK49" s="1"/>
  <c r="AQ49" i="30"/>
  <c r="S49" i="41" s="1"/>
  <c r="AV49" i="30"/>
  <c r="T49" i="41" s="1"/>
  <c r="AL49" s="1"/>
  <c r="BA49" i="30"/>
  <c r="U49" i="41" s="1"/>
  <c r="AM49" s="1"/>
  <c r="BF49" i="30"/>
  <c r="V49" i="41" s="1"/>
  <c r="AN49" s="1"/>
  <c r="BK49" i="30"/>
  <c r="W49" i="41" s="1"/>
  <c r="AO49" s="1"/>
  <c r="BP49" i="30"/>
  <c r="X49" i="41" s="1"/>
  <c r="AQ49" s="1"/>
  <c r="BV49" i="30"/>
  <c r="Y49" i="41" s="1"/>
  <c r="AU49" s="1"/>
  <c r="CA49" i="30"/>
  <c r="Z49" i="41" s="1"/>
  <c r="AW49" s="1"/>
  <c r="CG49" i="30"/>
  <c r="AA49" i="41" s="1"/>
  <c r="AX49" s="1"/>
  <c r="CM49" i="30"/>
  <c r="AC49" i="41" s="1"/>
  <c r="AZ49" s="1"/>
  <c r="CR49" i="30"/>
  <c r="AD49" i="41" s="1"/>
  <c r="CW49" i="30"/>
  <c r="AE49" i="41" s="1"/>
  <c r="DB49" i="30"/>
  <c r="DF49"/>
  <c r="E50"/>
  <c r="E50" i="41" s="1"/>
  <c r="L50" i="30"/>
  <c r="F50" s="1"/>
  <c r="F50" i="41" s="1"/>
  <c r="AB50" i="30"/>
  <c r="P50" i="41" s="1"/>
  <c r="AI50" s="1"/>
  <c r="AG50" i="30"/>
  <c r="Q50" i="41" s="1"/>
  <c r="AJ50" s="1"/>
  <c r="AL50" i="30"/>
  <c r="R50" i="41" s="1"/>
  <c r="AK50" s="1"/>
  <c r="AQ50" i="30"/>
  <c r="S50" i="41" s="1"/>
  <c r="AV50" i="30"/>
  <c r="T50" i="41" s="1"/>
  <c r="AL50" s="1"/>
  <c r="BA50" i="30"/>
  <c r="U50" i="41" s="1"/>
  <c r="AM50" s="1"/>
  <c r="BF50" i="30"/>
  <c r="V50" i="41" s="1"/>
  <c r="AN50" s="1"/>
  <c r="BK50" i="30"/>
  <c r="W50" i="41" s="1"/>
  <c r="AO50" s="1"/>
  <c r="BP50" i="30"/>
  <c r="X50" i="41" s="1"/>
  <c r="AQ50" s="1"/>
  <c r="BV50" i="30"/>
  <c r="Y50" i="41" s="1"/>
  <c r="AU50" s="1"/>
  <c r="CA50" i="30"/>
  <c r="Z50" i="41" s="1"/>
  <c r="AW50" s="1"/>
  <c r="CG50" i="30"/>
  <c r="AA50" i="41" s="1"/>
  <c r="AX50" s="1"/>
  <c r="CM50" i="30"/>
  <c r="AC50" i="41" s="1"/>
  <c r="AZ50" s="1"/>
  <c r="CR50" i="30"/>
  <c r="AD50" i="41" s="1"/>
  <c r="CW50" i="30"/>
  <c r="AE50" i="41" s="1"/>
  <c r="DB50" i="30"/>
  <c r="AB11" i="28"/>
  <c r="AG11"/>
  <c r="AG12" s="1"/>
  <c r="AL11"/>
  <c r="AQ11"/>
  <c r="AQ12" s="1"/>
  <c r="AV11"/>
  <c r="AV12" s="1"/>
  <c r="BA11"/>
  <c r="BA12" s="1"/>
  <c r="BF11"/>
  <c r="BF12" s="1"/>
  <c r="BK11"/>
  <c r="BK12" s="1"/>
  <c r="BP11"/>
  <c r="BP12" s="1"/>
  <c r="BU11"/>
  <c r="CA11"/>
  <c r="CA12" s="1"/>
  <c r="CF11"/>
  <c r="CL11"/>
  <c r="CL12" s="1"/>
  <c r="CQ11"/>
  <c r="CQ12" s="1"/>
  <c r="CW11"/>
  <c r="CW12" s="1"/>
  <c r="DB11"/>
  <c r="DH11"/>
  <c r="DH12" s="1"/>
  <c r="DM11"/>
  <c r="DM12" s="1"/>
  <c r="DR11"/>
  <c r="DR12" s="1"/>
  <c r="AA12"/>
  <c r="AF12"/>
  <c r="AK12"/>
  <c r="AL12"/>
  <c r="AP12"/>
  <c r="AU12"/>
  <c r="AZ12"/>
  <c r="BE12"/>
  <c r="BJ12"/>
  <c r="BO12"/>
  <c r="BT12"/>
  <c r="BZ12"/>
  <c r="CE12"/>
  <c r="CF12"/>
  <c r="EG47" s="1"/>
  <c r="CK12"/>
  <c r="CP12"/>
  <c r="CV12"/>
  <c r="DA12"/>
  <c r="DB12"/>
  <c r="DG12"/>
  <c r="DL12"/>
  <c r="DQ12"/>
  <c r="E13"/>
  <c r="E13" i="40" s="1"/>
  <c r="L13" i="28"/>
  <c r="AB13"/>
  <c r="P13" i="40" s="1"/>
  <c r="AM13" s="1"/>
  <c r="AG13" i="28"/>
  <c r="Q13" i="40" s="1"/>
  <c r="AN13" s="1"/>
  <c r="AL13" i="28"/>
  <c r="R13" i="40" s="1"/>
  <c r="AO13" s="1"/>
  <c r="AQ13" i="28"/>
  <c r="S13" i="40" s="1"/>
  <c r="AV13" i="28"/>
  <c r="T13" i="40" s="1"/>
  <c r="AP13" s="1"/>
  <c r="BA13" i="28"/>
  <c r="U13" i="40" s="1"/>
  <c r="AQ13" s="1"/>
  <c r="BF13" i="28"/>
  <c r="V13" i="40" s="1"/>
  <c r="AR13" s="1"/>
  <c r="BK13" i="28"/>
  <c r="W13" i="40" s="1"/>
  <c r="AS13" s="1"/>
  <c r="BP13" i="28"/>
  <c r="X13" i="40" s="1"/>
  <c r="BU13" i="28"/>
  <c r="Y13" i="40" s="1"/>
  <c r="AT13" s="1"/>
  <c r="CA13" i="28"/>
  <c r="Z13" i="40" s="1"/>
  <c r="AU13" s="1"/>
  <c r="CF13" i="28"/>
  <c r="AA13" i="40" s="1"/>
  <c r="AV13" s="1"/>
  <c r="CL13" i="28"/>
  <c r="AB13" i="40" s="1"/>
  <c r="AW13" s="1"/>
  <c r="CQ13" i="28"/>
  <c r="AC13" i="40" s="1"/>
  <c r="AX13" s="1"/>
  <c r="CW13" i="28"/>
  <c r="AD13" i="40" s="1"/>
  <c r="AY13" s="1"/>
  <c r="DB13" i="28"/>
  <c r="AE13" i="40" s="1"/>
  <c r="AZ13" s="1"/>
  <c r="DH13" i="28"/>
  <c r="AG13" i="40" s="1"/>
  <c r="BB13" s="1"/>
  <c r="DM13" i="28"/>
  <c r="AH13" i="40" s="1"/>
  <c r="DR13" i="28"/>
  <c r="AI13" i="40" s="1"/>
  <c r="E14" i="28"/>
  <c r="E14" i="40" s="1"/>
  <c r="K14" i="28"/>
  <c r="K15" s="1"/>
  <c r="L14"/>
  <c r="U14"/>
  <c r="U15" s="1"/>
  <c r="U16" s="1"/>
  <c r="U17" s="1"/>
  <c r="U18" s="1"/>
  <c r="U19" s="1"/>
  <c r="U20" s="1"/>
  <c r="U21" s="1"/>
  <c r="U22" s="1"/>
  <c r="U23" s="1"/>
  <c r="U24" s="1"/>
  <c r="U25" s="1"/>
  <c r="U26" s="1"/>
  <c r="U27" s="1"/>
  <c r="U28" s="1"/>
  <c r="U29" s="1"/>
  <c r="U30" s="1"/>
  <c r="U31" s="1"/>
  <c r="U32" s="1"/>
  <c r="U33" s="1"/>
  <c r="U34" s="1"/>
  <c r="U35" s="1"/>
  <c r="U36" s="1"/>
  <c r="U37" s="1"/>
  <c r="U38" s="1"/>
  <c r="U39" s="1"/>
  <c r="U40" s="1"/>
  <c r="U41" s="1"/>
  <c r="U42" s="1"/>
  <c r="U43" s="1"/>
  <c r="U44" s="1"/>
  <c r="U45" s="1"/>
  <c r="U46" s="1"/>
  <c r="U47" s="1"/>
  <c r="U48" s="1"/>
  <c r="U49" s="1"/>
  <c r="U50" s="1"/>
  <c r="U51" s="1"/>
  <c r="U52" s="1"/>
  <c r="U53" s="1"/>
  <c r="U54" s="1"/>
  <c r="U55" s="1"/>
  <c r="U56" s="1"/>
  <c r="U57" s="1"/>
  <c r="U58" s="1"/>
  <c r="U59" s="1"/>
  <c r="U60" s="1"/>
  <c r="U61" s="1"/>
  <c r="U62" s="1"/>
  <c r="AB14"/>
  <c r="P14" i="40" s="1"/>
  <c r="AM14" s="1"/>
  <c r="AG14" i="28"/>
  <c r="Q14" i="40" s="1"/>
  <c r="AN14" s="1"/>
  <c r="AL14" i="28"/>
  <c r="R14" i="40" s="1"/>
  <c r="AO14" s="1"/>
  <c r="AQ14" i="28"/>
  <c r="S14" i="40" s="1"/>
  <c r="AV14" i="28"/>
  <c r="T14" i="40" s="1"/>
  <c r="AP14" s="1"/>
  <c r="BA14" i="28"/>
  <c r="U14" i="40" s="1"/>
  <c r="AQ14" s="1"/>
  <c r="BF14" i="28"/>
  <c r="V14" i="40" s="1"/>
  <c r="AR14" s="1"/>
  <c r="BK14" i="28"/>
  <c r="W14" i="40" s="1"/>
  <c r="AS14" s="1"/>
  <c r="BP14" i="28"/>
  <c r="X14" i="40" s="1"/>
  <c r="BU14" i="28"/>
  <c r="Y14" i="40" s="1"/>
  <c r="AT14" s="1"/>
  <c r="CA14" i="28"/>
  <c r="Z14" i="40" s="1"/>
  <c r="AU14" s="1"/>
  <c r="CF14" i="28"/>
  <c r="AA14" i="40" s="1"/>
  <c r="AV14" s="1"/>
  <c r="CL14" i="28"/>
  <c r="CQ14"/>
  <c r="AC14" i="40" s="1"/>
  <c r="AX14" s="1"/>
  <c r="CW14" i="28"/>
  <c r="AD14" i="40" s="1"/>
  <c r="AY14" s="1"/>
  <c r="DB14" i="28"/>
  <c r="AE14" i="40" s="1"/>
  <c r="AZ14" s="1"/>
  <c r="DH14" i="28"/>
  <c r="AG14" i="40" s="1"/>
  <c r="BB14" s="1"/>
  <c r="DM14" i="28"/>
  <c r="AH14" i="40" s="1"/>
  <c r="DR14" i="28"/>
  <c r="AI14" i="40" s="1"/>
  <c r="E15" i="28"/>
  <c r="E15" i="40" s="1"/>
  <c r="L15" i="28"/>
  <c r="F15" s="1"/>
  <c r="F15" i="40" s="1"/>
  <c r="AB15" i="28"/>
  <c r="P15" i="40" s="1"/>
  <c r="AM15" s="1"/>
  <c r="AG15" i="28"/>
  <c r="AL15"/>
  <c r="R15" i="40" s="1"/>
  <c r="AO15" s="1"/>
  <c r="AQ15" i="28"/>
  <c r="DY15" s="1"/>
  <c r="AV15"/>
  <c r="T15" i="40" s="1"/>
  <c r="AP15" s="1"/>
  <c r="BA15" i="28"/>
  <c r="EA15" s="1"/>
  <c r="BF15"/>
  <c r="V15" i="40" s="1"/>
  <c r="AR15" s="1"/>
  <c r="BK15" i="28"/>
  <c r="EC15" s="1"/>
  <c r="BP15"/>
  <c r="X15" i="40" s="1"/>
  <c r="BU15" i="28"/>
  <c r="BV15" s="1"/>
  <c r="CA15"/>
  <c r="Z15" i="40" s="1"/>
  <c r="AU15" s="1"/>
  <c r="CF15" i="28"/>
  <c r="AA15" i="40" s="1"/>
  <c r="AV15" s="1"/>
  <c r="CL15" i="28"/>
  <c r="AB15" i="40" s="1"/>
  <c r="AW15" s="1"/>
  <c r="CQ15" i="28"/>
  <c r="EI15" s="1"/>
  <c r="CW15"/>
  <c r="AD15" i="40" s="1"/>
  <c r="AY15" s="1"/>
  <c r="DB15" i="28"/>
  <c r="AE15" i="40" s="1"/>
  <c r="AZ15" s="1"/>
  <c r="DH15" i="28"/>
  <c r="AG15" i="40" s="1"/>
  <c r="BB15" s="1"/>
  <c r="DM15" i="28"/>
  <c r="AH15" i="40" s="1"/>
  <c r="DR15" i="28"/>
  <c r="AI15" i="40" s="1"/>
  <c r="E16" i="28"/>
  <c r="E16" i="40" s="1"/>
  <c r="L16" i="28"/>
  <c r="AB16"/>
  <c r="P16" i="40" s="1"/>
  <c r="AM16" s="1"/>
  <c r="AG16" i="28"/>
  <c r="Q16" i="40" s="1"/>
  <c r="AN16" s="1"/>
  <c r="AL16" i="28"/>
  <c r="R16" i="40" s="1"/>
  <c r="AO16" s="1"/>
  <c r="AQ16" i="28"/>
  <c r="S16" i="40" s="1"/>
  <c r="AV16" i="28"/>
  <c r="T16" i="40" s="1"/>
  <c r="AP16" s="1"/>
  <c r="BA16" i="28"/>
  <c r="U16" i="40" s="1"/>
  <c r="AQ16" s="1"/>
  <c r="BF16" i="28"/>
  <c r="V16" i="40" s="1"/>
  <c r="AR16" s="1"/>
  <c r="BK16" i="28"/>
  <c r="W16" i="40" s="1"/>
  <c r="AS16" s="1"/>
  <c r="BP16" i="28"/>
  <c r="X16" i="40" s="1"/>
  <c r="BU16" i="28"/>
  <c r="Y16" i="40" s="1"/>
  <c r="AT16" s="1"/>
  <c r="CA16" i="28"/>
  <c r="Z16" i="40" s="1"/>
  <c r="AU16" s="1"/>
  <c r="CF16" i="28"/>
  <c r="AA16" i="40" s="1"/>
  <c r="AV16" s="1"/>
  <c r="CL16" i="28"/>
  <c r="CQ16"/>
  <c r="AC16" i="40" s="1"/>
  <c r="AX16" s="1"/>
  <c r="CW16" i="28"/>
  <c r="AD16" i="40" s="1"/>
  <c r="AY16" s="1"/>
  <c r="DB16" i="28"/>
  <c r="AE16" i="40" s="1"/>
  <c r="AZ16" s="1"/>
  <c r="DH16" i="28"/>
  <c r="AG16" i="40" s="1"/>
  <c r="BB16" s="1"/>
  <c r="DM16" i="28"/>
  <c r="AH16" i="40" s="1"/>
  <c r="DR16" i="28"/>
  <c r="AI16" i="40" s="1"/>
  <c r="E17" i="28"/>
  <c r="E17" i="40" s="1"/>
  <c r="L17" i="28"/>
  <c r="AB17"/>
  <c r="P17" i="40" s="1"/>
  <c r="AM17" s="1"/>
  <c r="AG17" i="28"/>
  <c r="Q17" i="40" s="1"/>
  <c r="AN17" s="1"/>
  <c r="AL17" i="28"/>
  <c r="R17" i="40" s="1"/>
  <c r="AO17" s="1"/>
  <c r="AQ17" i="28"/>
  <c r="S17" i="40" s="1"/>
  <c r="AV17" i="28"/>
  <c r="T17" i="40" s="1"/>
  <c r="AP17" s="1"/>
  <c r="BA17" i="28"/>
  <c r="U17" i="40" s="1"/>
  <c r="AQ17" s="1"/>
  <c r="BF17" i="28"/>
  <c r="V17" i="40" s="1"/>
  <c r="AR17" s="1"/>
  <c r="BK17" i="28"/>
  <c r="W17" i="40" s="1"/>
  <c r="AS17" s="1"/>
  <c r="BP17" i="28"/>
  <c r="X17" i="40" s="1"/>
  <c r="BU17" i="28"/>
  <c r="Y17" i="40" s="1"/>
  <c r="AT17" s="1"/>
  <c r="CA17" i="28"/>
  <c r="Z17" i="40" s="1"/>
  <c r="AU17" s="1"/>
  <c r="CF17" i="28"/>
  <c r="AA17" i="40" s="1"/>
  <c r="AV17" s="1"/>
  <c r="CL17" i="28"/>
  <c r="AB17" i="40" s="1"/>
  <c r="AW17" s="1"/>
  <c r="CQ17" i="28"/>
  <c r="AC17" i="40" s="1"/>
  <c r="AX17" s="1"/>
  <c r="CW17" i="28"/>
  <c r="AD17" i="40" s="1"/>
  <c r="AY17" s="1"/>
  <c r="DB17" i="28"/>
  <c r="AE17" i="40" s="1"/>
  <c r="AZ17" s="1"/>
  <c r="DH17" i="28"/>
  <c r="AG17" i="40" s="1"/>
  <c r="BB17" s="1"/>
  <c r="DM17" i="28"/>
  <c r="AH17" i="40" s="1"/>
  <c r="DR17" i="28"/>
  <c r="AI17" i="40" s="1"/>
  <c r="E18" i="28"/>
  <c r="E18" i="40" s="1"/>
  <c r="L18" i="28"/>
  <c r="AB18"/>
  <c r="P18" i="40" s="1"/>
  <c r="AM18" s="1"/>
  <c r="AG18" i="28"/>
  <c r="AL18"/>
  <c r="R18" i="40" s="1"/>
  <c r="AO18" s="1"/>
  <c r="AQ18" i="28"/>
  <c r="AV18"/>
  <c r="T18" i="40" s="1"/>
  <c r="AP18" s="1"/>
  <c r="BA18" i="28"/>
  <c r="BF18"/>
  <c r="V18" i="40" s="1"/>
  <c r="AR18" s="1"/>
  <c r="BK18" i="28"/>
  <c r="BP18"/>
  <c r="X18" i="40" s="1"/>
  <c r="BU18" i="28"/>
  <c r="CA18"/>
  <c r="Z18" i="40" s="1"/>
  <c r="AU18" s="1"/>
  <c r="CF18" i="28"/>
  <c r="AA18" i="40" s="1"/>
  <c r="AV18" s="1"/>
  <c r="CL18" i="28"/>
  <c r="CQ18"/>
  <c r="CW18"/>
  <c r="AD18" i="40" s="1"/>
  <c r="AY18" s="1"/>
  <c r="DB18" i="28"/>
  <c r="AE18" i="40" s="1"/>
  <c r="AZ18" s="1"/>
  <c r="DH18" i="28"/>
  <c r="AG18" i="40" s="1"/>
  <c r="BB18" s="1"/>
  <c r="DM18" i="28"/>
  <c r="AH18" i="40" s="1"/>
  <c r="DR18" i="28"/>
  <c r="AI18" i="40" s="1"/>
  <c r="E19" i="28"/>
  <c r="E19" i="40" s="1"/>
  <c r="L19" i="28"/>
  <c r="F19" s="1"/>
  <c r="F19" i="40" s="1"/>
  <c r="AB19" i="28"/>
  <c r="P19" i="40" s="1"/>
  <c r="AM19" s="1"/>
  <c r="AG19" i="28"/>
  <c r="AL19"/>
  <c r="R19" i="40" s="1"/>
  <c r="AO19" s="1"/>
  <c r="AQ19" i="28"/>
  <c r="DY19" s="1"/>
  <c r="AV19"/>
  <c r="T19" i="40" s="1"/>
  <c r="AP19" s="1"/>
  <c r="BA19" i="28"/>
  <c r="EA19" s="1"/>
  <c r="BF19"/>
  <c r="V19" i="40" s="1"/>
  <c r="AR19" s="1"/>
  <c r="BK19" i="28"/>
  <c r="EC19" s="1"/>
  <c r="BP19"/>
  <c r="X19" i="40" s="1"/>
  <c r="BU19" i="28"/>
  <c r="BV19" s="1"/>
  <c r="CA19"/>
  <c r="Z19" i="40" s="1"/>
  <c r="AU19" s="1"/>
  <c r="CF19" i="28"/>
  <c r="AA19" i="40" s="1"/>
  <c r="AV19" s="1"/>
  <c r="CL19" i="28"/>
  <c r="AB19" i="40" s="1"/>
  <c r="AW19" s="1"/>
  <c r="CQ19" i="28"/>
  <c r="EI19" s="1"/>
  <c r="CW19"/>
  <c r="AD19" i="40" s="1"/>
  <c r="AY19" s="1"/>
  <c r="DB19" i="28"/>
  <c r="AE19" i="40" s="1"/>
  <c r="AZ19" s="1"/>
  <c r="DH19" i="28"/>
  <c r="AG19" i="40" s="1"/>
  <c r="BB19" s="1"/>
  <c r="DM19" i="28"/>
  <c r="AH19" i="40" s="1"/>
  <c r="DR19" i="28"/>
  <c r="AI19" i="40" s="1"/>
  <c r="E20" i="28"/>
  <c r="E20" i="40" s="1"/>
  <c r="L20" i="28"/>
  <c r="AB20"/>
  <c r="P20" i="40" s="1"/>
  <c r="AM20" s="1"/>
  <c r="AG20" i="28"/>
  <c r="Q20" i="40" s="1"/>
  <c r="AN20" s="1"/>
  <c r="AL20" i="28"/>
  <c r="R20" i="40" s="1"/>
  <c r="AO20" s="1"/>
  <c r="AQ20" i="28"/>
  <c r="S20" i="40" s="1"/>
  <c r="AV20" i="28"/>
  <c r="T20" i="40" s="1"/>
  <c r="AP20" s="1"/>
  <c r="BA20" i="28"/>
  <c r="U20" i="40" s="1"/>
  <c r="AQ20" s="1"/>
  <c r="BF20" i="28"/>
  <c r="V20" i="40" s="1"/>
  <c r="AR20" s="1"/>
  <c r="BK20" i="28"/>
  <c r="W20" i="40" s="1"/>
  <c r="AS20" s="1"/>
  <c r="BP20" i="28"/>
  <c r="X20" i="40" s="1"/>
  <c r="BU20" i="28"/>
  <c r="Y20" i="40" s="1"/>
  <c r="AT20" s="1"/>
  <c r="CA20" i="28"/>
  <c r="Z20" i="40" s="1"/>
  <c r="AU20" s="1"/>
  <c r="CF20" i="28"/>
  <c r="AA20" i="40" s="1"/>
  <c r="AV20" s="1"/>
  <c r="CL20" i="28"/>
  <c r="CQ20"/>
  <c r="AC20" i="40" s="1"/>
  <c r="AX20" s="1"/>
  <c r="CW20" i="28"/>
  <c r="AD20" i="40" s="1"/>
  <c r="AY20" s="1"/>
  <c r="DB20" i="28"/>
  <c r="AE20" i="40" s="1"/>
  <c r="AZ20" s="1"/>
  <c r="DH20" i="28"/>
  <c r="AG20" i="40" s="1"/>
  <c r="BB20" s="1"/>
  <c r="DM20" i="28"/>
  <c r="AH20" i="40" s="1"/>
  <c r="DR20" i="28"/>
  <c r="AI20" i="40" s="1"/>
  <c r="E21" i="28"/>
  <c r="E21" i="40" s="1"/>
  <c r="L21" i="28"/>
  <c r="AB21"/>
  <c r="P21" i="40" s="1"/>
  <c r="AM21" s="1"/>
  <c r="AG21" i="28"/>
  <c r="Q21" i="40" s="1"/>
  <c r="AN21" s="1"/>
  <c r="AL21" i="28"/>
  <c r="R21" i="40" s="1"/>
  <c r="AO21" s="1"/>
  <c r="AQ21" i="28"/>
  <c r="S21" i="40" s="1"/>
  <c r="AV21" i="28"/>
  <c r="T21" i="40" s="1"/>
  <c r="AP21" s="1"/>
  <c r="BA21" i="28"/>
  <c r="U21" i="40" s="1"/>
  <c r="AQ21" s="1"/>
  <c r="BF21" i="28"/>
  <c r="V21" i="40" s="1"/>
  <c r="AR21" s="1"/>
  <c r="BK21" i="28"/>
  <c r="W21" i="40" s="1"/>
  <c r="AS21" s="1"/>
  <c r="BP21" i="28"/>
  <c r="X21" i="40" s="1"/>
  <c r="BU21" i="28"/>
  <c r="Y21" i="40" s="1"/>
  <c r="AT21" s="1"/>
  <c r="CA21" i="28"/>
  <c r="Z21" i="40" s="1"/>
  <c r="AU21" s="1"/>
  <c r="CF21" i="28"/>
  <c r="AA21" i="40" s="1"/>
  <c r="AV21" s="1"/>
  <c r="CL21" i="28"/>
  <c r="CQ21"/>
  <c r="AC21" i="40" s="1"/>
  <c r="AX21" s="1"/>
  <c r="CW21" i="28"/>
  <c r="AD21" i="40" s="1"/>
  <c r="AY21" s="1"/>
  <c r="DB21" i="28"/>
  <c r="AE21" i="40" s="1"/>
  <c r="AZ21" s="1"/>
  <c r="DH21" i="28"/>
  <c r="AG21" i="40" s="1"/>
  <c r="BB21" s="1"/>
  <c r="DM21" i="28"/>
  <c r="AH21" i="40" s="1"/>
  <c r="DR21" i="28"/>
  <c r="AI21" i="40" s="1"/>
  <c r="E22" i="28"/>
  <c r="E22" i="40" s="1"/>
  <c r="L22" i="28"/>
  <c r="AB22"/>
  <c r="P22" i="40" s="1"/>
  <c r="AM22" s="1"/>
  <c r="AG22" i="28"/>
  <c r="Q22" i="40" s="1"/>
  <c r="AN22" s="1"/>
  <c r="AL22" i="28"/>
  <c r="R22" i="40" s="1"/>
  <c r="AO22" s="1"/>
  <c r="AQ22" i="28"/>
  <c r="S22" i="40" s="1"/>
  <c r="AV22" i="28"/>
  <c r="T22" i="40" s="1"/>
  <c r="AP22" s="1"/>
  <c r="BA22" i="28"/>
  <c r="U22" i="40" s="1"/>
  <c r="AQ22" s="1"/>
  <c r="BF22" i="28"/>
  <c r="V22" i="40" s="1"/>
  <c r="AR22" s="1"/>
  <c r="BK22" i="28"/>
  <c r="W22" i="40" s="1"/>
  <c r="AS22" s="1"/>
  <c r="BP22" i="28"/>
  <c r="X22" i="40" s="1"/>
  <c r="BU22" i="28"/>
  <c r="Y22" i="40" s="1"/>
  <c r="AT22" s="1"/>
  <c r="CA22" i="28"/>
  <c r="Z22" i="40" s="1"/>
  <c r="AU22" s="1"/>
  <c r="CF22" i="28"/>
  <c r="CL22"/>
  <c r="AB22" i="40" s="1"/>
  <c r="AW22" s="1"/>
  <c r="CQ22" i="28"/>
  <c r="CW22"/>
  <c r="AD22" i="40" s="1"/>
  <c r="AY22" s="1"/>
  <c r="DB22" i="28"/>
  <c r="DH22"/>
  <c r="AG22" i="40" s="1"/>
  <c r="BB22" s="1"/>
  <c r="DM22" i="28"/>
  <c r="AH22" i="40" s="1"/>
  <c r="DR22" i="28"/>
  <c r="AI22" i="40" s="1"/>
  <c r="E23" i="28"/>
  <c r="E23" i="40" s="1"/>
  <c r="L23" i="28"/>
  <c r="F23" s="1"/>
  <c r="F23" i="40" s="1"/>
  <c r="AB23" i="28"/>
  <c r="P23" i="40" s="1"/>
  <c r="AM23" s="1"/>
  <c r="AG23" i="28"/>
  <c r="AL23"/>
  <c r="AQ23"/>
  <c r="DY23" s="1"/>
  <c r="AV23"/>
  <c r="T23" i="40" s="1"/>
  <c r="AP23" s="1"/>
  <c r="BA23" i="28"/>
  <c r="EA23" s="1"/>
  <c r="BF23"/>
  <c r="V23" i="40" s="1"/>
  <c r="AR23" s="1"/>
  <c r="BK23" i="28"/>
  <c r="EC23" s="1"/>
  <c r="BP23"/>
  <c r="X23" i="40" s="1"/>
  <c r="BU23" i="28"/>
  <c r="BV23" s="1"/>
  <c r="CA23"/>
  <c r="Z23" i="40" s="1"/>
  <c r="AU23" s="1"/>
  <c r="CF23" i="28"/>
  <c r="AA23" i="40" s="1"/>
  <c r="AV23" s="1"/>
  <c r="CL23" i="28"/>
  <c r="CQ23"/>
  <c r="EI23" s="1"/>
  <c r="CW23"/>
  <c r="AD23" i="40" s="1"/>
  <c r="AY23" s="1"/>
  <c r="DB23" i="28"/>
  <c r="AE23" i="40" s="1"/>
  <c r="AZ23" s="1"/>
  <c r="DH23" i="28"/>
  <c r="AG23" i="40" s="1"/>
  <c r="BB23" s="1"/>
  <c r="DM23" i="28"/>
  <c r="AH23" i="40" s="1"/>
  <c r="DR23" i="28"/>
  <c r="AI23" i="40" s="1"/>
  <c r="E24" i="28"/>
  <c r="E24" i="40" s="1"/>
  <c r="L24" i="28"/>
  <c r="AB24"/>
  <c r="P24" i="40" s="1"/>
  <c r="AM24" s="1"/>
  <c r="AG24" i="28"/>
  <c r="Q24" i="40" s="1"/>
  <c r="AN24" s="1"/>
  <c r="AL24" i="28"/>
  <c r="R24" i="40" s="1"/>
  <c r="AO24" s="1"/>
  <c r="AQ24" i="28"/>
  <c r="S24" i="40" s="1"/>
  <c r="AV24" i="28"/>
  <c r="T24" i="40" s="1"/>
  <c r="AP24" s="1"/>
  <c r="BA24" i="28"/>
  <c r="U24" i="40" s="1"/>
  <c r="AQ24" s="1"/>
  <c r="BF24" i="28"/>
  <c r="V24" i="40" s="1"/>
  <c r="AR24" s="1"/>
  <c r="BK24" i="28"/>
  <c r="W24" i="40" s="1"/>
  <c r="AS24" s="1"/>
  <c r="BP24" i="28"/>
  <c r="X24" i="40" s="1"/>
  <c r="BU24" i="28"/>
  <c r="Y24" i="40" s="1"/>
  <c r="AT24" s="1"/>
  <c r="CA24" i="28"/>
  <c r="Z24" i="40" s="1"/>
  <c r="AU24" s="1"/>
  <c r="CF24" i="28"/>
  <c r="CL24"/>
  <c r="CQ24"/>
  <c r="AC24" i="40" s="1"/>
  <c r="AX24" s="1"/>
  <c r="CW24" i="28"/>
  <c r="AD24" i="40" s="1"/>
  <c r="AY24" s="1"/>
  <c r="DB24" i="28"/>
  <c r="AE24" i="40" s="1"/>
  <c r="AZ24" s="1"/>
  <c r="DH24" i="28"/>
  <c r="AG24" i="40" s="1"/>
  <c r="BB24" s="1"/>
  <c r="DM24" i="28"/>
  <c r="AH24" i="40" s="1"/>
  <c r="DR24" i="28"/>
  <c r="AI24" i="40" s="1"/>
  <c r="E25" i="28"/>
  <c r="E25" i="40" s="1"/>
  <c r="L25" i="28"/>
  <c r="AB25"/>
  <c r="P25" i="40" s="1"/>
  <c r="AM25" s="1"/>
  <c r="AG25" i="28"/>
  <c r="Q25" i="40" s="1"/>
  <c r="AN25" s="1"/>
  <c r="AL25" i="28"/>
  <c r="R25" i="40" s="1"/>
  <c r="AO25" s="1"/>
  <c r="AQ25" i="28"/>
  <c r="S25" i="40" s="1"/>
  <c r="AV25" i="28"/>
  <c r="T25" i="40" s="1"/>
  <c r="AP25" s="1"/>
  <c r="BA25" i="28"/>
  <c r="U25" i="40" s="1"/>
  <c r="AQ25" s="1"/>
  <c r="BF25" i="28"/>
  <c r="V25" i="40" s="1"/>
  <c r="AR25" s="1"/>
  <c r="BK25" i="28"/>
  <c r="W25" i="40" s="1"/>
  <c r="AS25" s="1"/>
  <c r="BP25" i="28"/>
  <c r="X25" i="40" s="1"/>
  <c r="BU25" i="28"/>
  <c r="Y25" i="40" s="1"/>
  <c r="AT25" s="1"/>
  <c r="CA25" i="28"/>
  <c r="Z25" i="40" s="1"/>
  <c r="AU25" s="1"/>
  <c r="CF25" i="28"/>
  <c r="AA25" i="40" s="1"/>
  <c r="AV25" s="1"/>
  <c r="CL25" i="28"/>
  <c r="CQ25"/>
  <c r="AC25" i="40" s="1"/>
  <c r="AX25" s="1"/>
  <c r="CW25" i="28"/>
  <c r="AD25" i="40" s="1"/>
  <c r="AY25" s="1"/>
  <c r="DB25" i="28"/>
  <c r="AE25" i="40" s="1"/>
  <c r="AZ25" s="1"/>
  <c r="DH25" i="28"/>
  <c r="AG25" i="40" s="1"/>
  <c r="BB25" s="1"/>
  <c r="DM25" i="28"/>
  <c r="AH25" i="40" s="1"/>
  <c r="DR25" i="28"/>
  <c r="AI25" i="40" s="1"/>
  <c r="E26" i="28"/>
  <c r="E26" i="40" s="1"/>
  <c r="L26" i="28"/>
  <c r="AB26"/>
  <c r="P26" i="40" s="1"/>
  <c r="AM26" s="1"/>
  <c r="AG26" i="28"/>
  <c r="AL26"/>
  <c r="R26" i="40" s="1"/>
  <c r="AO26" s="1"/>
  <c r="AQ26" i="28"/>
  <c r="AV26"/>
  <c r="T26" i="40" s="1"/>
  <c r="AP26" s="1"/>
  <c r="BA26" i="28"/>
  <c r="BF26"/>
  <c r="V26" i="40" s="1"/>
  <c r="AR26" s="1"/>
  <c r="BK26" i="28"/>
  <c r="BP26"/>
  <c r="X26" i="40" s="1"/>
  <c r="BU26" i="28"/>
  <c r="CA26"/>
  <c r="Z26" i="40" s="1"/>
  <c r="AU26" s="1"/>
  <c r="CF26" i="28"/>
  <c r="CL26"/>
  <c r="AB26" i="40" s="1"/>
  <c r="AW26" s="1"/>
  <c r="CQ26" i="28"/>
  <c r="CW26"/>
  <c r="AD26" i="40" s="1"/>
  <c r="AY26" s="1"/>
  <c r="DB26" i="28"/>
  <c r="DH26"/>
  <c r="AG26" i="40" s="1"/>
  <c r="BB26" s="1"/>
  <c r="DM26" i="28"/>
  <c r="AH26" i="40" s="1"/>
  <c r="DR26" i="28"/>
  <c r="AI26" i="40" s="1"/>
  <c r="E27" i="28"/>
  <c r="E27" i="40" s="1"/>
  <c r="L27" i="28"/>
  <c r="F27" s="1"/>
  <c r="F27" i="40" s="1"/>
  <c r="AB27" i="28"/>
  <c r="P27" i="40" s="1"/>
  <c r="AM27" s="1"/>
  <c r="AG27" i="28"/>
  <c r="Q27" i="40" s="1"/>
  <c r="AN27" s="1"/>
  <c r="AL27" i="28"/>
  <c r="R27" i="40" s="1"/>
  <c r="AO27" s="1"/>
  <c r="AQ27" i="28"/>
  <c r="S27" i="40" s="1"/>
  <c r="AV27" i="28"/>
  <c r="T27" i="40" s="1"/>
  <c r="AP27" s="1"/>
  <c r="BA27" i="28"/>
  <c r="U27" i="40" s="1"/>
  <c r="AQ27" s="1"/>
  <c r="BF27" i="28"/>
  <c r="BK27"/>
  <c r="W27" i="40" s="1"/>
  <c r="AS27" s="1"/>
  <c r="BP27" i="28"/>
  <c r="X27" i="40" s="1"/>
  <c r="BU27" i="28"/>
  <c r="Y27" i="40" s="1"/>
  <c r="AT27" s="1"/>
  <c r="CA27" i="28"/>
  <c r="Z27" i="40" s="1"/>
  <c r="AU27" s="1"/>
  <c r="CF27" i="28"/>
  <c r="AA27" i="40" s="1"/>
  <c r="AV27" s="1"/>
  <c r="CL27" i="28"/>
  <c r="CQ27"/>
  <c r="AC27" i="40" s="1"/>
  <c r="AX27" s="1"/>
  <c r="CW27" i="28"/>
  <c r="AD27" i="40" s="1"/>
  <c r="AY27" s="1"/>
  <c r="DB27" i="28"/>
  <c r="AE27" i="40" s="1"/>
  <c r="AZ27" s="1"/>
  <c r="DH27" i="28"/>
  <c r="AG27" i="40" s="1"/>
  <c r="BB27" s="1"/>
  <c r="DM27" i="28"/>
  <c r="AH27" i="40" s="1"/>
  <c r="DR27" i="28"/>
  <c r="AI27" i="40" s="1"/>
  <c r="E28" i="28"/>
  <c r="E28" i="40" s="1"/>
  <c r="L28" i="28"/>
  <c r="AB28"/>
  <c r="P28" i="40" s="1"/>
  <c r="AM28" s="1"/>
  <c r="AG28" i="28"/>
  <c r="AL28"/>
  <c r="R28" i="40" s="1"/>
  <c r="AO28" s="1"/>
  <c r="AQ28" i="28"/>
  <c r="AV28"/>
  <c r="T28" i="40" s="1"/>
  <c r="AP28" s="1"/>
  <c r="BA28" i="28"/>
  <c r="BF28"/>
  <c r="V28" i="40" s="1"/>
  <c r="AR28" s="1"/>
  <c r="BK28" i="28"/>
  <c r="BP28"/>
  <c r="X28" i="40" s="1"/>
  <c r="BU28" i="28"/>
  <c r="CA28"/>
  <c r="Z28" i="40" s="1"/>
  <c r="AU28" s="1"/>
  <c r="CF28" i="28"/>
  <c r="AA28" i="40" s="1"/>
  <c r="AV28" s="1"/>
  <c r="CL28" i="28"/>
  <c r="CQ28"/>
  <c r="CW28"/>
  <c r="AD28" i="40" s="1"/>
  <c r="AY28" s="1"/>
  <c r="DB28" i="28"/>
  <c r="AE28" i="40" s="1"/>
  <c r="AZ28" s="1"/>
  <c r="DH28" i="28"/>
  <c r="AG28" i="40" s="1"/>
  <c r="BB28" s="1"/>
  <c r="DM28" i="28"/>
  <c r="AH28" i="40" s="1"/>
  <c r="DR28" i="28"/>
  <c r="AI28" i="40" s="1"/>
  <c r="E29" i="28"/>
  <c r="E29" i="40" s="1"/>
  <c r="L29" i="28"/>
  <c r="AB29"/>
  <c r="P29" i="40" s="1"/>
  <c r="AM29" s="1"/>
  <c r="AG29" i="28"/>
  <c r="Q29" i="40" s="1"/>
  <c r="AN29" s="1"/>
  <c r="AL29" i="28"/>
  <c r="AQ29"/>
  <c r="S29" i="40" s="1"/>
  <c r="AV29" i="28"/>
  <c r="T29" i="40" s="1"/>
  <c r="AP29" s="1"/>
  <c r="BA29" i="28"/>
  <c r="U29" i="40" s="1"/>
  <c r="AQ29" s="1"/>
  <c r="BF29" i="28"/>
  <c r="V29" i="40" s="1"/>
  <c r="AR29" s="1"/>
  <c r="BK29" i="28"/>
  <c r="W29" i="40" s="1"/>
  <c r="AS29" s="1"/>
  <c r="BP29" i="28"/>
  <c r="X29" i="40" s="1"/>
  <c r="BU29" i="28"/>
  <c r="Y29" i="40" s="1"/>
  <c r="AT29" s="1"/>
  <c r="CA29" i="28"/>
  <c r="Z29" i="40" s="1"/>
  <c r="AU29" s="1"/>
  <c r="CF29" i="28"/>
  <c r="AA29" i="40" s="1"/>
  <c r="AV29" s="1"/>
  <c r="CL29" i="28"/>
  <c r="CQ29"/>
  <c r="AC29" i="40" s="1"/>
  <c r="AX29" s="1"/>
  <c r="CW29" i="28"/>
  <c r="AD29" i="40" s="1"/>
  <c r="AY29" s="1"/>
  <c r="DB29" i="28"/>
  <c r="AE29" i="40" s="1"/>
  <c r="AZ29" s="1"/>
  <c r="DH29" i="28"/>
  <c r="AG29" i="40" s="1"/>
  <c r="BB29" s="1"/>
  <c r="DM29" i="28"/>
  <c r="AH29" i="40" s="1"/>
  <c r="DR29" i="28"/>
  <c r="AI29" i="40" s="1"/>
  <c r="E30" i="28"/>
  <c r="E30" i="40" s="1"/>
  <c r="L30" i="28"/>
  <c r="AB30"/>
  <c r="P30" i="40" s="1"/>
  <c r="AM30" s="1"/>
  <c r="AG30" i="28"/>
  <c r="AL30"/>
  <c r="R30" i="40" s="1"/>
  <c r="AO30" s="1"/>
  <c r="AQ30" i="28"/>
  <c r="AV30"/>
  <c r="T30" i="40" s="1"/>
  <c r="AP30" s="1"/>
  <c r="BA30" i="28"/>
  <c r="BF30"/>
  <c r="V30" i="40" s="1"/>
  <c r="AR30" s="1"/>
  <c r="BK30" i="28"/>
  <c r="BP30"/>
  <c r="X30" i="40" s="1"/>
  <c r="BU30" i="28"/>
  <c r="CA30"/>
  <c r="Z30" i="40" s="1"/>
  <c r="AU30" s="1"/>
  <c r="CF30" i="28"/>
  <c r="CL30"/>
  <c r="AB30" i="40" s="1"/>
  <c r="AW30" s="1"/>
  <c r="CQ30" i="28"/>
  <c r="CW30"/>
  <c r="AD30" i="40" s="1"/>
  <c r="AY30" s="1"/>
  <c r="DB30" i="28"/>
  <c r="DH30"/>
  <c r="AG30" i="40" s="1"/>
  <c r="BB30" s="1"/>
  <c r="DM30" i="28"/>
  <c r="AH30" i="40" s="1"/>
  <c r="DR30" i="28"/>
  <c r="AI30" i="40" s="1"/>
  <c r="E31" i="28"/>
  <c r="E31" i="40" s="1"/>
  <c r="L31" i="28"/>
  <c r="F31" s="1"/>
  <c r="F31" i="40" s="1"/>
  <c r="AB31" i="28"/>
  <c r="P31" i="40" s="1"/>
  <c r="AM31" s="1"/>
  <c r="AG31" i="28"/>
  <c r="Q31" i="40" s="1"/>
  <c r="AN31" s="1"/>
  <c r="AL31" i="28"/>
  <c r="R31" i="40" s="1"/>
  <c r="AO31" s="1"/>
  <c r="AQ31" i="28"/>
  <c r="S31" i="40" s="1"/>
  <c r="AV31" i="28"/>
  <c r="T31" i="40" s="1"/>
  <c r="AP31" s="1"/>
  <c r="BA31" i="28"/>
  <c r="U31" i="40" s="1"/>
  <c r="AQ31" s="1"/>
  <c r="BF31" i="28"/>
  <c r="V31" i="40" s="1"/>
  <c r="AR31" s="1"/>
  <c r="BK31" i="28"/>
  <c r="W31" i="40" s="1"/>
  <c r="AS31" s="1"/>
  <c r="BP31" i="28"/>
  <c r="X31" i="40" s="1"/>
  <c r="BU31" i="28"/>
  <c r="Y31" i="40" s="1"/>
  <c r="AT31" s="1"/>
  <c r="CA31" i="28"/>
  <c r="Z31" i="40" s="1"/>
  <c r="AU31" s="1"/>
  <c r="CF31" i="28"/>
  <c r="AA31" i="40" s="1"/>
  <c r="AV31" s="1"/>
  <c r="CL31" i="28"/>
  <c r="CQ31"/>
  <c r="AC31" i="40" s="1"/>
  <c r="AX31" s="1"/>
  <c r="CW31" i="28"/>
  <c r="AD31" i="40" s="1"/>
  <c r="AY31" s="1"/>
  <c r="DB31" i="28"/>
  <c r="AE31" i="40" s="1"/>
  <c r="AZ31" s="1"/>
  <c r="DH31" i="28"/>
  <c r="AG31" i="40" s="1"/>
  <c r="BB31" s="1"/>
  <c r="DM31" i="28"/>
  <c r="AH31" i="40" s="1"/>
  <c r="DR31" i="28"/>
  <c r="AI31" i="40" s="1"/>
  <c r="E32" i="28"/>
  <c r="E32" i="40" s="1"/>
  <c r="L32" i="28"/>
  <c r="AB32"/>
  <c r="P32" i="40" s="1"/>
  <c r="AM32" s="1"/>
  <c r="AG32" i="28"/>
  <c r="AL32"/>
  <c r="AQ32"/>
  <c r="AV32"/>
  <c r="T32" i="40" s="1"/>
  <c r="AP32" s="1"/>
  <c r="BA32" i="28"/>
  <c r="BF32"/>
  <c r="V32" i="40" s="1"/>
  <c r="AR32" s="1"/>
  <c r="BK32" i="28"/>
  <c r="BP32"/>
  <c r="X32" i="40" s="1"/>
  <c r="BU32" i="28"/>
  <c r="CA32"/>
  <c r="Z32" i="40" s="1"/>
  <c r="AU32" s="1"/>
  <c r="CF32" i="28"/>
  <c r="AA32" i="40" s="1"/>
  <c r="AV32" s="1"/>
  <c r="CL32" i="28"/>
  <c r="CQ32"/>
  <c r="CW32"/>
  <c r="AD32" i="40" s="1"/>
  <c r="AY32" s="1"/>
  <c r="DB32" i="28"/>
  <c r="AE32" i="40" s="1"/>
  <c r="AZ32" s="1"/>
  <c r="DH32" i="28"/>
  <c r="AG32" i="40" s="1"/>
  <c r="BB32" s="1"/>
  <c r="DM32" i="28"/>
  <c r="AH32" i="40" s="1"/>
  <c r="DR32" i="28"/>
  <c r="AI32" i="40" s="1"/>
  <c r="E33" i="28"/>
  <c r="E33" i="40" s="1"/>
  <c r="L33" i="28"/>
  <c r="AB33"/>
  <c r="P33" i="40" s="1"/>
  <c r="AM33" s="1"/>
  <c r="AG33" i="28"/>
  <c r="Q33" i="40" s="1"/>
  <c r="AN33" s="1"/>
  <c r="AL33" i="28"/>
  <c r="R33" i="40" s="1"/>
  <c r="AO33" s="1"/>
  <c r="AQ33" i="28"/>
  <c r="S33" i="40" s="1"/>
  <c r="AV33" i="28"/>
  <c r="T33" i="40" s="1"/>
  <c r="AP33" s="1"/>
  <c r="BA33" i="28"/>
  <c r="BF33"/>
  <c r="V33" i="40" s="1"/>
  <c r="AR33" s="1"/>
  <c r="BK33" i="28"/>
  <c r="EC33" s="1"/>
  <c r="BP33"/>
  <c r="X33" i="40" s="1"/>
  <c r="BU33" i="28"/>
  <c r="CA33"/>
  <c r="Z33" i="40" s="1"/>
  <c r="AU33" s="1"/>
  <c r="CF33" i="28"/>
  <c r="AA33" i="40" s="1"/>
  <c r="AV33" s="1"/>
  <c r="CL33" i="28"/>
  <c r="AB33" i="40" s="1"/>
  <c r="AW33" s="1"/>
  <c r="CQ33" i="28"/>
  <c r="CW33"/>
  <c r="AD33" i="40" s="1"/>
  <c r="AY33" s="1"/>
  <c r="DB33" i="28"/>
  <c r="AE33" i="40" s="1"/>
  <c r="AZ33" s="1"/>
  <c r="DH33" i="28"/>
  <c r="AG33" i="40" s="1"/>
  <c r="BB33" s="1"/>
  <c r="DM33" i="28"/>
  <c r="AH33" i="40" s="1"/>
  <c r="DR33" i="28"/>
  <c r="AI33" i="40" s="1"/>
  <c r="E34" i="28"/>
  <c r="E34" i="40" s="1"/>
  <c r="L34" i="28"/>
  <c r="AB34"/>
  <c r="P34" i="40" s="1"/>
  <c r="AM34" s="1"/>
  <c r="AG34" i="28"/>
  <c r="AL34"/>
  <c r="R34" i="40" s="1"/>
  <c r="AO34" s="1"/>
  <c r="AQ34" i="28"/>
  <c r="AV34"/>
  <c r="T34" i="40" s="1"/>
  <c r="AP34" s="1"/>
  <c r="BA34" i="28"/>
  <c r="BF34"/>
  <c r="V34" i="40" s="1"/>
  <c r="AR34" s="1"/>
  <c r="BK34" i="28"/>
  <c r="BP34"/>
  <c r="X34" i="40" s="1"/>
  <c r="BU34" i="28"/>
  <c r="CA34"/>
  <c r="Z34" i="40" s="1"/>
  <c r="AU34" s="1"/>
  <c r="CF34" i="28"/>
  <c r="AA34" i="40" s="1"/>
  <c r="AV34" s="1"/>
  <c r="CL34" i="28"/>
  <c r="CQ34"/>
  <c r="CW34"/>
  <c r="AD34" i="40" s="1"/>
  <c r="AY34" s="1"/>
  <c r="DB34" i="28"/>
  <c r="AE34" i="40" s="1"/>
  <c r="AZ34" s="1"/>
  <c r="DH34" i="28"/>
  <c r="AG34" i="40" s="1"/>
  <c r="BB34" s="1"/>
  <c r="DM34" i="28"/>
  <c r="AH34" i="40" s="1"/>
  <c r="DR34" i="28"/>
  <c r="AI34" i="40" s="1"/>
  <c r="E35" i="28"/>
  <c r="E35" i="40" s="1"/>
  <c r="L35" i="28"/>
  <c r="F35" s="1"/>
  <c r="F35" i="40" s="1"/>
  <c r="AB35" i="28"/>
  <c r="P35" i="40" s="1"/>
  <c r="AM35" s="1"/>
  <c r="AG35" i="28"/>
  <c r="Q35" i="40" s="1"/>
  <c r="AN35" s="1"/>
  <c r="AL35" i="28"/>
  <c r="R35" i="40" s="1"/>
  <c r="AO35" s="1"/>
  <c r="AQ35" i="28"/>
  <c r="S35" i="40" s="1"/>
  <c r="AV35" i="28"/>
  <c r="T35" i="40" s="1"/>
  <c r="AP35" s="1"/>
  <c r="BA35" i="28"/>
  <c r="U35" i="40" s="1"/>
  <c r="AQ35" s="1"/>
  <c r="BF35" i="28"/>
  <c r="V35" i="40" s="1"/>
  <c r="AR35" s="1"/>
  <c r="BK35" i="28"/>
  <c r="W35" i="40" s="1"/>
  <c r="AS35" s="1"/>
  <c r="BP35" i="28"/>
  <c r="X35" i="40" s="1"/>
  <c r="BU35" i="28"/>
  <c r="Y35" i="40" s="1"/>
  <c r="AT35" s="1"/>
  <c r="CA35" i="28"/>
  <c r="Z35" i="40" s="1"/>
  <c r="AU35" s="1"/>
  <c r="CF35" i="28"/>
  <c r="AA35" i="40" s="1"/>
  <c r="AV35" s="1"/>
  <c r="CL35" i="28"/>
  <c r="AB35" i="40" s="1"/>
  <c r="AW35" s="1"/>
  <c r="CQ35" i="28"/>
  <c r="EI35" s="1"/>
  <c r="CW35"/>
  <c r="AD35" i="40" s="1"/>
  <c r="AY35" s="1"/>
  <c r="DB35" i="28"/>
  <c r="AE35" i="40" s="1"/>
  <c r="AZ35" s="1"/>
  <c r="DH35" i="28"/>
  <c r="AG35" i="40" s="1"/>
  <c r="BB35" s="1"/>
  <c r="DM35" i="28"/>
  <c r="AH35" i="40" s="1"/>
  <c r="DR35" i="28"/>
  <c r="AI35" i="40" s="1"/>
  <c r="E36" i="28"/>
  <c r="E36" i="40" s="1"/>
  <c r="L36" i="28"/>
  <c r="AB36"/>
  <c r="P36" i="40" s="1"/>
  <c r="AM36" s="1"/>
  <c r="AG36" i="28"/>
  <c r="Q36" i="40" s="1"/>
  <c r="AN36" s="1"/>
  <c r="AL36" i="28"/>
  <c r="R36" i="40" s="1"/>
  <c r="AO36" s="1"/>
  <c r="AQ36" i="28"/>
  <c r="S36" i="40" s="1"/>
  <c r="AV36" i="28"/>
  <c r="T36" i="40" s="1"/>
  <c r="AP36" s="1"/>
  <c r="BA36" i="28"/>
  <c r="U36" i="40" s="1"/>
  <c r="AQ36" s="1"/>
  <c r="BF36" i="28"/>
  <c r="V36" i="40" s="1"/>
  <c r="AR36" s="1"/>
  <c r="BK36" i="28"/>
  <c r="W36" i="40" s="1"/>
  <c r="AS36" s="1"/>
  <c r="BP36" i="28"/>
  <c r="X36" i="40" s="1"/>
  <c r="BU36" i="28"/>
  <c r="Y36" i="40" s="1"/>
  <c r="AT36" s="1"/>
  <c r="CA36" i="28"/>
  <c r="Z36" i="40" s="1"/>
  <c r="AU36" s="1"/>
  <c r="CF36" i="28"/>
  <c r="CL36"/>
  <c r="AB36" i="40" s="1"/>
  <c r="AW36" s="1"/>
  <c r="CQ36" i="28"/>
  <c r="CW36"/>
  <c r="AD36" i="40" s="1"/>
  <c r="AY36" s="1"/>
  <c r="DB36" i="28"/>
  <c r="DH36"/>
  <c r="AG36" i="40" s="1"/>
  <c r="BB36" s="1"/>
  <c r="DM36" i="28"/>
  <c r="AH36" i="40" s="1"/>
  <c r="DR36" i="28"/>
  <c r="AI36" i="40" s="1"/>
  <c r="E37" i="28"/>
  <c r="E37" i="40" s="1"/>
  <c r="L37" i="28"/>
  <c r="F37" s="1"/>
  <c r="F37" i="40" s="1"/>
  <c r="AB37" i="28"/>
  <c r="P37" i="40" s="1"/>
  <c r="AM37" s="1"/>
  <c r="AG37" i="28"/>
  <c r="Q37" i="40" s="1"/>
  <c r="AN37" s="1"/>
  <c r="AL37" i="28"/>
  <c r="R37" i="40" s="1"/>
  <c r="AO37" s="1"/>
  <c r="AQ37" i="28"/>
  <c r="S37" i="40" s="1"/>
  <c r="AV37" i="28"/>
  <c r="T37" i="40" s="1"/>
  <c r="AP37" s="1"/>
  <c r="BA37" i="28"/>
  <c r="BF37"/>
  <c r="V37" i="40" s="1"/>
  <c r="AR37" s="1"/>
  <c r="BK37" i="28"/>
  <c r="EC37" s="1"/>
  <c r="BP37"/>
  <c r="X37" i="40" s="1"/>
  <c r="BU37" i="28"/>
  <c r="CA37"/>
  <c r="Z37" i="40" s="1"/>
  <c r="AU37" s="1"/>
  <c r="CF37" i="28"/>
  <c r="AA37" i="40" s="1"/>
  <c r="AV37" s="1"/>
  <c r="CL37" i="28"/>
  <c r="AB37" i="40" s="1"/>
  <c r="AW37" s="1"/>
  <c r="CQ37" i="28"/>
  <c r="CW37"/>
  <c r="AD37" i="40" s="1"/>
  <c r="AY37" s="1"/>
  <c r="DB37" i="28"/>
  <c r="AE37" i="40" s="1"/>
  <c r="AZ37" s="1"/>
  <c r="DH37" i="28"/>
  <c r="AG37" i="40" s="1"/>
  <c r="BB37" s="1"/>
  <c r="DM37" i="28"/>
  <c r="AH37" i="40" s="1"/>
  <c r="DR37" i="28"/>
  <c r="AI37" i="40" s="1"/>
  <c r="E38" i="28"/>
  <c r="E38" i="40" s="1"/>
  <c r="L38" i="28"/>
  <c r="AB38"/>
  <c r="P38" i="40" s="1"/>
  <c r="AM38" s="1"/>
  <c r="AG38" i="28"/>
  <c r="DW38" s="1"/>
  <c r="AL38"/>
  <c r="R38" i="40" s="1"/>
  <c r="AO38" s="1"/>
  <c r="AQ38" i="28"/>
  <c r="DY38" s="1"/>
  <c r="AV38"/>
  <c r="T38" i="40" s="1"/>
  <c r="AP38" s="1"/>
  <c r="BA38" i="28"/>
  <c r="U38" i="40" s="1"/>
  <c r="AQ38" s="1"/>
  <c r="BF38" i="28"/>
  <c r="V38" i="40" s="1"/>
  <c r="AR38" s="1"/>
  <c r="BK38" i="28"/>
  <c r="W38" i="40" s="1"/>
  <c r="AS38" s="1"/>
  <c r="BP38" i="28"/>
  <c r="X38" i="40" s="1"/>
  <c r="BU38" i="28"/>
  <c r="Y38" i="40" s="1"/>
  <c r="AT38" s="1"/>
  <c r="CA38" i="28"/>
  <c r="Z38" i="40" s="1"/>
  <c r="AU38" s="1"/>
  <c r="CF38" i="28"/>
  <c r="AA38" i="40" s="1"/>
  <c r="AV38" s="1"/>
  <c r="CL38" i="28"/>
  <c r="CQ38"/>
  <c r="AC38" i="40" s="1"/>
  <c r="AX38" s="1"/>
  <c r="CW38" i="28"/>
  <c r="AD38" i="40" s="1"/>
  <c r="AY38" s="1"/>
  <c r="DB38" i="28"/>
  <c r="AE38" i="40" s="1"/>
  <c r="AZ38" s="1"/>
  <c r="DH38" i="28"/>
  <c r="AG38" i="40" s="1"/>
  <c r="BB38" s="1"/>
  <c r="DM38" i="28"/>
  <c r="AH38" i="40" s="1"/>
  <c r="DR38" i="28"/>
  <c r="AI38" i="40" s="1"/>
  <c r="E39" i="28"/>
  <c r="E39" i="40" s="1"/>
  <c r="L39" i="28"/>
  <c r="F39" s="1"/>
  <c r="F39" i="40" s="1"/>
  <c r="AB39" i="28"/>
  <c r="P39" i="40" s="1"/>
  <c r="AM39" s="1"/>
  <c r="AG39" i="28"/>
  <c r="Q39" i="40" s="1"/>
  <c r="AN39" s="1"/>
  <c r="AL39" i="28"/>
  <c r="R39" i="40" s="1"/>
  <c r="AO39" s="1"/>
  <c r="AQ39" i="28"/>
  <c r="S39" i="40" s="1"/>
  <c r="AV39" i="28"/>
  <c r="T39" i="40" s="1"/>
  <c r="AP39" s="1"/>
  <c r="BA39" i="28"/>
  <c r="U39" i="40" s="1"/>
  <c r="AQ39" s="1"/>
  <c r="BF39" i="28"/>
  <c r="V39" i="40" s="1"/>
  <c r="AR39" s="1"/>
  <c r="BK39" i="28"/>
  <c r="W39" i="40" s="1"/>
  <c r="AS39" s="1"/>
  <c r="BP39" i="28"/>
  <c r="X39" i="40" s="1"/>
  <c r="BU39" i="28"/>
  <c r="Y39" i="40" s="1"/>
  <c r="AT39" s="1"/>
  <c r="CA39" i="28"/>
  <c r="Z39" i="40" s="1"/>
  <c r="AU39" s="1"/>
  <c r="CF39" i="28"/>
  <c r="AA39" i="40" s="1"/>
  <c r="AV39" s="1"/>
  <c r="CL39" i="28"/>
  <c r="AB39" i="40" s="1"/>
  <c r="AW39" s="1"/>
  <c r="CQ39" i="28"/>
  <c r="EI39" s="1"/>
  <c r="CW39"/>
  <c r="AD39" i="40" s="1"/>
  <c r="AY39" s="1"/>
  <c r="DB39" i="28"/>
  <c r="AE39" i="40" s="1"/>
  <c r="AZ39" s="1"/>
  <c r="DH39" i="28"/>
  <c r="AG39" i="40" s="1"/>
  <c r="BB39" s="1"/>
  <c r="DM39" i="28"/>
  <c r="AH39" i="40" s="1"/>
  <c r="DR39" i="28"/>
  <c r="AI39" i="40" s="1"/>
  <c r="E40" i="28"/>
  <c r="E40" i="40" s="1"/>
  <c r="L40" i="28"/>
  <c r="AB40"/>
  <c r="P40" i="40" s="1"/>
  <c r="AM40" s="1"/>
  <c r="AG40" i="28"/>
  <c r="Q40" i="40" s="1"/>
  <c r="AN40" s="1"/>
  <c r="AL40" i="28"/>
  <c r="R40" i="40" s="1"/>
  <c r="AO40" s="1"/>
  <c r="AQ40" i="28"/>
  <c r="S40" i="40" s="1"/>
  <c r="AV40" i="28"/>
  <c r="T40" i="40" s="1"/>
  <c r="AP40" s="1"/>
  <c r="BA40" i="28"/>
  <c r="U40" i="40" s="1"/>
  <c r="AQ40" s="1"/>
  <c r="BF40" i="28"/>
  <c r="V40" i="40" s="1"/>
  <c r="AR40" s="1"/>
  <c r="BK40" i="28"/>
  <c r="W40" i="40" s="1"/>
  <c r="AS40" s="1"/>
  <c r="BP40" i="28"/>
  <c r="BU40"/>
  <c r="CA40"/>
  <c r="Z40" i="40" s="1"/>
  <c r="AU40" s="1"/>
  <c r="CF40" i="28"/>
  <c r="AA40" i="40" s="1"/>
  <c r="AV40" s="1"/>
  <c r="CL40" i="28"/>
  <c r="AB40" i="40" s="1"/>
  <c r="AW40" s="1"/>
  <c r="CQ40" i="28"/>
  <c r="CW40"/>
  <c r="AD40" i="40" s="1"/>
  <c r="AY40" s="1"/>
  <c r="DB40" i="28"/>
  <c r="DH40"/>
  <c r="AG40" i="40" s="1"/>
  <c r="BB40" s="1"/>
  <c r="DM40" i="28"/>
  <c r="AH40" i="40" s="1"/>
  <c r="DR40" i="28"/>
  <c r="AI40" i="40" s="1"/>
  <c r="E41" i="28"/>
  <c r="E41" i="40" s="1"/>
  <c r="L41" i="28"/>
  <c r="F41" s="1"/>
  <c r="F41" i="40" s="1"/>
  <c r="AB41" i="28"/>
  <c r="P41" i="40" s="1"/>
  <c r="AM41" s="1"/>
  <c r="AG41" i="28"/>
  <c r="AL41"/>
  <c r="R41" i="40" s="1"/>
  <c r="AO41" s="1"/>
  <c r="AQ41" i="28"/>
  <c r="DY41" s="1"/>
  <c r="AV41"/>
  <c r="T41" i="40" s="1"/>
  <c r="AP41" s="1"/>
  <c r="BA41" i="28"/>
  <c r="U41" i="40" s="1"/>
  <c r="AQ41" s="1"/>
  <c r="BF41" i="28"/>
  <c r="V41" i="40" s="1"/>
  <c r="AR41" s="1"/>
  <c r="BK41" i="28"/>
  <c r="W41" i="40" s="1"/>
  <c r="AS41" s="1"/>
  <c r="BP41" i="28"/>
  <c r="X41" i="40" s="1"/>
  <c r="BU41" i="28"/>
  <c r="Y41" i="40" s="1"/>
  <c r="AT41" s="1"/>
  <c r="CA41" i="28"/>
  <c r="Z41" i="40" s="1"/>
  <c r="AU41" s="1"/>
  <c r="CF41" i="28"/>
  <c r="AA41" i="40" s="1"/>
  <c r="AV41" s="1"/>
  <c r="CL41" i="28"/>
  <c r="AB41" i="40" s="1"/>
  <c r="AW41" s="1"/>
  <c r="CQ41" i="28"/>
  <c r="CW41"/>
  <c r="AD41" i="40" s="1"/>
  <c r="AY41" s="1"/>
  <c r="DB41" i="28"/>
  <c r="AE41" i="40" s="1"/>
  <c r="AZ41" s="1"/>
  <c r="DH41" i="28"/>
  <c r="AG41" i="40" s="1"/>
  <c r="BB41" s="1"/>
  <c r="DM41" i="28"/>
  <c r="AH41" i="40" s="1"/>
  <c r="DR41" i="28"/>
  <c r="AI41" i="40" s="1"/>
  <c r="E42" i="28"/>
  <c r="E42" i="40" s="1"/>
  <c r="L42" i="28"/>
  <c r="AB42"/>
  <c r="P42" i="40" s="1"/>
  <c r="AM42" s="1"/>
  <c r="AG42" i="28"/>
  <c r="DW42" s="1"/>
  <c r="AL42"/>
  <c r="R42" i="40" s="1"/>
  <c r="AO42" s="1"/>
  <c r="AQ42" i="28"/>
  <c r="DY42" s="1"/>
  <c r="AV42"/>
  <c r="T42" i="40" s="1"/>
  <c r="AP42" s="1"/>
  <c r="BA42" i="28"/>
  <c r="U42" i="40" s="1"/>
  <c r="AQ42" s="1"/>
  <c r="BF42" i="28"/>
  <c r="V42" i="40" s="1"/>
  <c r="AR42" s="1"/>
  <c r="BK42" i="28"/>
  <c r="BP42"/>
  <c r="BU42"/>
  <c r="Y42" i="40" s="1"/>
  <c r="AT42" s="1"/>
  <c r="CA42" i="28"/>
  <c r="Z42" i="40" s="1"/>
  <c r="AU42" s="1"/>
  <c r="CF42" i="28"/>
  <c r="AA42" i="40" s="1"/>
  <c r="AV42" s="1"/>
  <c r="CL42" i="28"/>
  <c r="CQ42"/>
  <c r="AC42" i="40" s="1"/>
  <c r="AX42" s="1"/>
  <c r="CW42" i="28"/>
  <c r="AD42" i="40" s="1"/>
  <c r="AY42" s="1"/>
  <c r="DB42" i="28"/>
  <c r="AE42" i="40" s="1"/>
  <c r="AZ42" s="1"/>
  <c r="DH42" i="28"/>
  <c r="AG42" i="40" s="1"/>
  <c r="BB42" s="1"/>
  <c r="DM42" i="28"/>
  <c r="AH42" i="40" s="1"/>
  <c r="DR42" i="28"/>
  <c r="AI42" i="40" s="1"/>
  <c r="E43" i="28"/>
  <c r="E43" i="40" s="1"/>
  <c r="L43" i="28"/>
  <c r="AB43"/>
  <c r="P43" i="40" s="1"/>
  <c r="AM43" s="1"/>
  <c r="AG43" i="28"/>
  <c r="Q43" i="40" s="1"/>
  <c r="AN43" s="1"/>
  <c r="AL43" i="28"/>
  <c r="R43" i="40" s="1"/>
  <c r="AO43" s="1"/>
  <c r="AQ43" i="28"/>
  <c r="DY43" s="1"/>
  <c r="AV43"/>
  <c r="T43" i="40" s="1"/>
  <c r="AP43" s="1"/>
  <c r="BA43" i="28"/>
  <c r="EA43" s="1"/>
  <c r="BF43"/>
  <c r="V43" i="40" s="1"/>
  <c r="AR43" s="1"/>
  <c r="BK43" i="28"/>
  <c r="EC43" s="1"/>
  <c r="BP43"/>
  <c r="X43" i="40" s="1"/>
  <c r="BU43" i="28"/>
  <c r="Y43" i="40" s="1"/>
  <c r="AT43" s="1"/>
  <c r="CA43" i="28"/>
  <c r="Z43" i="40" s="1"/>
  <c r="AU43" s="1"/>
  <c r="CF43" i="28"/>
  <c r="AA43" i="40" s="1"/>
  <c r="AV43" s="1"/>
  <c r="CL43" i="28"/>
  <c r="AB43" i="40" s="1"/>
  <c r="AW43" s="1"/>
  <c r="CQ43" i="28"/>
  <c r="AC43" i="40" s="1"/>
  <c r="AX43" s="1"/>
  <c r="CW43" i="28"/>
  <c r="AD43" i="40" s="1"/>
  <c r="AY43" s="1"/>
  <c r="DB43" i="28"/>
  <c r="AE43" i="40" s="1"/>
  <c r="AZ43" s="1"/>
  <c r="DH43" i="28"/>
  <c r="AG43" i="40" s="1"/>
  <c r="BB43" s="1"/>
  <c r="DM43" i="28"/>
  <c r="AH43" i="40" s="1"/>
  <c r="DR43" i="28"/>
  <c r="AI43" i="40" s="1"/>
  <c r="E44" i="28"/>
  <c r="E44" i="40" s="1"/>
  <c r="L44" i="28"/>
  <c r="AB44"/>
  <c r="P44" i="40" s="1"/>
  <c r="AM44" s="1"/>
  <c r="AG44" i="28"/>
  <c r="AL44"/>
  <c r="R44" i="40" s="1"/>
  <c r="AO44" s="1"/>
  <c r="AQ44" i="28"/>
  <c r="DY44" s="1"/>
  <c r="AV44"/>
  <c r="T44" i="40" s="1"/>
  <c r="AP44" s="1"/>
  <c r="BA44" i="28"/>
  <c r="EA44" s="1"/>
  <c r="BF44"/>
  <c r="V44" i="40" s="1"/>
  <c r="AR44" s="1"/>
  <c r="BK44" i="28"/>
  <c r="EC44" s="1"/>
  <c r="BP44"/>
  <c r="X44" i="40" s="1"/>
  <c r="BU44" i="28"/>
  <c r="CA44"/>
  <c r="Z44" i="40" s="1"/>
  <c r="AU44" s="1"/>
  <c r="CF44" i="28"/>
  <c r="CL44"/>
  <c r="AB44" i="40" s="1"/>
  <c r="AW44" s="1"/>
  <c r="CQ44" i="28"/>
  <c r="CW44"/>
  <c r="AD44" i="40" s="1"/>
  <c r="AY44" s="1"/>
  <c r="DB44" i="28"/>
  <c r="DH44"/>
  <c r="AG44" i="40" s="1"/>
  <c r="BB44" s="1"/>
  <c r="DM44" i="28"/>
  <c r="AH44" i="40" s="1"/>
  <c r="DR44" i="28"/>
  <c r="AI44" i="40" s="1"/>
  <c r="E45" i="28"/>
  <c r="E45" i="40" s="1"/>
  <c r="L45" i="28"/>
  <c r="AB45"/>
  <c r="P45" i="40" s="1"/>
  <c r="AM45" s="1"/>
  <c r="AG45" i="28"/>
  <c r="Q45" i="40" s="1"/>
  <c r="AN45" s="1"/>
  <c r="AL45" i="28"/>
  <c r="R45" i="40" s="1"/>
  <c r="AO45" s="1"/>
  <c r="AQ45" i="28"/>
  <c r="DY45" s="1"/>
  <c r="AV45"/>
  <c r="T45" i="40" s="1"/>
  <c r="AP45" s="1"/>
  <c r="BA45" i="28"/>
  <c r="U45" i="40" s="1"/>
  <c r="AQ45" s="1"/>
  <c r="BF45" i="28"/>
  <c r="V45" i="40" s="1"/>
  <c r="AR45" s="1"/>
  <c r="BK45" i="28"/>
  <c r="W45" i="40" s="1"/>
  <c r="AS45" s="1"/>
  <c r="BP45" i="28"/>
  <c r="BU45"/>
  <c r="EE45" s="1"/>
  <c r="CA45"/>
  <c r="Z45" i="40" s="1"/>
  <c r="AU45" s="1"/>
  <c r="CF45" i="28"/>
  <c r="AA45" i="40" s="1"/>
  <c r="AV45" s="1"/>
  <c r="CL45" i="28"/>
  <c r="CQ45"/>
  <c r="AC45" i="40" s="1"/>
  <c r="AX45" s="1"/>
  <c r="CW45" i="28"/>
  <c r="AD45" i="40" s="1"/>
  <c r="AY45" s="1"/>
  <c r="DB45" i="28"/>
  <c r="AE45" i="40" s="1"/>
  <c r="AZ45" s="1"/>
  <c r="DH45" i="28"/>
  <c r="AG45" i="40" s="1"/>
  <c r="BB45" s="1"/>
  <c r="DM45" i="28"/>
  <c r="AH45" i="40" s="1"/>
  <c r="DR45" i="28"/>
  <c r="AI45" i="40" s="1"/>
  <c r="DX45" i="28"/>
  <c r="E46"/>
  <c r="E46" i="40" s="1"/>
  <c r="L46" i="28"/>
  <c r="F46" s="1"/>
  <c r="F46" i="40" s="1"/>
  <c r="AB46" i="28"/>
  <c r="P46" i="40" s="1"/>
  <c r="AM46" s="1"/>
  <c r="AG46" i="28"/>
  <c r="Q46" i="40" s="1"/>
  <c r="AN46" s="1"/>
  <c r="AL46" i="28"/>
  <c r="R46" i="40" s="1"/>
  <c r="AO46" s="1"/>
  <c r="AQ46" i="28"/>
  <c r="S46" i="40" s="1"/>
  <c r="AV46" i="28"/>
  <c r="T46" i="40" s="1"/>
  <c r="AP46" s="1"/>
  <c r="BA46" i="28"/>
  <c r="U46" i="40" s="1"/>
  <c r="AQ46" s="1"/>
  <c r="BF46" i="28"/>
  <c r="V46" i="40" s="1"/>
  <c r="AR46" s="1"/>
  <c r="BK46" i="28"/>
  <c r="EC46" s="1"/>
  <c r="BP46"/>
  <c r="X46" i="40" s="1"/>
  <c r="BU46" i="28"/>
  <c r="Y46" i="40" s="1"/>
  <c r="AT46" s="1"/>
  <c r="CA46" i="28"/>
  <c r="Z46" i="40" s="1"/>
  <c r="AU46" s="1"/>
  <c r="CF46" i="28"/>
  <c r="AA46" i="40" s="1"/>
  <c r="AV46" s="1"/>
  <c r="CL46" i="28"/>
  <c r="AB46" i="40" s="1"/>
  <c r="AW46" s="1"/>
  <c r="CQ46" i="28"/>
  <c r="CW46"/>
  <c r="AD46" i="40" s="1"/>
  <c r="AY46" s="1"/>
  <c r="DB46" i="28"/>
  <c r="AE46" i="40" s="1"/>
  <c r="AZ46" s="1"/>
  <c r="DH46" i="28"/>
  <c r="AG46" i="40" s="1"/>
  <c r="BB46" s="1"/>
  <c r="DM46" i="28"/>
  <c r="AH46" i="40" s="1"/>
  <c r="DR46" i="28"/>
  <c r="AI46" i="40" s="1"/>
  <c r="E47" i="28"/>
  <c r="E47" i="40" s="1"/>
  <c r="L47" i="28"/>
  <c r="AB47"/>
  <c r="P47" i="40" s="1"/>
  <c r="AM47" s="1"/>
  <c r="AG47" i="28"/>
  <c r="AL47"/>
  <c r="R47" i="40" s="1"/>
  <c r="AO47" s="1"/>
  <c r="AQ47" i="28"/>
  <c r="AV47"/>
  <c r="T47" i="40" s="1"/>
  <c r="AP47" s="1"/>
  <c r="BA47" i="28"/>
  <c r="BF47"/>
  <c r="V47" i="40" s="1"/>
  <c r="AR47" s="1"/>
  <c r="BK47" i="28"/>
  <c r="BP47"/>
  <c r="X47" i="40" s="1"/>
  <c r="BU47" i="28"/>
  <c r="CA47"/>
  <c r="Z47" i="40" s="1"/>
  <c r="AU47" s="1"/>
  <c r="CF47" i="28"/>
  <c r="AA47" i="40" s="1"/>
  <c r="AV47" s="1"/>
  <c r="CL47" i="28"/>
  <c r="CQ47"/>
  <c r="CW47"/>
  <c r="AD47" i="40" s="1"/>
  <c r="AY47" s="1"/>
  <c r="DB47" i="28"/>
  <c r="AE47" i="40" s="1"/>
  <c r="AZ47" s="1"/>
  <c r="DH47" i="28"/>
  <c r="AG47" i="40" s="1"/>
  <c r="BB47" s="1"/>
  <c r="DM47" i="28"/>
  <c r="AH47" i="40" s="1"/>
  <c r="DR47" i="28"/>
  <c r="AI47" i="40" s="1"/>
  <c r="E48" i="28"/>
  <c r="E48" i="40" s="1"/>
  <c r="L48" i="28"/>
  <c r="F48" s="1"/>
  <c r="F48" i="40" s="1"/>
  <c r="AB48" i="28"/>
  <c r="P48" i="40" s="1"/>
  <c r="AM48" s="1"/>
  <c r="AG48" i="28"/>
  <c r="Q48" i="40" s="1"/>
  <c r="AN48" s="1"/>
  <c r="AL48" i="28"/>
  <c r="R48" i="40" s="1"/>
  <c r="AO48" s="1"/>
  <c r="AQ48" i="28"/>
  <c r="S48" i="40" s="1"/>
  <c r="AV48" i="28"/>
  <c r="T48" i="40" s="1"/>
  <c r="AP48" s="1"/>
  <c r="BA48" i="28"/>
  <c r="U48" i="40" s="1"/>
  <c r="AQ48" s="1"/>
  <c r="BF48" i="28"/>
  <c r="V48" i="40" s="1"/>
  <c r="AR48" s="1"/>
  <c r="BK48" i="28"/>
  <c r="W48" i="40" s="1"/>
  <c r="AS48" s="1"/>
  <c r="BP48" i="28"/>
  <c r="X48" i="40" s="1"/>
  <c r="BU48" i="28"/>
  <c r="Y48" i="40" s="1"/>
  <c r="AT48" s="1"/>
  <c r="CA48" i="28"/>
  <c r="Z48" i="40" s="1"/>
  <c r="AU48" s="1"/>
  <c r="CF48" i="28"/>
  <c r="CL48"/>
  <c r="AB48" i="40" s="1"/>
  <c r="AW48" s="1"/>
  <c r="CQ48" i="28"/>
  <c r="AC48" i="40" s="1"/>
  <c r="AX48" s="1"/>
  <c r="CW48" i="28"/>
  <c r="AD48" i="40" s="1"/>
  <c r="AY48" s="1"/>
  <c r="DB48" i="28"/>
  <c r="DH48"/>
  <c r="AG48" i="40" s="1"/>
  <c r="BB48" s="1"/>
  <c r="DM48" i="28"/>
  <c r="AH48" i="40" s="1"/>
  <c r="DR48" i="28"/>
  <c r="AI48" i="40" s="1"/>
  <c r="E49" i="28"/>
  <c r="E49" i="40" s="1"/>
  <c r="L49" i="28"/>
  <c r="AB49"/>
  <c r="P49" i="40" s="1"/>
  <c r="AM49" s="1"/>
  <c r="AG49" i="28"/>
  <c r="AL49"/>
  <c r="R49" i="40" s="1"/>
  <c r="AO49" s="1"/>
  <c r="AQ49" i="28"/>
  <c r="AV49"/>
  <c r="T49" i="40" s="1"/>
  <c r="AP49" s="1"/>
  <c r="BA49" i="28"/>
  <c r="BF49"/>
  <c r="V49" i="40" s="1"/>
  <c r="AR49" s="1"/>
  <c r="BK49" i="28"/>
  <c r="BP49"/>
  <c r="BU49"/>
  <c r="CA49"/>
  <c r="Z49" i="40" s="1"/>
  <c r="AU49" s="1"/>
  <c r="CF49" i="28"/>
  <c r="AA49" i="40" s="1"/>
  <c r="AV49" s="1"/>
  <c r="CL49" i="28"/>
  <c r="CQ49"/>
  <c r="CW49"/>
  <c r="AD49" i="40" s="1"/>
  <c r="AY49" s="1"/>
  <c r="DB49" i="28"/>
  <c r="AE49" i="40" s="1"/>
  <c r="AZ49" s="1"/>
  <c r="DH49" i="28"/>
  <c r="AG49" i="40" s="1"/>
  <c r="BB49" s="1"/>
  <c r="DM49" i="28"/>
  <c r="AH49" i="40" s="1"/>
  <c r="DR49" i="28"/>
  <c r="AI49" i="40" s="1"/>
  <c r="E50" i="28"/>
  <c r="E50" i="40" s="1"/>
  <c r="L50" i="28"/>
  <c r="F50" s="1"/>
  <c r="F50" i="40" s="1"/>
  <c r="AB50" i="28"/>
  <c r="P50" i="40" s="1"/>
  <c r="AM50" s="1"/>
  <c r="AG50" i="28"/>
  <c r="Q50" i="40" s="1"/>
  <c r="AN50" s="1"/>
  <c r="AL50" i="28"/>
  <c r="R50" i="40" s="1"/>
  <c r="AO50" s="1"/>
  <c r="AQ50" i="28"/>
  <c r="S50" i="40" s="1"/>
  <c r="AV50" i="28"/>
  <c r="T50" i="40" s="1"/>
  <c r="AP50" s="1"/>
  <c r="BA50" i="28"/>
  <c r="BF50"/>
  <c r="V50" i="40" s="1"/>
  <c r="AR50" s="1"/>
  <c r="BK50" i="28"/>
  <c r="EC50" s="1"/>
  <c r="BP50"/>
  <c r="X50" i="40" s="1"/>
  <c r="BU50" i="28"/>
  <c r="Y50" i="40" s="1"/>
  <c r="AT50" s="1"/>
  <c r="CA50" i="28"/>
  <c r="Z50" i="40" s="1"/>
  <c r="AU50" s="1"/>
  <c r="CF50" i="28"/>
  <c r="CL50"/>
  <c r="AB50" i="40" s="1"/>
  <c r="AW50" s="1"/>
  <c r="CQ50" i="28"/>
  <c r="EI50" s="1"/>
  <c r="CW50"/>
  <c r="AD50" i="40" s="1"/>
  <c r="AY50" s="1"/>
  <c r="DB50" i="28"/>
  <c r="DH50"/>
  <c r="AG50" i="40" s="1"/>
  <c r="BB50" s="1"/>
  <c r="DM50" i="28"/>
  <c r="AH50" i="40" s="1"/>
  <c r="DR50" i="28"/>
  <c r="AI50" i="40" s="1"/>
  <c r="E51" i="28"/>
  <c r="E51" i="40" s="1"/>
  <c r="L51" i="28"/>
  <c r="AB51"/>
  <c r="P51" i="40" s="1"/>
  <c r="AM51" s="1"/>
  <c r="AG51" i="28"/>
  <c r="AL51"/>
  <c r="R51" i="40" s="1"/>
  <c r="AO51" s="1"/>
  <c r="AQ51" i="28"/>
  <c r="AV51"/>
  <c r="T51" i="40" s="1"/>
  <c r="AP51" s="1"/>
  <c r="BA51" i="28"/>
  <c r="BF51"/>
  <c r="V51" i="40" s="1"/>
  <c r="AR51" s="1"/>
  <c r="BK51" i="28"/>
  <c r="BP51"/>
  <c r="X51" i="40" s="1"/>
  <c r="BU51" i="28"/>
  <c r="CA51"/>
  <c r="Z51" i="40" s="1"/>
  <c r="AU51" s="1"/>
  <c r="CF51" i="28"/>
  <c r="AA51" i="40" s="1"/>
  <c r="AV51" s="1"/>
  <c r="CL51" i="28"/>
  <c r="CQ51"/>
  <c r="CW51"/>
  <c r="AD51" i="40" s="1"/>
  <c r="AY51" s="1"/>
  <c r="DB51" i="28"/>
  <c r="AE51" i="40" s="1"/>
  <c r="AZ51" s="1"/>
  <c r="DH51" i="28"/>
  <c r="AG51" i="40" s="1"/>
  <c r="BB51" s="1"/>
  <c r="DM51" i="28"/>
  <c r="AH51" i="40" s="1"/>
  <c r="DR51" i="28"/>
  <c r="AI51" i="40" s="1"/>
  <c r="E52" i="28"/>
  <c r="E52" i="40" s="1"/>
  <c r="L52" i="28"/>
  <c r="F52" s="1"/>
  <c r="F52" i="40" s="1"/>
  <c r="AB52" i="28"/>
  <c r="P52" i="40" s="1"/>
  <c r="AM52" s="1"/>
  <c r="AG52" i="28"/>
  <c r="AL52"/>
  <c r="R52" i="40" s="1"/>
  <c r="AO52" s="1"/>
  <c r="AQ52" i="28"/>
  <c r="DY52" s="1"/>
  <c r="AV52"/>
  <c r="T52" i="40" s="1"/>
  <c r="AP52" s="1"/>
  <c r="BA52" i="28"/>
  <c r="U52" i="40" s="1"/>
  <c r="AQ52" s="1"/>
  <c r="BF52" i="28"/>
  <c r="V52" i="40" s="1"/>
  <c r="AR52" s="1"/>
  <c r="BK52" i="28"/>
  <c r="W52" i="40" s="1"/>
  <c r="AS52" s="1"/>
  <c r="BP52" i="28"/>
  <c r="X52" i="40" s="1"/>
  <c r="BU52" i="28"/>
  <c r="Y52" i="40" s="1"/>
  <c r="AT52" s="1"/>
  <c r="CA52" i="28"/>
  <c r="Z52" i="40" s="1"/>
  <c r="AU52" s="1"/>
  <c r="CF52" i="28"/>
  <c r="CL52"/>
  <c r="AB52" i="40" s="1"/>
  <c r="AW52" s="1"/>
  <c r="CQ52" i="28"/>
  <c r="AC52" i="40" s="1"/>
  <c r="AX52" s="1"/>
  <c r="CW52" i="28"/>
  <c r="AD52" i="40" s="1"/>
  <c r="AY52" s="1"/>
  <c r="DB52" i="28"/>
  <c r="DH52"/>
  <c r="AG52" i="40" s="1"/>
  <c r="BB52" s="1"/>
  <c r="DM52" i="28"/>
  <c r="AH52" i="40" s="1"/>
  <c r="DR52" i="28"/>
  <c r="AI52" i="40" s="1"/>
  <c r="E53" i="28"/>
  <c r="E53" i="40" s="1"/>
  <c r="L53" i="28"/>
  <c r="AB53"/>
  <c r="P53" i="40" s="1"/>
  <c r="AM53" s="1"/>
  <c r="AG53" i="28"/>
  <c r="AL53"/>
  <c r="R53" i="40" s="1"/>
  <c r="AO53" s="1"/>
  <c r="AQ53" i="28"/>
  <c r="AV53"/>
  <c r="T53" i="40" s="1"/>
  <c r="AP53" s="1"/>
  <c r="BA53" i="28"/>
  <c r="BF53"/>
  <c r="V53" i="40" s="1"/>
  <c r="AR53" s="1"/>
  <c r="BK53" i="28"/>
  <c r="BP53"/>
  <c r="BU53"/>
  <c r="CA53"/>
  <c r="Z53" i="40" s="1"/>
  <c r="AU53" s="1"/>
  <c r="CF53" i="28"/>
  <c r="AA53" i="40" s="1"/>
  <c r="AV53" s="1"/>
  <c r="CL53" i="28"/>
  <c r="CQ53"/>
  <c r="CW53"/>
  <c r="AD53" i="40" s="1"/>
  <c r="AY53" s="1"/>
  <c r="DB53" i="28"/>
  <c r="AE53" i="40" s="1"/>
  <c r="AZ53" s="1"/>
  <c r="DH53" i="28"/>
  <c r="AG53" i="40" s="1"/>
  <c r="BB53" s="1"/>
  <c r="DM53" i="28"/>
  <c r="AH53" i="40" s="1"/>
  <c r="DR53" i="28"/>
  <c r="AI53" i="40" s="1"/>
  <c r="E54" i="28"/>
  <c r="E54" i="40" s="1"/>
  <c r="L54" i="28"/>
  <c r="F54" s="1"/>
  <c r="F54" i="40" s="1"/>
  <c r="AB54" i="28"/>
  <c r="P54" i="40" s="1"/>
  <c r="AM54" s="1"/>
  <c r="AG54" i="28"/>
  <c r="Q54" i="40" s="1"/>
  <c r="AN54" s="1"/>
  <c r="AL54" i="28"/>
  <c r="R54" i="40" s="1"/>
  <c r="AO54" s="1"/>
  <c r="AQ54" i="28"/>
  <c r="S54" i="40" s="1"/>
  <c r="AV54" i="28"/>
  <c r="T54" i="40" s="1"/>
  <c r="AP54" s="1"/>
  <c r="BA54" i="28"/>
  <c r="U54" i="40" s="1"/>
  <c r="AQ54" s="1"/>
  <c r="BF54" i="28"/>
  <c r="V54" i="40" s="1"/>
  <c r="AR54" s="1"/>
  <c r="BK54" i="28"/>
  <c r="EC54" s="1"/>
  <c r="BP54"/>
  <c r="X54" i="40" s="1"/>
  <c r="BU54" i="28"/>
  <c r="Y54" i="40" s="1"/>
  <c r="AT54" s="1"/>
  <c r="CA54" i="28"/>
  <c r="Z54" i="40" s="1"/>
  <c r="AU54" s="1"/>
  <c r="CF54" i="28"/>
  <c r="CL54"/>
  <c r="AB54" i="40" s="1"/>
  <c r="AW54" s="1"/>
  <c r="CQ54" i="28"/>
  <c r="EI54" s="1"/>
  <c r="CW54"/>
  <c r="AD54" i="40" s="1"/>
  <c r="AY54" s="1"/>
  <c r="DB54" i="28"/>
  <c r="DH54"/>
  <c r="AG54" i="40" s="1"/>
  <c r="BB54" s="1"/>
  <c r="DM54" i="28"/>
  <c r="AH54" i="40" s="1"/>
  <c r="DR54" i="28"/>
  <c r="AI54" i="40" s="1"/>
  <c r="E55" i="28"/>
  <c r="E55" i="40" s="1"/>
  <c r="L55" i="28"/>
  <c r="AB55"/>
  <c r="P55" i="40" s="1"/>
  <c r="AM55" s="1"/>
  <c r="AG55" i="28"/>
  <c r="AL55"/>
  <c r="AQ55"/>
  <c r="AV55"/>
  <c r="T55" i="40" s="1"/>
  <c r="AP55" s="1"/>
  <c r="BA55" i="28"/>
  <c r="BF55"/>
  <c r="V55" i="40" s="1"/>
  <c r="AR55" s="1"/>
  <c r="BK55" i="28"/>
  <c r="BP55"/>
  <c r="X55" i="40" s="1"/>
  <c r="BU55" i="28"/>
  <c r="CA55"/>
  <c r="Z55" i="40" s="1"/>
  <c r="AU55" s="1"/>
  <c r="CF55" i="28"/>
  <c r="AA55" i="40" s="1"/>
  <c r="AV55" s="1"/>
  <c r="CL55" i="28"/>
  <c r="CQ55"/>
  <c r="CW55"/>
  <c r="AD55" i="40" s="1"/>
  <c r="AY55" s="1"/>
  <c r="DB55" i="28"/>
  <c r="AE55" i="40" s="1"/>
  <c r="AZ55" s="1"/>
  <c r="DH55" i="28"/>
  <c r="AG55" i="40" s="1"/>
  <c r="BB55" s="1"/>
  <c r="DM55" i="28"/>
  <c r="AH55" i="40" s="1"/>
  <c r="DR55" i="28"/>
  <c r="AI55" i="40" s="1"/>
  <c r="E56" i="28"/>
  <c r="E56" i="40" s="1"/>
  <c r="L56" i="28"/>
  <c r="F56" s="1"/>
  <c r="F56" i="40" s="1"/>
  <c r="AB56" i="28"/>
  <c r="P56" i="40" s="1"/>
  <c r="AM56" s="1"/>
  <c r="AG56" i="28"/>
  <c r="AL56"/>
  <c r="R56" i="40" s="1"/>
  <c r="AO56" s="1"/>
  <c r="AQ56" i="28"/>
  <c r="DY56" s="1"/>
  <c r="AV56"/>
  <c r="T56" i="40" s="1"/>
  <c r="AP56" s="1"/>
  <c r="BA56" i="28"/>
  <c r="U56" i="40" s="1"/>
  <c r="AQ56" s="1"/>
  <c r="BF56" i="28"/>
  <c r="V56" i="40" s="1"/>
  <c r="AR56" s="1"/>
  <c r="BK56" i="28"/>
  <c r="W56" i="40" s="1"/>
  <c r="AS56" s="1"/>
  <c r="BP56" i="28"/>
  <c r="X56" i="40" s="1"/>
  <c r="BU56" i="28"/>
  <c r="Y56" i="40" s="1"/>
  <c r="AT56" s="1"/>
  <c r="CA56" i="28"/>
  <c r="Z56" i="40" s="1"/>
  <c r="AU56" s="1"/>
  <c r="CF56" i="28"/>
  <c r="CL56"/>
  <c r="CQ56"/>
  <c r="AC56" i="40" s="1"/>
  <c r="AX56" s="1"/>
  <c r="CW56" i="28"/>
  <c r="AD56" i="40" s="1"/>
  <c r="AY56" s="1"/>
  <c r="DB56" i="28"/>
  <c r="AE56" i="40" s="1"/>
  <c r="AZ56" s="1"/>
  <c r="DH56" i="28"/>
  <c r="AG56" i="40" s="1"/>
  <c r="BB56" s="1"/>
  <c r="DM56" i="28"/>
  <c r="AH56" i="40" s="1"/>
  <c r="DR56" i="28"/>
  <c r="AI56" i="40" s="1"/>
  <c r="E57" i="28"/>
  <c r="E57" i="40" s="1"/>
  <c r="L57" i="28"/>
  <c r="AB57"/>
  <c r="P57" i="40" s="1"/>
  <c r="AM57" s="1"/>
  <c r="AG57" i="28"/>
  <c r="AL57"/>
  <c r="R57" i="40" s="1"/>
  <c r="AO57" s="1"/>
  <c r="AQ57" i="28"/>
  <c r="AV57"/>
  <c r="T57" i="40" s="1"/>
  <c r="AP57" s="1"/>
  <c r="BA57" i="28"/>
  <c r="BF57"/>
  <c r="V57" i="40" s="1"/>
  <c r="AR57" s="1"/>
  <c r="BK57" i="28"/>
  <c r="BP57"/>
  <c r="BU57"/>
  <c r="CA57"/>
  <c r="Z57" i="40" s="1"/>
  <c r="AU57" s="1"/>
  <c r="CF57" i="28"/>
  <c r="AA57" i="40" s="1"/>
  <c r="AV57" s="1"/>
  <c r="CL57" i="28"/>
  <c r="CQ57"/>
  <c r="CW57"/>
  <c r="AD57" i="40" s="1"/>
  <c r="AY57" s="1"/>
  <c r="DB57" i="28"/>
  <c r="AE57" i="40" s="1"/>
  <c r="AZ57" s="1"/>
  <c r="DH57" i="28"/>
  <c r="AG57" i="40" s="1"/>
  <c r="BB57" s="1"/>
  <c r="DM57" i="28"/>
  <c r="AH57" i="40" s="1"/>
  <c r="DR57" i="28"/>
  <c r="AI57" i="40" s="1"/>
  <c r="E58" i="28"/>
  <c r="E58" i="40" s="1"/>
  <c r="L58" i="28"/>
  <c r="AB58"/>
  <c r="P58" i="40" s="1"/>
  <c r="AM58" s="1"/>
  <c r="AG58" i="28"/>
  <c r="Q58" i="40" s="1"/>
  <c r="AN58" s="1"/>
  <c r="AL58" i="28"/>
  <c r="R58" i="40" s="1"/>
  <c r="AO58" s="1"/>
  <c r="AQ58" i="28"/>
  <c r="DY58" s="1"/>
  <c r="AV58"/>
  <c r="T58" i="40" s="1"/>
  <c r="AP58" s="1"/>
  <c r="BA58" i="28"/>
  <c r="U58" i="40" s="1"/>
  <c r="AQ58" s="1"/>
  <c r="BF58" i="28"/>
  <c r="V58" i="40" s="1"/>
  <c r="AR58" s="1"/>
  <c r="BK58" i="28"/>
  <c r="W58" i="40" s="1"/>
  <c r="AS58" s="1"/>
  <c r="BP58" i="28"/>
  <c r="X58" i="40" s="1"/>
  <c r="BU58" i="28"/>
  <c r="Y58" i="40" s="1"/>
  <c r="AT58" s="1"/>
  <c r="CA58" i="28"/>
  <c r="Z58" i="40" s="1"/>
  <c r="AU58" s="1"/>
  <c r="CF58" i="28"/>
  <c r="CL58"/>
  <c r="AB58" i="40" s="1"/>
  <c r="AW58" s="1"/>
  <c r="CQ58" i="28"/>
  <c r="AC58" i="40" s="1"/>
  <c r="AX58" s="1"/>
  <c r="CW58" i="28"/>
  <c r="AD58" i="40" s="1"/>
  <c r="AY58" s="1"/>
  <c r="DB58" i="28"/>
  <c r="DH58"/>
  <c r="AG58" i="40" s="1"/>
  <c r="BB58" s="1"/>
  <c r="DM58" i="28"/>
  <c r="AH58" i="40" s="1"/>
  <c r="DR58" i="28"/>
  <c r="AI58" i="40" s="1"/>
  <c r="E59" i="28"/>
  <c r="E59" i="40" s="1"/>
  <c r="L59" i="28"/>
  <c r="AB59"/>
  <c r="P59" i="40" s="1"/>
  <c r="AM59" s="1"/>
  <c r="AG59" i="28"/>
  <c r="AL59"/>
  <c r="R59" i="40" s="1"/>
  <c r="AO59" s="1"/>
  <c r="AQ59" i="28"/>
  <c r="AV59"/>
  <c r="T59" i="40" s="1"/>
  <c r="AP59" s="1"/>
  <c r="BA59" i="28"/>
  <c r="BF59"/>
  <c r="BK59"/>
  <c r="BP59"/>
  <c r="BU59"/>
  <c r="CA59"/>
  <c r="Z59" i="40" s="1"/>
  <c r="AU59" s="1"/>
  <c r="CF59" i="28"/>
  <c r="AA59" i="40" s="1"/>
  <c r="AV59" s="1"/>
  <c r="CL59" i="28"/>
  <c r="AB59" i="40" s="1"/>
  <c r="AW59" s="1"/>
  <c r="CQ59" i="28"/>
  <c r="CW59"/>
  <c r="AD59" i="40" s="1"/>
  <c r="AY59" s="1"/>
  <c r="DB59" i="28"/>
  <c r="AE59" i="40" s="1"/>
  <c r="AZ59" s="1"/>
  <c r="DH59" i="28"/>
  <c r="AG59" i="40" s="1"/>
  <c r="BB59" s="1"/>
  <c r="DM59" i="28"/>
  <c r="AH59" i="40" s="1"/>
  <c r="DR59" i="28"/>
  <c r="AI59" i="40" s="1"/>
  <c r="E60" i="28"/>
  <c r="E60" i="40" s="1"/>
  <c r="L60" i="28"/>
  <c r="F60" s="1"/>
  <c r="F60" i="40" s="1"/>
  <c r="AB60" i="28"/>
  <c r="P60" i="40" s="1"/>
  <c r="AM60" s="1"/>
  <c r="AG60" i="28"/>
  <c r="Q60" i="40" s="1"/>
  <c r="AN60" s="1"/>
  <c r="AL60" i="28"/>
  <c r="R60" i="40" s="1"/>
  <c r="AO60" s="1"/>
  <c r="AQ60" i="28"/>
  <c r="S60" i="40" s="1"/>
  <c r="AV60" i="28"/>
  <c r="T60" i="40" s="1"/>
  <c r="AP60" s="1"/>
  <c r="BA60" i="28"/>
  <c r="BF60"/>
  <c r="V60" i="40" s="1"/>
  <c r="AR60" s="1"/>
  <c r="BK60" i="28"/>
  <c r="EC60" s="1"/>
  <c r="BP60"/>
  <c r="X60" i="40" s="1"/>
  <c r="BU60" i="28"/>
  <c r="BV60" s="1"/>
  <c r="CA60"/>
  <c r="Z60" i="40" s="1"/>
  <c r="AU60" s="1"/>
  <c r="CF60" i="28"/>
  <c r="AA60" i="40" s="1"/>
  <c r="AV60" s="1"/>
  <c r="CL60" i="28"/>
  <c r="CQ60"/>
  <c r="AC60" i="40" s="1"/>
  <c r="AX60" s="1"/>
  <c r="CW60" i="28"/>
  <c r="AD60" i="40" s="1"/>
  <c r="AY60" s="1"/>
  <c r="DB60" i="28"/>
  <c r="AE60" i="40" s="1"/>
  <c r="AZ60" s="1"/>
  <c r="DH60" i="28"/>
  <c r="AG60" i="40" s="1"/>
  <c r="BB60" s="1"/>
  <c r="DM60" i="28"/>
  <c r="AH60" i="40" s="1"/>
  <c r="DR60" i="28"/>
  <c r="AI60" i="40" s="1"/>
  <c r="E61" i="28"/>
  <c r="E61" i="40" s="1"/>
  <c r="L61" i="28"/>
  <c r="AB61"/>
  <c r="P61" i="40" s="1"/>
  <c r="AM61" s="1"/>
  <c r="AG61" i="28"/>
  <c r="Q61" i="40" s="1"/>
  <c r="AN61" s="1"/>
  <c r="AL61" i="28"/>
  <c r="AQ61"/>
  <c r="S61" i="40" s="1"/>
  <c r="AV61" i="28"/>
  <c r="T61" i="40" s="1"/>
  <c r="AP61" s="1"/>
  <c r="BA61" i="28"/>
  <c r="BF61"/>
  <c r="V61" i="40" s="1"/>
  <c r="AR61" s="1"/>
  <c r="BK61" i="28"/>
  <c r="BP61"/>
  <c r="X61" i="40" s="1"/>
  <c r="BU61" i="28"/>
  <c r="CA61"/>
  <c r="Z61" i="40" s="1"/>
  <c r="AU61" s="1"/>
  <c r="CF61" i="28"/>
  <c r="AA61" i="40" s="1"/>
  <c r="AV61" s="1"/>
  <c r="CL61" i="28"/>
  <c r="AB61" i="40" s="1"/>
  <c r="AW61" s="1"/>
  <c r="CQ61" i="28"/>
  <c r="CW61"/>
  <c r="AD61" i="40" s="1"/>
  <c r="AY61" s="1"/>
  <c r="DB61" i="28"/>
  <c r="AE61" i="40" s="1"/>
  <c r="AZ61" s="1"/>
  <c r="DH61" i="28"/>
  <c r="AG61" i="40" s="1"/>
  <c r="BB61" s="1"/>
  <c r="DM61" i="28"/>
  <c r="AH61" i="40" s="1"/>
  <c r="DR61" i="28"/>
  <c r="AI61" i="40" s="1"/>
  <c r="E62" i="28"/>
  <c r="E62" i="40" s="1"/>
  <c r="L62" i="28"/>
  <c r="AB62"/>
  <c r="P62" i="40" s="1"/>
  <c r="AM62" s="1"/>
  <c r="AG62" i="28"/>
  <c r="Q62" i="40" s="1"/>
  <c r="AN62" s="1"/>
  <c r="AL62" i="28"/>
  <c r="R62" i="40" s="1"/>
  <c r="AO62" s="1"/>
  <c r="AQ62" i="28"/>
  <c r="S62" i="40" s="1"/>
  <c r="AV62" i="28"/>
  <c r="T62" i="40" s="1"/>
  <c r="AP62" s="1"/>
  <c r="BA62" i="28"/>
  <c r="U62" i="40" s="1"/>
  <c r="AQ62" s="1"/>
  <c r="BF62" i="28"/>
  <c r="V62" i="40" s="1"/>
  <c r="AR62" s="1"/>
  <c r="BK62" i="28"/>
  <c r="EC62" s="1"/>
  <c r="BP62"/>
  <c r="X62" i="40" s="1"/>
  <c r="BU62" i="28"/>
  <c r="BV62" s="1"/>
  <c r="CA62"/>
  <c r="Z62" i="40" s="1"/>
  <c r="AU62" s="1"/>
  <c r="CF62" i="28"/>
  <c r="CL62"/>
  <c r="AB62" i="40" s="1"/>
  <c r="AW62" s="1"/>
  <c r="CQ62" i="28"/>
  <c r="AC62" i="40" s="1"/>
  <c r="AX62" s="1"/>
  <c r="CW62" i="28"/>
  <c r="AD62" i="40" s="1"/>
  <c r="AY62" s="1"/>
  <c r="DB62" i="28"/>
  <c r="DH62"/>
  <c r="AG62" i="40" s="1"/>
  <c r="BB62" s="1"/>
  <c r="DM62" i="28"/>
  <c r="AH62" i="40" s="1"/>
  <c r="DR62" i="28"/>
  <c r="AI62" i="40" s="1"/>
  <c r="DX13" i="39"/>
  <c r="DX15"/>
  <c r="DX14"/>
  <c r="DW58"/>
  <c r="DW56"/>
  <c r="DW54"/>
  <c r="DW52"/>
  <c r="DW50"/>
  <c r="DW48"/>
  <c r="DW46"/>
  <c r="DW44"/>
  <c r="DW42"/>
  <c r="DW40"/>
  <c r="DW13"/>
  <c r="DV14"/>
  <c r="CB38"/>
  <c r="CB28"/>
  <c r="CB26"/>
  <c r="CB24"/>
  <c r="CB22"/>
  <c r="CB20"/>
  <c r="CR18"/>
  <c r="AD18" i="45" s="1"/>
  <c r="CB18" i="39"/>
  <c r="CB16"/>
  <c r="CB14"/>
  <c r="DS16"/>
  <c r="BQ15"/>
  <c r="DS14"/>
  <c r="DR34"/>
  <c r="DR14"/>
  <c r="DR17"/>
  <c r="DR15"/>
  <c r="DR13"/>
  <c r="DQ42"/>
  <c r="CR34"/>
  <c r="AD34" i="45" s="1"/>
  <c r="DQ16" i="39"/>
  <c r="CR14"/>
  <c r="AD14" i="45" s="1"/>
  <c r="DQ13" i="39"/>
  <c r="DQ26"/>
  <c r="DP14"/>
  <c r="DP58"/>
  <c r="DP38"/>
  <c r="DP22"/>
  <c r="DP13"/>
  <c r="DO54"/>
  <c r="DO13"/>
  <c r="DO62"/>
  <c r="CR58"/>
  <c r="AD58" i="45" s="1"/>
  <c r="DO46" i="39"/>
  <c r="CR42"/>
  <c r="AD42" i="45" s="1"/>
  <c r="DO30" i="39"/>
  <c r="CR26"/>
  <c r="AD26" i="45" s="1"/>
  <c r="DN60" i="39"/>
  <c r="DN52"/>
  <c r="DN44"/>
  <c r="DN36"/>
  <c r="DN28"/>
  <c r="DN20"/>
  <c r="DN16"/>
  <c r="DN13"/>
  <c r="CR62"/>
  <c r="AD62" i="45" s="1"/>
  <c r="DM56" i="39"/>
  <c r="CR54"/>
  <c r="AD54" i="45" s="1"/>
  <c r="DM48" i="39"/>
  <c r="CR46"/>
  <c r="AD46" i="45" s="1"/>
  <c r="DM40" i="39"/>
  <c r="CR38"/>
  <c r="AD38" i="45" s="1"/>
  <c r="DM32" i="39"/>
  <c r="CR30"/>
  <c r="AD30" i="45" s="1"/>
  <c r="DM24" i="39"/>
  <c r="CR22"/>
  <c r="AD22" i="45" s="1"/>
  <c r="CR16" i="39"/>
  <c r="AD16" i="45" s="1"/>
  <c r="DM13" i="39"/>
  <c r="DL14"/>
  <c r="DL62"/>
  <c r="DL58"/>
  <c r="DL54"/>
  <c r="DL50"/>
  <c r="DL46"/>
  <c r="DL42"/>
  <c r="DL38"/>
  <c r="DL34"/>
  <c r="DL30"/>
  <c r="DL26"/>
  <c r="DL22"/>
  <c r="DL18"/>
  <c r="DL17"/>
  <c r="DL15"/>
  <c r="DL13"/>
  <c r="DK60"/>
  <c r="CR60"/>
  <c r="AD60" i="45" s="1"/>
  <c r="DK56" i="39"/>
  <c r="CR56"/>
  <c r="AD56" i="45" s="1"/>
  <c r="DK52" i="39"/>
  <c r="CR52"/>
  <c r="AD52" i="45" s="1"/>
  <c r="DK48" i="39"/>
  <c r="CR48"/>
  <c r="AD48" i="45"/>
  <c r="DK44" i="39"/>
  <c r="CR44"/>
  <c r="AD44" i="45" s="1"/>
  <c r="DK40" i="39"/>
  <c r="CR40"/>
  <c r="AD40" i="45" s="1"/>
  <c r="DK36" i="39"/>
  <c r="CR36"/>
  <c r="AD36" i="45" s="1"/>
  <c r="DK32" i="39"/>
  <c r="CR32"/>
  <c r="AD32" i="45" s="1"/>
  <c r="DK28" i="39"/>
  <c r="CR28"/>
  <c r="AD28" i="45" s="1"/>
  <c r="DK24" i="39"/>
  <c r="CR24"/>
  <c r="AD24" i="45" s="1"/>
  <c r="DK20" i="39"/>
  <c r="CR20"/>
  <c r="AD20" i="45" s="1"/>
  <c r="AY13" i="47"/>
  <c r="BA13"/>
  <c r="Y62" i="40"/>
  <c r="AT62" s="1"/>
  <c r="Y61"/>
  <c r="AT61" s="1"/>
  <c r="W61"/>
  <c r="AS61" s="1"/>
  <c r="U61"/>
  <c r="AQ61" s="1"/>
  <c r="DY61" i="28"/>
  <c r="Y60" i="40"/>
  <c r="AT60" s="1"/>
  <c r="U60"/>
  <c r="AQ60" s="1"/>
  <c r="Y59"/>
  <c r="AT59" s="1"/>
  <c r="W59"/>
  <c r="AS59" s="1"/>
  <c r="U59"/>
  <c r="AQ59" s="1"/>
  <c r="S59"/>
  <c r="DY59" i="28"/>
  <c r="Q59" i="40"/>
  <c r="AN59" s="1"/>
  <c r="EC58" i="28"/>
  <c r="Y57" i="40"/>
  <c r="AT57" s="1"/>
  <c r="W57"/>
  <c r="AS57" s="1"/>
  <c r="U57"/>
  <c r="AQ57" s="1"/>
  <c r="S57"/>
  <c r="DY57" i="28"/>
  <c r="Q57" i="40"/>
  <c r="AN57" s="1"/>
  <c r="Y55"/>
  <c r="AT55" s="1"/>
  <c r="W55"/>
  <c r="AS55" s="1"/>
  <c r="EC55" i="28"/>
  <c r="U55" i="40"/>
  <c r="AQ55" s="1"/>
  <c r="S55"/>
  <c r="DY55" i="28"/>
  <c r="Q55" i="40"/>
  <c r="AN55" s="1"/>
  <c r="Y53"/>
  <c r="AT53" s="1"/>
  <c r="W53"/>
  <c r="AS53" s="1"/>
  <c r="U53"/>
  <c r="AQ53" s="1"/>
  <c r="S53"/>
  <c r="DY53" i="28"/>
  <c r="Q53" i="40"/>
  <c r="AN53" s="1"/>
  <c r="Y51"/>
  <c r="AT51" s="1"/>
  <c r="BV51" i="28"/>
  <c r="W51" i="40"/>
  <c r="AS51" s="1"/>
  <c r="EC51" i="28"/>
  <c r="U51" i="40"/>
  <c r="AQ51" s="1"/>
  <c r="S51"/>
  <c r="DY51" i="28"/>
  <c r="Q51" i="40"/>
  <c r="AN51" s="1"/>
  <c r="Y49"/>
  <c r="AT49" s="1"/>
  <c r="W49"/>
  <c r="AS49" s="1"/>
  <c r="U49"/>
  <c r="AQ49" s="1"/>
  <c r="S49"/>
  <c r="DY49" i="28"/>
  <c r="Q49" i="40"/>
  <c r="AN49" s="1"/>
  <c r="Y47"/>
  <c r="AT47" s="1"/>
  <c r="W47"/>
  <c r="AS47" s="1"/>
  <c r="EC47" i="28"/>
  <c r="U47" i="40"/>
  <c r="AQ47" s="1"/>
  <c r="S47"/>
  <c r="DY47" i="28"/>
  <c r="Q47" i="40"/>
  <c r="AN47" s="1"/>
  <c r="Y45"/>
  <c r="AT45" s="1"/>
  <c r="AC61"/>
  <c r="AX61" s="1"/>
  <c r="F61" i="28"/>
  <c r="F61" i="40" s="1"/>
  <c r="CR60" i="28"/>
  <c r="AC59" i="40"/>
  <c r="AX59" s="1"/>
  <c r="CR59" i="28"/>
  <c r="F59"/>
  <c r="F59" i="40" s="1"/>
  <c r="CR58" i="28"/>
  <c r="Q56" i="40"/>
  <c r="AN56" s="1"/>
  <c r="DY54" i="28"/>
  <c r="S52" i="40"/>
  <c r="U50"/>
  <c r="AQ50" s="1"/>
  <c r="DY48" i="28"/>
  <c r="W46" i="40"/>
  <c r="AS46" s="1"/>
  <c r="DY46" i="28"/>
  <c r="AC57" i="40"/>
  <c r="AX57" s="1"/>
  <c r="F57" i="28"/>
  <c r="F57" i="40" s="1"/>
  <c r="AC55"/>
  <c r="AX55" s="1"/>
  <c r="F55" i="28"/>
  <c r="F55" i="40" s="1"/>
  <c r="AC54"/>
  <c r="AX54" s="1"/>
  <c r="AC53"/>
  <c r="AX53" s="1"/>
  <c r="F53" i="28"/>
  <c r="F53" i="40" s="1"/>
  <c r="AC51"/>
  <c r="AX51" s="1"/>
  <c r="F51" i="28"/>
  <c r="F51" i="40" s="1"/>
  <c r="AC50"/>
  <c r="AX50" s="1"/>
  <c r="AC49"/>
  <c r="AX49" s="1"/>
  <c r="F49" i="28"/>
  <c r="F49" i="40" s="1"/>
  <c r="AC47"/>
  <c r="AX47" s="1"/>
  <c r="F47" i="28"/>
  <c r="F47" i="40" s="1"/>
  <c r="AC46"/>
  <c r="AX46" s="1"/>
  <c r="F45" i="28"/>
  <c r="F45" i="40" s="1"/>
  <c r="AC44"/>
  <c r="AX44" s="1"/>
  <c r="F44" i="28"/>
  <c r="F44" i="40" s="1"/>
  <c r="F43" i="28"/>
  <c r="F43" i="40" s="1"/>
  <c r="F42" i="28"/>
  <c r="F42" i="40" s="1"/>
  <c r="AC41"/>
  <c r="AX41" s="1"/>
  <c r="AC40"/>
  <c r="AX40" s="1"/>
  <c r="F40" i="28"/>
  <c r="F40" i="40" s="1"/>
  <c r="AC39"/>
  <c r="AX39" s="1"/>
  <c r="F38" i="28"/>
  <c r="F38" i="40" s="1"/>
  <c r="F36" i="28"/>
  <c r="F36" i="40" s="1"/>
  <c r="AC34"/>
  <c r="AX34" s="1"/>
  <c r="F34" i="28"/>
  <c r="F34" i="40" s="1"/>
  <c r="F33" i="28"/>
  <c r="F33" i="40" s="1"/>
  <c r="AC32"/>
  <c r="AX32" s="1"/>
  <c r="F32" i="28"/>
  <c r="F32" i="40" s="1"/>
  <c r="AC30"/>
  <c r="AX30" s="1"/>
  <c r="F30" i="28"/>
  <c r="F30" i="40" s="1"/>
  <c r="F29" i="28"/>
  <c r="F29" i="40" s="1"/>
  <c r="AC28"/>
  <c r="AX28" s="1"/>
  <c r="F28" i="28"/>
  <c r="F28" i="40" s="1"/>
  <c r="AC26"/>
  <c r="AX26" s="1"/>
  <c r="F26" i="28"/>
  <c r="F26" i="40" s="1"/>
  <c r="F25" i="28"/>
  <c r="F25" i="40" s="1"/>
  <c r="F24" i="28"/>
  <c r="F24" i="40" s="1"/>
  <c r="AC23"/>
  <c r="AX23" s="1"/>
  <c r="F22" i="28"/>
  <c r="F22" i="40" s="1"/>
  <c r="F21" i="28"/>
  <c r="F21" i="40" s="1"/>
  <c r="F20" i="28"/>
  <c r="F20" i="40" s="1"/>
  <c r="AC19"/>
  <c r="AX19" s="1"/>
  <c r="AC18"/>
  <c r="AX18" s="1"/>
  <c r="F18" i="28"/>
  <c r="F18" i="40" s="1"/>
  <c r="F17" i="28"/>
  <c r="F17" i="40" s="1"/>
  <c r="F16" i="28"/>
  <c r="F16" i="40" s="1"/>
  <c r="AC15"/>
  <c r="AX15" s="1"/>
  <c r="F14" i="28"/>
  <c r="F14" i="40" s="1"/>
  <c r="EK13" i="28"/>
  <c r="EK17"/>
  <c r="EK21"/>
  <c r="EK25"/>
  <c r="EK33"/>
  <c r="EK39"/>
  <c r="EK43"/>
  <c r="EK47"/>
  <c r="EK49"/>
  <c r="EK51"/>
  <c r="EK53"/>
  <c r="EK55"/>
  <c r="EK57"/>
  <c r="EK59"/>
  <c r="EK61"/>
  <c r="EG13"/>
  <c r="EG19"/>
  <c r="EG23"/>
  <c r="EG31"/>
  <c r="EG39"/>
  <c r="EG43"/>
  <c r="EG49"/>
  <c r="EG53"/>
  <c r="EG57"/>
  <c r="EG61"/>
  <c r="M17" i="30"/>
  <c r="G17" s="1"/>
  <c r="G17" i="41" s="1"/>
  <c r="K18" i="30"/>
  <c r="K19" s="1"/>
  <c r="DE13"/>
  <c r="DE15"/>
  <c r="DE17"/>
  <c r="DE19"/>
  <c r="DE21"/>
  <c r="DE23"/>
  <c r="DE25"/>
  <c r="DE27"/>
  <c r="DE29"/>
  <c r="DE31"/>
  <c r="DE33"/>
  <c r="DE35"/>
  <c r="DE37"/>
  <c r="DE39"/>
  <c r="DE41"/>
  <c r="DE43"/>
  <c r="DE45"/>
  <c r="DE47"/>
  <c r="DE49"/>
  <c r="DE14"/>
  <c r="DE16"/>
  <c r="DE18"/>
  <c r="DE20"/>
  <c r="DE22"/>
  <c r="DE24"/>
  <c r="DE26"/>
  <c r="DE28"/>
  <c r="DE30"/>
  <c r="DE32"/>
  <c r="DE34"/>
  <c r="DE36"/>
  <c r="DE38"/>
  <c r="DE40"/>
  <c r="DE42"/>
  <c r="DE44"/>
  <c r="DE46"/>
  <c r="DE48"/>
  <c r="DE50"/>
  <c r="DA13"/>
  <c r="DA15"/>
  <c r="DA17"/>
  <c r="DA19"/>
  <c r="DA21"/>
  <c r="DA23"/>
  <c r="DA25"/>
  <c r="DA27"/>
  <c r="DA29"/>
  <c r="DA31"/>
  <c r="DA33"/>
  <c r="DA35"/>
  <c r="DA37"/>
  <c r="DA39"/>
  <c r="DA41"/>
  <c r="DA43"/>
  <c r="DA45"/>
  <c r="DA47"/>
  <c r="DA49"/>
  <c r="DA14"/>
  <c r="DA16"/>
  <c r="DA18"/>
  <c r="DA20"/>
  <c r="DA22"/>
  <c r="DA24"/>
  <c r="DA26"/>
  <c r="DA28"/>
  <c r="DA30"/>
  <c r="DA32"/>
  <c r="DA34"/>
  <c r="DA36"/>
  <c r="DA38"/>
  <c r="DA40"/>
  <c r="DA42"/>
  <c r="DA44"/>
  <c r="DA46"/>
  <c r="DA48"/>
  <c r="DA50"/>
  <c r="DU14" i="31"/>
  <c r="DU18"/>
  <c r="DU22"/>
  <c r="DU26"/>
  <c r="DU30"/>
  <c r="DU34"/>
  <c r="DU38"/>
  <c r="DU42"/>
  <c r="DU46"/>
  <c r="M17" i="33"/>
  <c r="G17" s="1"/>
  <c r="G17" i="43" s="1"/>
  <c r="EC13" i="33"/>
  <c r="EC21"/>
  <c r="EC29"/>
  <c r="EC37"/>
  <c r="EC45"/>
  <c r="S45" i="40"/>
  <c r="Y44"/>
  <c r="AT44" s="1"/>
  <c r="W44"/>
  <c r="AS44" s="1"/>
  <c r="U44"/>
  <c r="AQ44" s="1"/>
  <c r="S44"/>
  <c r="Q44"/>
  <c r="AN44" s="1"/>
  <c r="W43"/>
  <c r="AS43" s="1"/>
  <c r="S43"/>
  <c r="W42"/>
  <c r="AS42" s="1"/>
  <c r="S42"/>
  <c r="Q42"/>
  <c r="AN42" s="1"/>
  <c r="EC41" i="28"/>
  <c r="Q41" i="40"/>
  <c r="AN41" s="1"/>
  <c r="Y40"/>
  <c r="AT40" s="1"/>
  <c r="EC40" i="28"/>
  <c r="EA40"/>
  <c r="DY40"/>
  <c r="BV39"/>
  <c r="EC39"/>
  <c r="EA39"/>
  <c r="DY39"/>
  <c r="BV38"/>
  <c r="EC38"/>
  <c r="S38" i="40"/>
  <c r="Q38"/>
  <c r="AN38" s="1"/>
  <c r="Y37"/>
  <c r="AT37" s="1"/>
  <c r="U37"/>
  <c r="AQ37" s="1"/>
  <c r="BV36" i="28"/>
  <c r="EC36"/>
  <c r="EA36"/>
  <c r="DY36"/>
  <c r="BV35"/>
  <c r="EA35"/>
  <c r="Y34" i="40"/>
  <c r="AT34" s="1"/>
  <c r="W34"/>
  <c r="AS34" s="1"/>
  <c r="EC34" i="28"/>
  <c r="U34" i="40"/>
  <c r="AQ34" s="1"/>
  <c r="S34"/>
  <c r="DY34" i="28"/>
  <c r="Q34" i="40"/>
  <c r="AN34" s="1"/>
  <c r="Y33"/>
  <c r="AT33" s="1"/>
  <c r="U33"/>
  <c r="AQ33" s="1"/>
  <c r="Y32"/>
  <c r="AT32" s="1"/>
  <c r="W32"/>
  <c r="AS32" s="1"/>
  <c r="EC32" i="28"/>
  <c r="U32" i="40"/>
  <c r="AQ32" s="1"/>
  <c r="EA32" i="28"/>
  <c r="S32" i="40"/>
  <c r="DY32" i="28"/>
  <c r="Q32" i="40"/>
  <c r="AN32" s="1"/>
  <c r="EC31" i="28"/>
  <c r="DY31"/>
  <c r="Y30" i="40"/>
  <c r="AT30" s="1"/>
  <c r="BV30" i="28"/>
  <c r="W30" i="40"/>
  <c r="AS30" s="1"/>
  <c r="EC30" i="28"/>
  <c r="U30" i="40"/>
  <c r="AQ30" s="1"/>
  <c r="EA30" i="28"/>
  <c r="S30" i="40"/>
  <c r="DY30" i="28"/>
  <c r="Q30" i="40"/>
  <c r="AN30" s="1"/>
  <c r="BV29" i="28"/>
  <c r="EA29"/>
  <c r="Y28" i="40"/>
  <c r="AT28" s="1"/>
  <c r="W28"/>
  <c r="AS28" s="1"/>
  <c r="EC28" i="28"/>
  <c r="U28" i="40"/>
  <c r="AQ28" s="1"/>
  <c r="EA28" i="28"/>
  <c r="S28" i="40"/>
  <c r="DY28" i="28"/>
  <c r="Q28" i="40"/>
  <c r="AN28" s="1"/>
  <c r="EC27" i="28"/>
  <c r="DY27"/>
  <c r="Y26" i="40"/>
  <c r="AT26" s="1"/>
  <c r="BV26" i="28"/>
  <c r="W26" i="40"/>
  <c r="AS26" s="1"/>
  <c r="EC26" i="28"/>
  <c r="U26" i="40"/>
  <c r="AQ26" s="1"/>
  <c r="EA26" i="28"/>
  <c r="S26" i="40"/>
  <c r="DY26" i="28"/>
  <c r="Q26" i="40"/>
  <c r="AN26" s="1"/>
  <c r="BV25" i="28"/>
  <c r="EA25"/>
  <c r="BV24"/>
  <c r="EC24"/>
  <c r="EA24"/>
  <c r="DY24"/>
  <c r="Y23" i="40"/>
  <c r="AT23" s="1"/>
  <c r="W23"/>
  <c r="AS23" s="1"/>
  <c r="U23"/>
  <c r="AQ23" s="1"/>
  <c r="S23"/>
  <c r="Q23"/>
  <c r="AN23" s="1"/>
  <c r="EC22" i="28"/>
  <c r="EA22"/>
  <c r="DY22"/>
  <c r="BV21"/>
  <c r="EC21"/>
  <c r="EA21"/>
  <c r="DY21"/>
  <c r="BV20"/>
  <c r="EC20"/>
  <c r="EA20"/>
  <c r="DY20"/>
  <c r="Y19" i="40"/>
  <c r="AT19" s="1"/>
  <c r="W19"/>
  <c r="AS19" s="1"/>
  <c r="U19"/>
  <c r="AQ19" s="1"/>
  <c r="S19"/>
  <c r="Q19"/>
  <c r="AN19" s="1"/>
  <c r="Y18"/>
  <c r="AT18" s="1"/>
  <c r="BV18" i="28"/>
  <c r="W18" i="40"/>
  <c r="AS18" s="1"/>
  <c r="EC18" i="28"/>
  <c r="U18" i="40"/>
  <c r="AQ18" s="1"/>
  <c r="EA18" i="28"/>
  <c r="S18" i="40"/>
  <c r="DY18" i="28"/>
  <c r="Q18" i="40"/>
  <c r="AN18" s="1"/>
  <c r="BV17" i="28"/>
  <c r="EA17"/>
  <c r="BV16"/>
  <c r="EC16"/>
  <c r="EA16"/>
  <c r="DY16"/>
  <c r="Y15" i="40"/>
  <c r="AT15" s="1"/>
  <c r="W15"/>
  <c r="AS15" s="1"/>
  <c r="U15"/>
  <c r="AQ15" s="1"/>
  <c r="S15"/>
  <c r="Q15"/>
  <c r="AN15" s="1"/>
  <c r="EC14" i="28"/>
  <c r="EA14"/>
  <c r="DY14"/>
  <c r="BV13"/>
  <c r="EC13"/>
  <c r="EA13"/>
  <c r="DY13"/>
  <c r="BU12"/>
  <c r="BV12" s="1"/>
  <c r="M16" i="31"/>
  <c r="G16" s="1"/>
  <c r="G16" i="42" s="1"/>
  <c r="K17" i="31"/>
  <c r="K18" s="1"/>
  <c r="K19" s="1"/>
  <c r="M19" s="1"/>
  <c r="G19" s="1"/>
  <c r="G19" i="42" s="1"/>
  <c r="DZ13" i="31"/>
  <c r="DZ17"/>
  <c r="DZ21"/>
  <c r="DZ25"/>
  <c r="DZ29"/>
  <c r="DZ33"/>
  <c r="DZ37"/>
  <c r="DZ41"/>
  <c r="DZ49"/>
  <c r="DZ16"/>
  <c r="DZ20"/>
  <c r="DZ24"/>
  <c r="DZ28"/>
  <c r="DZ32"/>
  <c r="DZ36"/>
  <c r="DZ40"/>
  <c r="DZ44"/>
  <c r="DW13" i="33"/>
  <c r="DW21"/>
  <c r="DW29"/>
  <c r="DW37"/>
  <c r="DW45"/>
  <c r="DM13" i="34"/>
  <c r="DM14"/>
  <c r="DM15"/>
  <c r="DM16"/>
  <c r="DM17"/>
  <c r="DM18"/>
  <c r="DM19"/>
  <c r="DM20"/>
  <c r="DM21"/>
  <c r="DM22"/>
  <c r="DM23"/>
  <c r="DM24"/>
  <c r="DM25"/>
  <c r="DM26"/>
  <c r="DM27"/>
  <c r="DM28"/>
  <c r="DM29"/>
  <c r="DM30"/>
  <c r="DM31"/>
  <c r="DM32"/>
  <c r="DM33"/>
  <c r="DM34"/>
  <c r="DM35"/>
  <c r="DM36"/>
  <c r="DM37"/>
  <c r="DM38"/>
  <c r="DM39"/>
  <c r="DM40"/>
  <c r="DM41"/>
  <c r="DM42"/>
  <c r="DM43"/>
  <c r="DM44"/>
  <c r="DM45"/>
  <c r="DM46"/>
  <c r="DM47"/>
  <c r="DM48"/>
  <c r="DM49"/>
  <c r="DM50"/>
  <c r="DM51"/>
  <c r="DM52"/>
  <c r="DM53"/>
  <c r="DM54"/>
  <c r="DM55"/>
  <c r="DM56"/>
  <c r="DM57"/>
  <c r="DM58"/>
  <c r="DM59"/>
  <c r="DM60"/>
  <c r="DM61"/>
  <c r="DM62"/>
  <c r="DK13"/>
  <c r="DK14"/>
  <c r="DK15"/>
  <c r="DK16"/>
  <c r="DK17"/>
  <c r="DK18"/>
  <c r="DK19"/>
  <c r="DK20"/>
  <c r="DK21"/>
  <c r="DK22"/>
  <c r="DK23"/>
  <c r="DK24"/>
  <c r="DK25"/>
  <c r="DK26"/>
  <c r="DK27"/>
  <c r="DK28"/>
  <c r="DK29"/>
  <c r="DK30"/>
  <c r="DK31"/>
  <c r="DK32"/>
  <c r="DK33"/>
  <c r="DK34"/>
  <c r="DK35"/>
  <c r="DK36"/>
  <c r="DK37"/>
  <c r="DK38"/>
  <c r="DK39"/>
  <c r="DK40"/>
  <c r="DK41"/>
  <c r="DK42"/>
  <c r="DK43"/>
  <c r="DK44"/>
  <c r="DK45"/>
  <c r="DK46"/>
  <c r="DK47"/>
  <c r="DK48"/>
  <c r="DK49"/>
  <c r="DK50"/>
  <c r="DK51"/>
  <c r="DK52"/>
  <c r="DK53"/>
  <c r="DK54"/>
  <c r="DK55"/>
  <c r="DK56"/>
  <c r="DK57"/>
  <c r="DK58"/>
  <c r="DK59"/>
  <c r="DK60"/>
  <c r="DK61"/>
  <c r="DK62"/>
  <c r="DI13"/>
  <c r="DI14"/>
  <c r="DI15"/>
  <c r="DI16"/>
  <c r="DI17"/>
  <c r="DI18"/>
  <c r="DI19"/>
  <c r="DI20"/>
  <c r="DI21"/>
  <c r="DI22"/>
  <c r="DI23"/>
  <c r="DI24"/>
  <c r="DI25"/>
  <c r="DI26"/>
  <c r="DI27"/>
  <c r="DI28"/>
  <c r="DI29"/>
  <c r="DI30"/>
  <c r="DI31"/>
  <c r="DI32"/>
  <c r="DI33"/>
  <c r="DI34"/>
  <c r="DI35"/>
  <c r="DI36"/>
  <c r="DI37"/>
  <c r="DI38"/>
  <c r="DI39"/>
  <c r="DI40"/>
  <c r="DI41"/>
  <c r="DI42"/>
  <c r="DI43"/>
  <c r="DI44"/>
  <c r="DI45"/>
  <c r="DI46"/>
  <c r="DI47"/>
  <c r="DI48"/>
  <c r="DI49"/>
  <c r="DI50"/>
  <c r="DI51"/>
  <c r="DI52"/>
  <c r="DI53"/>
  <c r="DI54"/>
  <c r="DI55"/>
  <c r="DI56"/>
  <c r="DI57"/>
  <c r="DI58"/>
  <c r="DI59"/>
  <c r="DI60"/>
  <c r="DI61"/>
  <c r="DI62"/>
  <c r="DG13"/>
  <c r="DG14"/>
  <c r="DG15"/>
  <c r="DG16"/>
  <c r="DG17"/>
  <c r="DG18"/>
  <c r="DG19"/>
  <c r="DG20"/>
  <c r="DG21"/>
  <c r="DG22"/>
  <c r="DG23"/>
  <c r="DG24"/>
  <c r="DG25"/>
  <c r="DG26"/>
  <c r="DG27"/>
  <c r="DG28"/>
  <c r="DG29"/>
  <c r="DG30"/>
  <c r="DG31"/>
  <c r="DG32"/>
  <c r="DG33"/>
  <c r="DG34"/>
  <c r="DG35"/>
  <c r="DG36"/>
  <c r="DG37"/>
  <c r="DG38"/>
  <c r="DG39"/>
  <c r="DG40"/>
  <c r="DG41"/>
  <c r="DG42"/>
  <c r="DG43"/>
  <c r="DG44"/>
  <c r="DG45"/>
  <c r="DG46"/>
  <c r="DG47"/>
  <c r="DG48"/>
  <c r="DG49"/>
  <c r="DG50"/>
  <c r="DG51"/>
  <c r="DG52"/>
  <c r="DG53"/>
  <c r="DG54"/>
  <c r="DG55"/>
  <c r="DG56"/>
  <c r="DG57"/>
  <c r="DG58"/>
  <c r="DG59"/>
  <c r="DG60"/>
  <c r="DG61"/>
  <c r="DG62"/>
  <c r="CL12"/>
  <c r="DE13"/>
  <c r="DE14"/>
  <c r="DE15"/>
  <c r="DE16"/>
  <c r="DE17"/>
  <c r="DE18"/>
  <c r="DE19"/>
  <c r="DE20"/>
  <c r="DE21"/>
  <c r="DE22"/>
  <c r="DE23"/>
  <c r="DE24"/>
  <c r="DE25"/>
  <c r="DE26"/>
  <c r="DE27"/>
  <c r="DE28"/>
  <c r="DE29"/>
  <c r="DE30"/>
  <c r="DE31"/>
  <c r="DE32"/>
  <c r="DE33"/>
  <c r="DE34"/>
  <c r="DE35"/>
  <c r="DE36"/>
  <c r="DE37"/>
  <c r="DE38"/>
  <c r="DE39"/>
  <c r="DE40"/>
  <c r="DE41"/>
  <c r="DE42"/>
  <c r="DE43"/>
  <c r="DE44"/>
  <c r="DE45"/>
  <c r="DE46"/>
  <c r="DE47"/>
  <c r="DE48"/>
  <c r="DE49"/>
  <c r="DE50"/>
  <c r="DE51"/>
  <c r="DE52"/>
  <c r="DE53"/>
  <c r="DE54"/>
  <c r="DE55"/>
  <c r="DE56"/>
  <c r="DE57"/>
  <c r="DE58"/>
  <c r="DE59"/>
  <c r="DE60"/>
  <c r="DE61"/>
  <c r="DE62"/>
  <c r="BA46" i="41"/>
  <c r="BA14"/>
  <c r="Z62" i="47"/>
  <c r="AU62" s="1"/>
  <c r="CB62" i="35"/>
  <c r="EA62"/>
  <c r="Q62" i="47"/>
  <c r="AM62" s="1"/>
  <c r="CX62" i="35"/>
  <c r="AE61" i="47"/>
  <c r="EE61" i="35"/>
  <c r="F61"/>
  <c r="F61" i="47" s="1"/>
  <c r="M61" i="35"/>
  <c r="G61" s="1"/>
  <c r="G61" i="47" s="1"/>
  <c r="Z60"/>
  <c r="AU60" s="1"/>
  <c r="CB60" i="35"/>
  <c r="EA60"/>
  <c r="Q60" i="47"/>
  <c r="AM60" s="1"/>
  <c r="CX60" i="35"/>
  <c r="AE59" i="47"/>
  <c r="EE59" i="35"/>
  <c r="F59"/>
  <c r="F59" i="47" s="1"/>
  <c r="M59" i="35"/>
  <c r="G59" s="1"/>
  <c r="G59" i="47" s="1"/>
  <c r="Z58"/>
  <c r="AU58" s="1"/>
  <c r="CB58" i="35"/>
  <c r="EA58"/>
  <c r="Q58" i="47"/>
  <c r="AM58" s="1"/>
  <c r="CX58" i="35"/>
  <c r="AE57" i="47"/>
  <c r="EE57" i="35"/>
  <c r="F57"/>
  <c r="F57" i="47" s="1"/>
  <c r="M57" i="35"/>
  <c r="G57" s="1"/>
  <c r="G57" i="47" s="1"/>
  <c r="Z56"/>
  <c r="AU56" s="1"/>
  <c r="CB56" i="35"/>
  <c r="EA56"/>
  <c r="Q56" i="47"/>
  <c r="AM56" s="1"/>
  <c r="CX56" i="35"/>
  <c r="AE55" i="47"/>
  <c r="EE55" i="35"/>
  <c r="F55"/>
  <c r="F55" i="47" s="1"/>
  <c r="M55" i="35"/>
  <c r="G55" s="1"/>
  <c r="G55" i="47" s="1"/>
  <c r="K17" i="39"/>
  <c r="K18" s="1"/>
  <c r="M16"/>
  <c r="G16" s="1"/>
  <c r="G16" i="45" s="1"/>
  <c r="DZ14" i="39"/>
  <c r="DZ16"/>
  <c r="DZ18"/>
  <c r="DZ20"/>
  <c r="DZ22"/>
  <c r="DZ24"/>
  <c r="DZ26"/>
  <c r="DZ28"/>
  <c r="DZ30"/>
  <c r="DZ32"/>
  <c r="DZ34"/>
  <c r="DZ36"/>
  <c r="DZ38"/>
  <c r="DZ40"/>
  <c r="DZ42"/>
  <c r="DZ44"/>
  <c r="DZ46"/>
  <c r="DZ48"/>
  <c r="DZ50"/>
  <c r="DZ52"/>
  <c r="DZ54"/>
  <c r="DZ56"/>
  <c r="DZ58"/>
  <c r="DZ60"/>
  <c r="DZ62"/>
  <c r="DZ13"/>
  <c r="DZ15"/>
  <c r="DZ17"/>
  <c r="DZ19"/>
  <c r="DZ21"/>
  <c r="DZ23"/>
  <c r="DZ25"/>
  <c r="DZ27"/>
  <c r="DZ29"/>
  <c r="DZ31"/>
  <c r="DZ33"/>
  <c r="DZ35"/>
  <c r="DZ37"/>
  <c r="DZ39"/>
  <c r="DZ41"/>
  <c r="DZ43"/>
  <c r="DZ45"/>
  <c r="DZ47"/>
  <c r="DZ49"/>
  <c r="DZ51"/>
  <c r="DZ53"/>
  <c r="DZ55"/>
  <c r="DZ57"/>
  <c r="DZ59"/>
  <c r="DZ61"/>
  <c r="DK50" i="30"/>
  <c r="CH50"/>
  <c r="CB50"/>
  <c r="DN49"/>
  <c r="DJ49"/>
  <c r="BQ49"/>
  <c r="DK48"/>
  <c r="CH48"/>
  <c r="CB48"/>
  <c r="DN47"/>
  <c r="DJ47"/>
  <c r="BQ47"/>
  <c r="DK46"/>
  <c r="CH46"/>
  <c r="CB46"/>
  <c r="DN45"/>
  <c r="DJ45"/>
  <c r="BQ45"/>
  <c r="DK44"/>
  <c r="CH44"/>
  <c r="CB44"/>
  <c r="DN43"/>
  <c r="DJ43"/>
  <c r="BQ43"/>
  <c r="DK42"/>
  <c r="CH42"/>
  <c r="CB42"/>
  <c r="DN41"/>
  <c r="DJ41"/>
  <c r="BQ41"/>
  <c r="DK40"/>
  <c r="CH40"/>
  <c r="CB40"/>
  <c r="DN39"/>
  <c r="DJ39"/>
  <c r="BQ39"/>
  <c r="DK38"/>
  <c r="CH38"/>
  <c r="CB38"/>
  <c r="DN37"/>
  <c r="DJ37"/>
  <c r="BQ37"/>
  <c r="DK36"/>
  <c r="CH36"/>
  <c r="CB36"/>
  <c r="DN35"/>
  <c r="DJ35"/>
  <c r="BQ35"/>
  <c r="DK34"/>
  <c r="CH34"/>
  <c r="CB34"/>
  <c r="DN33"/>
  <c r="DJ33"/>
  <c r="BQ33"/>
  <c r="DK32"/>
  <c r="CH32"/>
  <c r="CB32"/>
  <c r="DN31"/>
  <c r="DJ31"/>
  <c r="BQ31"/>
  <c r="DK30"/>
  <c r="CH30"/>
  <c r="CB30"/>
  <c r="DN29"/>
  <c r="DJ29"/>
  <c r="BQ29"/>
  <c r="DK28"/>
  <c r="CH28"/>
  <c r="CB28"/>
  <c r="DN27"/>
  <c r="DJ27"/>
  <c r="BQ27"/>
  <c r="DK26"/>
  <c r="CH26"/>
  <c r="CB26"/>
  <c r="DN25"/>
  <c r="DJ25"/>
  <c r="BQ25"/>
  <c r="DK24"/>
  <c r="CH24"/>
  <c r="CB24"/>
  <c r="DN23"/>
  <c r="DJ23"/>
  <c r="BQ23"/>
  <c r="DK22"/>
  <c r="CH22"/>
  <c r="CB22"/>
  <c r="DN21"/>
  <c r="DJ21"/>
  <c r="BQ21"/>
  <c r="DK20"/>
  <c r="CH20"/>
  <c r="CB20"/>
  <c r="DN19"/>
  <c r="DJ19"/>
  <c r="BQ19"/>
  <c r="DK18"/>
  <c r="CH18"/>
  <c r="CB18"/>
  <c r="M18"/>
  <c r="G18" s="1"/>
  <c r="G18" i="41" s="1"/>
  <c r="DN17" i="30"/>
  <c r="DJ17"/>
  <c r="BQ17"/>
  <c r="DK16"/>
  <c r="CH16"/>
  <c r="CB16"/>
  <c r="M16"/>
  <c r="G16"/>
  <c r="G16" i="41" s="1"/>
  <c r="DN15" i="30"/>
  <c r="DJ15"/>
  <c r="BQ15"/>
  <c r="DK14"/>
  <c r="CH14"/>
  <c r="CB14"/>
  <c r="M14"/>
  <c r="G14" s="1"/>
  <c r="G14" i="41" s="1"/>
  <c r="DJ13" i="30"/>
  <c r="BQ13"/>
  <c r="M13"/>
  <c r="G13" s="1"/>
  <c r="G13" i="41" s="1"/>
  <c r="BP12" i="30"/>
  <c r="DX50" i="31"/>
  <c r="DV50"/>
  <c r="DT50"/>
  <c r="DR50"/>
  <c r="DP50"/>
  <c r="DL50"/>
  <c r="DW49"/>
  <c r="DS49"/>
  <c r="DQ49"/>
  <c r="DO49"/>
  <c r="DM49"/>
  <c r="DK49"/>
  <c r="CR49"/>
  <c r="AD49" i="42" s="1"/>
  <c r="DX48" i="31"/>
  <c r="DV48"/>
  <c r="DT48"/>
  <c r="DR48"/>
  <c r="DP48"/>
  <c r="DL48"/>
  <c r="CG48"/>
  <c r="DS47"/>
  <c r="DQ47"/>
  <c r="DO47"/>
  <c r="DM47"/>
  <c r="DK47"/>
  <c r="BV47"/>
  <c r="DV46"/>
  <c r="DR46"/>
  <c r="DL46"/>
  <c r="DW45"/>
  <c r="DQ45"/>
  <c r="DM45"/>
  <c r="CR45"/>
  <c r="DX44"/>
  <c r="DV44"/>
  <c r="DT44"/>
  <c r="DR44"/>
  <c r="DP44"/>
  <c r="DL44"/>
  <c r="CG44"/>
  <c r="DW43"/>
  <c r="DS43"/>
  <c r="DQ43"/>
  <c r="DO43"/>
  <c r="DM43"/>
  <c r="DK43"/>
  <c r="CR43"/>
  <c r="BV43"/>
  <c r="DX42"/>
  <c r="DV42"/>
  <c r="DT42"/>
  <c r="DR42"/>
  <c r="DP42"/>
  <c r="DL42"/>
  <c r="CG42"/>
  <c r="DW41"/>
  <c r="DS41"/>
  <c r="DQ41"/>
  <c r="DO41"/>
  <c r="DM41"/>
  <c r="DK41"/>
  <c r="CR41"/>
  <c r="BV41"/>
  <c r="DX40"/>
  <c r="DV40"/>
  <c r="DT40"/>
  <c r="DR40"/>
  <c r="DP40"/>
  <c r="DL40"/>
  <c r="CG40"/>
  <c r="DW39"/>
  <c r="DS39"/>
  <c r="DQ39"/>
  <c r="DO39"/>
  <c r="DM39"/>
  <c r="DK39"/>
  <c r="CR39"/>
  <c r="AD39" i="42" s="1"/>
  <c r="BV39" i="31"/>
  <c r="DX38"/>
  <c r="DV38"/>
  <c r="DT38"/>
  <c r="DR38"/>
  <c r="DP38"/>
  <c r="DL38"/>
  <c r="CG38"/>
  <c r="DW37"/>
  <c r="DS37"/>
  <c r="DQ37"/>
  <c r="DO37"/>
  <c r="DM37"/>
  <c r="DK37"/>
  <c r="CR37"/>
  <c r="AD37" i="42" s="1"/>
  <c r="BV37" i="31"/>
  <c r="DX36"/>
  <c r="DV36"/>
  <c r="DT36"/>
  <c r="DR36"/>
  <c r="DP36"/>
  <c r="DL36"/>
  <c r="CG36"/>
  <c r="DW35"/>
  <c r="DS35"/>
  <c r="DQ35"/>
  <c r="DO35"/>
  <c r="DM35"/>
  <c r="DK35"/>
  <c r="CR35"/>
  <c r="BV35"/>
  <c r="DX34"/>
  <c r="DV34"/>
  <c r="DT34"/>
  <c r="DR34"/>
  <c r="DP34"/>
  <c r="DL34"/>
  <c r="CG34"/>
  <c r="DW33"/>
  <c r="DS33"/>
  <c r="DQ33"/>
  <c r="DO33"/>
  <c r="DM33"/>
  <c r="DK33"/>
  <c r="CR33"/>
  <c r="AD33" i="42" s="1"/>
  <c r="BV33" i="31"/>
  <c r="DX32"/>
  <c r="DV32"/>
  <c r="DT32"/>
  <c r="DR32"/>
  <c r="DP32"/>
  <c r="DL32"/>
  <c r="CG32"/>
  <c r="DW31"/>
  <c r="DS31"/>
  <c r="DQ31"/>
  <c r="DO31"/>
  <c r="DM31"/>
  <c r="DK31"/>
  <c r="CR31"/>
  <c r="AD31" i="42" s="1"/>
  <c r="BV31" i="31"/>
  <c r="DX30"/>
  <c r="DV30"/>
  <c r="DT30"/>
  <c r="DR30"/>
  <c r="DP30"/>
  <c r="DL30"/>
  <c r="CG30"/>
  <c r="DW29"/>
  <c r="DS29"/>
  <c r="DQ29"/>
  <c r="DO29"/>
  <c r="DM29"/>
  <c r="DK29"/>
  <c r="CR29"/>
  <c r="BV29"/>
  <c r="DX28"/>
  <c r="DV28"/>
  <c r="DT28"/>
  <c r="DR28"/>
  <c r="DP28"/>
  <c r="DL28"/>
  <c r="CG28"/>
  <c r="DW27"/>
  <c r="DS27"/>
  <c r="DQ27"/>
  <c r="DO27"/>
  <c r="DM27"/>
  <c r="DK27"/>
  <c r="CR27"/>
  <c r="BV27"/>
  <c r="DX26"/>
  <c r="DV26"/>
  <c r="DT26"/>
  <c r="DR26"/>
  <c r="DP26"/>
  <c r="DL26"/>
  <c r="CG26"/>
  <c r="DW25"/>
  <c r="DS25"/>
  <c r="DQ25"/>
  <c r="DO25"/>
  <c r="DM25"/>
  <c r="DK25"/>
  <c r="CR25"/>
  <c r="BV25"/>
  <c r="DX24"/>
  <c r="DV24"/>
  <c r="DT24"/>
  <c r="DR24"/>
  <c r="DP24"/>
  <c r="DL24"/>
  <c r="CG24"/>
  <c r="DW23"/>
  <c r="DS23"/>
  <c r="DQ23"/>
  <c r="DO23"/>
  <c r="DM23"/>
  <c r="DK23"/>
  <c r="CR23"/>
  <c r="AD23" i="42" s="1"/>
  <c r="BV23" i="31"/>
  <c r="DX22"/>
  <c r="DV22"/>
  <c r="DT22"/>
  <c r="DR22"/>
  <c r="DP22"/>
  <c r="DL22"/>
  <c r="CG22"/>
  <c r="DW21"/>
  <c r="DS21"/>
  <c r="DQ21"/>
  <c r="DO21"/>
  <c r="DM21"/>
  <c r="DK21"/>
  <c r="CR21"/>
  <c r="AD21" i="42" s="1"/>
  <c r="BV21" i="31"/>
  <c r="DX20"/>
  <c r="DV20"/>
  <c r="DT20"/>
  <c r="DR20"/>
  <c r="DP20"/>
  <c r="DL20"/>
  <c r="CG20"/>
  <c r="DW19"/>
  <c r="DS19"/>
  <c r="DQ19"/>
  <c r="DO19"/>
  <c r="DM19"/>
  <c r="DK19"/>
  <c r="CR19"/>
  <c r="BV19"/>
  <c r="DX18"/>
  <c r="DV18"/>
  <c r="DT18"/>
  <c r="DR18"/>
  <c r="DP18"/>
  <c r="DL18"/>
  <c r="CG18"/>
  <c r="DW17"/>
  <c r="DS17"/>
  <c r="DQ17"/>
  <c r="DO17"/>
  <c r="DM17"/>
  <c r="DK17"/>
  <c r="CR17"/>
  <c r="AD17" i="42" s="1"/>
  <c r="BV17" i="31"/>
  <c r="M17"/>
  <c r="G17" s="1"/>
  <c r="G17" i="42" s="1"/>
  <c r="DX16" i="31"/>
  <c r="DV16"/>
  <c r="DT16"/>
  <c r="DR16"/>
  <c r="DP16"/>
  <c r="DL16"/>
  <c r="CG16"/>
  <c r="DW15"/>
  <c r="DS15"/>
  <c r="DQ15"/>
  <c r="DO15"/>
  <c r="DM15"/>
  <c r="DK15"/>
  <c r="CR15"/>
  <c r="BV15"/>
  <c r="M15"/>
  <c r="G15" s="1"/>
  <c r="G15" i="42" s="1"/>
  <c r="DV14" i="31"/>
  <c r="DT14"/>
  <c r="CG14"/>
  <c r="DU13"/>
  <c r="DK13"/>
  <c r="CR13"/>
  <c r="BV13"/>
  <c r="EC50" i="33"/>
  <c r="DS50"/>
  <c r="EF49"/>
  <c r="DX49"/>
  <c r="DP49"/>
  <c r="DW48"/>
  <c r="ED47"/>
  <c r="DX47"/>
  <c r="DT47"/>
  <c r="DP47"/>
  <c r="EC46"/>
  <c r="DW46"/>
  <c r="EF45"/>
  <c r="EB45"/>
  <c r="DX45"/>
  <c r="DV45"/>
  <c r="DT45"/>
  <c r="DR45"/>
  <c r="DP45"/>
  <c r="EC44"/>
  <c r="DW44"/>
  <c r="DS44"/>
  <c r="EF43"/>
  <c r="DX43"/>
  <c r="DP43"/>
  <c r="DY42"/>
  <c r="DS42"/>
  <c r="EF41"/>
  <c r="EB41"/>
  <c r="DX41"/>
  <c r="DT41"/>
  <c r="DP41"/>
  <c r="EC40"/>
  <c r="DW40"/>
  <c r="EF39"/>
  <c r="EB39"/>
  <c r="DX39"/>
  <c r="DP39"/>
  <c r="DY38"/>
  <c r="EF37"/>
  <c r="EB37"/>
  <c r="DX37"/>
  <c r="DV37"/>
  <c r="DT37"/>
  <c r="DR37"/>
  <c r="DP37"/>
  <c r="EC36"/>
  <c r="DW36"/>
  <c r="DS36"/>
  <c r="EF35"/>
  <c r="DX35"/>
  <c r="DP35"/>
  <c r="DY34"/>
  <c r="DS34"/>
  <c r="EF33"/>
  <c r="EB33"/>
  <c r="DX33"/>
  <c r="DT33"/>
  <c r="DP33"/>
  <c r="DY32"/>
  <c r="EF31"/>
  <c r="EB31"/>
  <c r="DX31"/>
  <c r="DV31"/>
  <c r="DT31"/>
  <c r="DR31"/>
  <c r="DP31"/>
  <c r="EC30"/>
  <c r="DW30"/>
  <c r="DS30"/>
  <c r="EF29"/>
  <c r="DZ29"/>
  <c r="DR29"/>
  <c r="EC28"/>
  <c r="DU28"/>
  <c r="ED27"/>
  <c r="DZ27"/>
  <c r="DV27"/>
  <c r="DR27"/>
  <c r="CW27"/>
  <c r="EA26"/>
  <c r="DW26"/>
  <c r="DS26"/>
  <c r="EF25"/>
  <c r="DZ25"/>
  <c r="DV25"/>
  <c r="DR25"/>
  <c r="EC24"/>
  <c r="DY24"/>
  <c r="DU24"/>
  <c r="DS24"/>
  <c r="CB24"/>
  <c r="ED23"/>
  <c r="DV23"/>
  <c r="CW23"/>
  <c r="DY22"/>
  <c r="CB22"/>
  <c r="EB21"/>
  <c r="DX21"/>
  <c r="DV21"/>
  <c r="DT21"/>
  <c r="DR21"/>
  <c r="DP21"/>
  <c r="EC20"/>
  <c r="DY20"/>
  <c r="DU20"/>
  <c r="DS20"/>
  <c r="CB20"/>
  <c r="ED19"/>
  <c r="DZ19"/>
  <c r="DV19"/>
  <c r="DR19"/>
  <c r="CW19"/>
  <c r="EC18"/>
  <c r="DY18"/>
  <c r="DU18"/>
  <c r="CB18"/>
  <c r="EF17"/>
  <c r="EB17"/>
  <c r="DX17"/>
  <c r="DT17"/>
  <c r="DR17"/>
  <c r="DP17"/>
  <c r="BQ17"/>
  <c r="EA16"/>
  <c r="DW16"/>
  <c r="DS16"/>
  <c r="M16"/>
  <c r="G16" s="1"/>
  <c r="G16" i="43" s="1"/>
  <c r="ED15" i="33"/>
  <c r="DZ15"/>
  <c r="DV15"/>
  <c r="DR15"/>
  <c r="CW15"/>
  <c r="BQ15"/>
  <c r="EC14"/>
  <c r="DW14"/>
  <c r="DS14"/>
  <c r="M14"/>
  <c r="G14" s="1"/>
  <c r="G14" i="43" s="1"/>
  <c r="ED13" i="33"/>
  <c r="EB13"/>
  <c r="DZ13"/>
  <c r="DV13"/>
  <c r="DR13"/>
  <c r="CW13"/>
  <c r="AE13" i="43" s="1"/>
  <c r="M13" i="33"/>
  <c r="G13" s="1"/>
  <c r="G13" i="43" s="1"/>
  <c r="DS62" i="34"/>
  <c r="DQ62"/>
  <c r="CL62"/>
  <c r="CF62"/>
  <c r="M62"/>
  <c r="G62" s="1"/>
  <c r="G62" i="44" s="1"/>
  <c r="DS61" i="34"/>
  <c r="DQ61"/>
  <c r="CL61"/>
  <c r="DR61" s="1"/>
  <c r="CF61"/>
  <c r="M61"/>
  <c r="G61" s="1"/>
  <c r="G61" i="44"/>
  <c r="DS60" i="34"/>
  <c r="DQ60"/>
  <c r="CL60"/>
  <c r="CF60"/>
  <c r="M60"/>
  <c r="G60"/>
  <c r="G60" i="44" s="1"/>
  <c r="DS59" i="34"/>
  <c r="DQ59"/>
  <c r="CL59"/>
  <c r="DR59" s="1"/>
  <c r="CF59"/>
  <c r="M59"/>
  <c r="G59" s="1"/>
  <c r="G59" i="44"/>
  <c r="DS58" i="34"/>
  <c r="DQ58"/>
  <c r="CL58"/>
  <c r="CF58"/>
  <c r="M58"/>
  <c r="G58"/>
  <c r="G58" i="44" s="1"/>
  <c r="DS57" i="34"/>
  <c r="DQ57"/>
  <c r="CL57"/>
  <c r="DR57" s="1"/>
  <c r="CF57"/>
  <c r="M57"/>
  <c r="G57" s="1"/>
  <c r="G57" i="44"/>
  <c r="DS56" i="34"/>
  <c r="DQ56"/>
  <c r="CL56"/>
  <c r="CF56"/>
  <c r="M56"/>
  <c r="G56"/>
  <c r="G56" i="44" s="1"/>
  <c r="DS55" i="34"/>
  <c r="DQ55"/>
  <c r="CL55"/>
  <c r="DR55" s="1"/>
  <c r="CF55"/>
  <c r="M55"/>
  <c r="G55" s="1"/>
  <c r="G55" i="44"/>
  <c r="DS54" i="34"/>
  <c r="DQ54"/>
  <c r="CL54"/>
  <c r="CF54"/>
  <c r="M54"/>
  <c r="G54" s="1"/>
  <c r="G54" i="44" s="1"/>
  <c r="DS53" i="34"/>
  <c r="DQ53"/>
  <c r="CL53"/>
  <c r="DR53" s="1"/>
  <c r="CF53"/>
  <c r="M53"/>
  <c r="G53" s="1"/>
  <c r="G53" i="44" s="1"/>
  <c r="DS52" i="34"/>
  <c r="DQ52"/>
  <c r="CL52"/>
  <c r="CF52"/>
  <c r="M52"/>
  <c r="G52" s="1"/>
  <c r="G52" i="44" s="1"/>
  <c r="DS51" i="34"/>
  <c r="DQ51"/>
  <c r="CL51"/>
  <c r="DR51" s="1"/>
  <c r="CF51"/>
  <c r="M51"/>
  <c r="G51" s="1"/>
  <c r="G51" i="44" s="1"/>
  <c r="DS50" i="34"/>
  <c r="DQ50"/>
  <c r="CL50"/>
  <c r="CF50"/>
  <c r="M50"/>
  <c r="G50" s="1"/>
  <c r="G50" i="44" s="1"/>
  <c r="DS49" i="34"/>
  <c r="DQ49"/>
  <c r="CL49"/>
  <c r="DR49" s="1"/>
  <c r="CF49"/>
  <c r="M49"/>
  <c r="G49" s="1"/>
  <c r="G49" i="44" s="1"/>
  <c r="DS48" i="34"/>
  <c r="DQ48"/>
  <c r="CL48"/>
  <c r="CF48"/>
  <c r="M48"/>
  <c r="G48"/>
  <c r="G48" i="44" s="1"/>
  <c r="DS47" i="34"/>
  <c r="DQ47"/>
  <c r="CL47"/>
  <c r="DR47" s="1"/>
  <c r="CF47"/>
  <c r="M47"/>
  <c r="G47" s="1"/>
  <c r="G47" i="44" s="1"/>
  <c r="DS46" i="34"/>
  <c r="DQ46"/>
  <c r="CL46"/>
  <c r="CF46"/>
  <c r="M46"/>
  <c r="G46" s="1"/>
  <c r="G46" i="44" s="1"/>
  <c r="DS45" i="34"/>
  <c r="DQ45"/>
  <c r="CL45"/>
  <c r="DR45" s="1"/>
  <c r="CF45"/>
  <c r="M45"/>
  <c r="G45" s="1"/>
  <c r="G45" i="44" s="1"/>
  <c r="DS44" i="34"/>
  <c r="DQ44"/>
  <c r="CL44"/>
  <c r="CF44"/>
  <c r="M44"/>
  <c r="G44"/>
  <c r="G44" i="44" s="1"/>
  <c r="DS43" i="34"/>
  <c r="DQ43"/>
  <c r="CL43"/>
  <c r="DR43" s="1"/>
  <c r="CF43"/>
  <c r="M43"/>
  <c r="G43" s="1"/>
  <c r="G43" i="44" s="1"/>
  <c r="DS42" i="34"/>
  <c r="DQ42"/>
  <c r="CL42"/>
  <c r="CF42"/>
  <c r="M42"/>
  <c r="G42" s="1"/>
  <c r="G42" i="44" s="1"/>
  <c r="DS41" i="34"/>
  <c r="DQ41"/>
  <c r="CL41"/>
  <c r="DR41" s="1"/>
  <c r="CF41"/>
  <c r="M41"/>
  <c r="G41" s="1"/>
  <c r="G41" i="44" s="1"/>
  <c r="DS40" i="34"/>
  <c r="DQ40"/>
  <c r="CL40"/>
  <c r="CF40"/>
  <c r="M40"/>
  <c r="G40"/>
  <c r="G40" i="44" s="1"/>
  <c r="DS39" i="34"/>
  <c r="DQ39"/>
  <c r="CL39"/>
  <c r="DR39" s="1"/>
  <c r="CF39"/>
  <c r="M39"/>
  <c r="G39" s="1"/>
  <c r="G39" i="44" s="1"/>
  <c r="DS38" i="34"/>
  <c r="DQ38"/>
  <c r="CL38"/>
  <c r="CF38"/>
  <c r="M38"/>
  <c r="G38" s="1"/>
  <c r="G38" i="44" s="1"/>
  <c r="DS37" i="34"/>
  <c r="DQ37"/>
  <c r="CL37"/>
  <c r="DR37" s="1"/>
  <c r="CF37"/>
  <c r="M37"/>
  <c r="G37" s="1"/>
  <c r="G37" i="44" s="1"/>
  <c r="DS36" i="34"/>
  <c r="DQ36"/>
  <c r="CL36"/>
  <c r="CF36"/>
  <c r="M36"/>
  <c r="G36"/>
  <c r="G36" i="44" s="1"/>
  <c r="DS35" i="34"/>
  <c r="DQ35"/>
  <c r="CL35"/>
  <c r="DR35" s="1"/>
  <c r="CF35"/>
  <c r="M35"/>
  <c r="G35" s="1"/>
  <c r="G35" i="44" s="1"/>
  <c r="DS34" i="34"/>
  <c r="DQ34"/>
  <c r="CL34"/>
  <c r="CF34"/>
  <c r="M34"/>
  <c r="G34" s="1"/>
  <c r="G34" i="44" s="1"/>
  <c r="DS33" i="34"/>
  <c r="DQ33"/>
  <c r="CL33"/>
  <c r="DR33" s="1"/>
  <c r="CF33"/>
  <c r="M33"/>
  <c r="G33" s="1"/>
  <c r="G33" i="44" s="1"/>
  <c r="DS32" i="34"/>
  <c r="DQ32"/>
  <c r="CL32"/>
  <c r="CF32"/>
  <c r="M32"/>
  <c r="G32"/>
  <c r="G32" i="44" s="1"/>
  <c r="DS31" i="34"/>
  <c r="DQ31"/>
  <c r="CL31"/>
  <c r="DR31" s="1"/>
  <c r="CF31"/>
  <c r="M31"/>
  <c r="G31" s="1"/>
  <c r="G31" i="44" s="1"/>
  <c r="DS30" i="34"/>
  <c r="DQ30"/>
  <c r="CL30"/>
  <c r="CF30"/>
  <c r="M30"/>
  <c r="G30" s="1"/>
  <c r="G30" i="44" s="1"/>
  <c r="DS29" i="34"/>
  <c r="DQ29"/>
  <c r="CL29"/>
  <c r="DR29" s="1"/>
  <c r="CF29"/>
  <c r="M29"/>
  <c r="G29" s="1"/>
  <c r="G29" i="44" s="1"/>
  <c r="DS28" i="34"/>
  <c r="DQ28"/>
  <c r="CL28"/>
  <c r="CF28"/>
  <c r="M28"/>
  <c r="G28"/>
  <c r="G28" i="44" s="1"/>
  <c r="DS27" i="34"/>
  <c r="DQ27"/>
  <c r="CL27"/>
  <c r="DR27" s="1"/>
  <c r="CF27"/>
  <c r="M27"/>
  <c r="G27" s="1"/>
  <c r="G27" i="44" s="1"/>
  <c r="DS26" i="34"/>
  <c r="DQ26"/>
  <c r="CL26"/>
  <c r="CF26"/>
  <c r="M26"/>
  <c r="G26" s="1"/>
  <c r="G26" i="44" s="1"/>
  <c r="DS25" i="34"/>
  <c r="DQ25"/>
  <c r="CL25"/>
  <c r="DR25" s="1"/>
  <c r="CF25"/>
  <c r="M25"/>
  <c r="G25" s="1"/>
  <c r="G25" i="44" s="1"/>
  <c r="DS24" i="34"/>
  <c r="DQ24"/>
  <c r="CL24"/>
  <c r="CF24"/>
  <c r="M24"/>
  <c r="G24"/>
  <c r="G24" i="44" s="1"/>
  <c r="DS23" i="34"/>
  <c r="DQ23"/>
  <c r="CL23"/>
  <c r="DR23" s="1"/>
  <c r="CF23"/>
  <c r="M23"/>
  <c r="G23" s="1"/>
  <c r="G23" i="44" s="1"/>
  <c r="DS22" i="34"/>
  <c r="DQ22"/>
  <c r="CL22"/>
  <c r="CF22"/>
  <c r="M22"/>
  <c r="G22" s="1"/>
  <c r="G22" i="44" s="1"/>
  <c r="DS21" i="34"/>
  <c r="DQ21"/>
  <c r="CL21"/>
  <c r="DR21" s="1"/>
  <c r="CF21"/>
  <c r="M21"/>
  <c r="G21" s="1"/>
  <c r="G21" i="44" s="1"/>
  <c r="DS20" i="34"/>
  <c r="DQ20"/>
  <c r="CL20"/>
  <c r="CF20"/>
  <c r="M20"/>
  <c r="G20"/>
  <c r="G20" i="44" s="1"/>
  <c r="DS19" i="34"/>
  <c r="DQ19"/>
  <c r="CL19"/>
  <c r="DR19" s="1"/>
  <c r="CF19"/>
  <c r="M19"/>
  <c r="G19" s="1"/>
  <c r="G19" i="44" s="1"/>
  <c r="DS18" i="34"/>
  <c r="DQ18"/>
  <c r="CL18"/>
  <c r="CF18"/>
  <c r="M18"/>
  <c r="G18" s="1"/>
  <c r="G18" i="44" s="1"/>
  <c r="DS17" i="34"/>
  <c r="DQ17"/>
  <c r="CL17"/>
  <c r="DR17" s="1"/>
  <c r="CF17"/>
  <c r="M17"/>
  <c r="G17" s="1"/>
  <c r="G17" i="44" s="1"/>
  <c r="DS16" i="34"/>
  <c r="DQ16"/>
  <c r="CL16"/>
  <c r="CF16"/>
  <c r="M16"/>
  <c r="G16"/>
  <c r="G16" i="44" s="1"/>
  <c r="DS15" i="34"/>
  <c r="DQ15"/>
  <c r="CL15"/>
  <c r="DR15" s="1"/>
  <c r="CF15"/>
  <c r="M15"/>
  <c r="G15" s="1"/>
  <c r="G15" i="44" s="1"/>
  <c r="DS14" i="34"/>
  <c r="DQ14"/>
  <c r="CL14"/>
  <c r="CF14"/>
  <c r="M14"/>
  <c r="G14" s="1"/>
  <c r="G14" i="44" s="1"/>
  <c r="DS13" i="34"/>
  <c r="DQ13"/>
  <c r="CL13"/>
  <c r="DR13" s="1"/>
  <c r="CF13"/>
  <c r="BB15" i="43"/>
  <c r="AE62" i="47"/>
  <c r="EE62" i="35"/>
  <c r="F62"/>
  <c r="F62" i="47" s="1"/>
  <c r="M62" i="35"/>
  <c r="G62" s="1"/>
  <c r="G62" i="47" s="1"/>
  <c r="Z61"/>
  <c r="AU61" s="1"/>
  <c r="CB61" i="35"/>
  <c r="EA61"/>
  <c r="Q61" i="47"/>
  <c r="AM61" s="1"/>
  <c r="CX61" i="35"/>
  <c r="AE60" i="47"/>
  <c r="EE60" i="35"/>
  <c r="F60"/>
  <c r="F60" i="47" s="1"/>
  <c r="M60" i="35"/>
  <c r="G60" s="1"/>
  <c r="G60" i="47" s="1"/>
  <c r="Z59"/>
  <c r="AU59"/>
  <c r="CB59" i="35"/>
  <c r="EA59"/>
  <c r="Q59" i="47"/>
  <c r="AM59"/>
  <c r="CX59" i="35"/>
  <c r="AE58" i="47"/>
  <c r="EE58" i="35"/>
  <c r="F58"/>
  <c r="F58" i="47" s="1"/>
  <c r="M58" i="35"/>
  <c r="G58" s="1"/>
  <c r="G58" i="47" s="1"/>
  <c r="Z57"/>
  <c r="AU57" s="1"/>
  <c r="CB57" i="35"/>
  <c r="EA57"/>
  <c r="Q57" i="47"/>
  <c r="AM57" s="1"/>
  <c r="CX57" i="35"/>
  <c r="AE56" i="47"/>
  <c r="EE56" i="35"/>
  <c r="F56"/>
  <c r="F56" i="47"/>
  <c r="M56" i="35"/>
  <c r="G56"/>
  <c r="G56" i="47" s="1"/>
  <c r="Z55"/>
  <c r="AU55" s="1"/>
  <c r="CB55" i="35"/>
  <c r="EA55"/>
  <c r="Q55" i="47"/>
  <c r="AM55" s="1"/>
  <c r="CX55" i="35"/>
  <c r="DW13"/>
  <c r="DW14"/>
  <c r="DW15"/>
  <c r="DW16"/>
  <c r="DW17"/>
  <c r="DW18"/>
  <c r="DW19"/>
  <c r="DW20"/>
  <c r="DW21"/>
  <c r="DW22"/>
  <c r="DW23"/>
  <c r="DW24"/>
  <c r="DW25"/>
  <c r="DW26"/>
  <c r="DW27"/>
  <c r="DW28"/>
  <c r="DW29"/>
  <c r="DW30"/>
  <c r="DW31"/>
  <c r="DW32"/>
  <c r="DW33"/>
  <c r="DW34"/>
  <c r="DW35"/>
  <c r="DW36"/>
  <c r="DW37"/>
  <c r="DW38"/>
  <c r="DW39"/>
  <c r="DW40"/>
  <c r="DW41"/>
  <c r="DW42"/>
  <c r="DW43"/>
  <c r="DW44"/>
  <c r="DW45"/>
  <c r="DW46"/>
  <c r="DW47"/>
  <c r="DW48"/>
  <c r="DW49"/>
  <c r="DW50"/>
  <c r="DW51"/>
  <c r="DW52"/>
  <c r="DW53"/>
  <c r="DW54"/>
  <c r="DW55"/>
  <c r="DW56"/>
  <c r="DW57"/>
  <c r="DW58"/>
  <c r="DW59"/>
  <c r="DW60"/>
  <c r="DW61"/>
  <c r="DW62"/>
  <c r="DU13"/>
  <c r="DU14"/>
  <c r="DU15"/>
  <c r="DU16"/>
  <c r="DU17"/>
  <c r="DU18"/>
  <c r="DU19"/>
  <c r="DU20"/>
  <c r="DU21"/>
  <c r="DU22"/>
  <c r="DU23"/>
  <c r="DU24"/>
  <c r="DU25"/>
  <c r="DU26"/>
  <c r="DU27"/>
  <c r="DU28"/>
  <c r="DU29"/>
  <c r="DU30"/>
  <c r="DU31"/>
  <c r="DU32"/>
  <c r="DU33"/>
  <c r="DU34"/>
  <c r="DU35"/>
  <c r="DU36"/>
  <c r="DU37"/>
  <c r="DU38"/>
  <c r="DU39"/>
  <c r="DU40"/>
  <c r="DU41"/>
  <c r="DU42"/>
  <c r="DU43"/>
  <c r="DU44"/>
  <c r="DU45"/>
  <c r="DU46"/>
  <c r="DU47"/>
  <c r="DU48"/>
  <c r="DU49"/>
  <c r="DU50"/>
  <c r="DU51"/>
  <c r="DU52"/>
  <c r="DU53"/>
  <c r="DU54"/>
  <c r="DU55"/>
  <c r="DU56"/>
  <c r="DU57"/>
  <c r="DU58"/>
  <c r="DU59"/>
  <c r="DU60"/>
  <c r="DU61"/>
  <c r="DU62"/>
  <c r="DS13"/>
  <c r="DS14"/>
  <c r="DS15"/>
  <c r="DS16"/>
  <c r="DS17"/>
  <c r="DS18"/>
  <c r="DS19"/>
  <c r="DS20"/>
  <c r="DS21"/>
  <c r="DS22"/>
  <c r="DS23"/>
  <c r="DS24"/>
  <c r="DS25"/>
  <c r="DS26"/>
  <c r="DS27"/>
  <c r="DS28"/>
  <c r="DS29"/>
  <c r="DS30"/>
  <c r="DS31"/>
  <c r="DS32"/>
  <c r="DS33"/>
  <c r="DS34"/>
  <c r="DS35"/>
  <c r="DS36"/>
  <c r="DS37"/>
  <c r="DS38"/>
  <c r="DS39"/>
  <c r="DS40"/>
  <c r="DS41"/>
  <c r="DS42"/>
  <c r="DS43"/>
  <c r="DS44"/>
  <c r="DS45"/>
  <c r="DS46"/>
  <c r="DS47"/>
  <c r="DS48"/>
  <c r="DS49"/>
  <c r="DS50"/>
  <c r="DS51"/>
  <c r="DS52"/>
  <c r="DS53"/>
  <c r="DS54"/>
  <c r="DS55"/>
  <c r="DS56"/>
  <c r="DS57"/>
  <c r="DS58"/>
  <c r="DS59"/>
  <c r="DS60"/>
  <c r="DS61"/>
  <c r="DS62"/>
  <c r="DQ13"/>
  <c r="DQ14"/>
  <c r="DQ15"/>
  <c r="DQ16"/>
  <c r="DQ17"/>
  <c r="DQ18"/>
  <c r="DQ19"/>
  <c r="DQ20"/>
  <c r="DQ21"/>
  <c r="DQ22"/>
  <c r="DQ23"/>
  <c r="DQ24"/>
  <c r="DQ25"/>
  <c r="DQ26"/>
  <c r="DQ27"/>
  <c r="DQ28"/>
  <c r="DQ29"/>
  <c r="DQ30"/>
  <c r="DQ31"/>
  <c r="DQ32"/>
  <c r="DQ33"/>
  <c r="DQ34"/>
  <c r="DQ35"/>
  <c r="DQ36"/>
  <c r="DQ37"/>
  <c r="DQ38"/>
  <c r="DQ39"/>
  <c r="DQ40"/>
  <c r="DQ41"/>
  <c r="DQ42"/>
  <c r="DQ43"/>
  <c r="DQ44"/>
  <c r="DQ45"/>
  <c r="DQ46"/>
  <c r="DQ47"/>
  <c r="DQ48"/>
  <c r="DQ49"/>
  <c r="DQ50"/>
  <c r="DQ51"/>
  <c r="DQ52"/>
  <c r="DQ53"/>
  <c r="DQ54"/>
  <c r="DQ55"/>
  <c r="DQ56"/>
  <c r="DQ57"/>
  <c r="DQ58"/>
  <c r="DQ59"/>
  <c r="DQ60"/>
  <c r="DQ61"/>
  <c r="DQ62"/>
  <c r="BB36" i="47"/>
  <c r="BB33"/>
  <c r="BB31"/>
  <c r="BB28"/>
  <c r="BB23"/>
  <c r="BB19"/>
  <c r="BB14"/>
  <c r="EE54" i="35"/>
  <c r="EA54"/>
  <c r="CX54"/>
  <c r="CB54"/>
  <c r="M54"/>
  <c r="G54" s="1"/>
  <c r="G54" i="47" s="1"/>
  <c r="EE53" i="35"/>
  <c r="EA53"/>
  <c r="CX53"/>
  <c r="CB53"/>
  <c r="M53"/>
  <c r="G53" s="1"/>
  <c r="G53" i="47" s="1"/>
  <c r="EE52" i="35"/>
  <c r="EA52"/>
  <c r="CX52"/>
  <c r="CB52"/>
  <c r="M52"/>
  <c r="G52" s="1"/>
  <c r="G52" i="47" s="1"/>
  <c r="EE51" i="35"/>
  <c r="EA51"/>
  <c r="CX51"/>
  <c r="CB51"/>
  <c r="M51"/>
  <c r="G51" s="1"/>
  <c r="G51" i="47" s="1"/>
  <c r="EE50" i="35"/>
  <c r="EA50"/>
  <c r="CX50"/>
  <c r="CB50"/>
  <c r="M50"/>
  <c r="G50" s="1"/>
  <c r="G50" i="47" s="1"/>
  <c r="EE49" i="35"/>
  <c r="EA49"/>
  <c r="CX49"/>
  <c r="CB49"/>
  <c r="M49"/>
  <c r="G49" s="1"/>
  <c r="G49" i="47" s="1"/>
  <c r="EE48" i="35"/>
  <c r="EA48"/>
  <c r="CX48"/>
  <c r="CB48"/>
  <c r="M48"/>
  <c r="G48" s="1"/>
  <c r="G48" i="47" s="1"/>
  <c r="EE47" i="35"/>
  <c r="EA47"/>
  <c r="CX47"/>
  <c r="CB47"/>
  <c r="M47"/>
  <c r="G47" s="1"/>
  <c r="G47" i="47" s="1"/>
  <c r="EE46" i="35"/>
  <c r="EA46"/>
  <c r="CX46"/>
  <c r="CB46"/>
  <c r="M46"/>
  <c r="G46" s="1"/>
  <c r="G46" i="47" s="1"/>
  <c r="EE45" i="35"/>
  <c r="EA45"/>
  <c r="CX45"/>
  <c r="CB45"/>
  <c r="M45"/>
  <c r="G45" s="1"/>
  <c r="G45" i="47" s="1"/>
  <c r="EE44" i="35"/>
  <c r="EA44"/>
  <c r="CX44"/>
  <c r="CB44"/>
  <c r="M44"/>
  <c r="G44" s="1"/>
  <c r="G44" i="47" s="1"/>
  <c r="EE43" i="35"/>
  <c r="EA43"/>
  <c r="CX43"/>
  <c r="CB43"/>
  <c r="M43"/>
  <c r="G43" s="1"/>
  <c r="G43" i="47" s="1"/>
  <c r="EE42" i="35"/>
  <c r="EA42"/>
  <c r="CX42"/>
  <c r="CB42"/>
  <c r="M42"/>
  <c r="G42" s="1"/>
  <c r="G42" i="47" s="1"/>
  <c r="EE41" i="35"/>
  <c r="EA41"/>
  <c r="CX41"/>
  <c r="CB41"/>
  <c r="M41"/>
  <c r="G41" s="1"/>
  <c r="G41" i="47" s="1"/>
  <c r="EE40" i="35"/>
  <c r="EA40"/>
  <c r="CX40"/>
  <c r="CB40"/>
  <c r="M40"/>
  <c r="G40" s="1"/>
  <c r="G40" i="47" s="1"/>
  <c r="EE39" i="35"/>
  <c r="EA39"/>
  <c r="CX39"/>
  <c r="CB39"/>
  <c r="M39"/>
  <c r="G39" s="1"/>
  <c r="G39" i="47" s="1"/>
  <c r="EE38" i="35"/>
  <c r="EA38"/>
  <c r="CX38"/>
  <c r="CB38"/>
  <c r="M38"/>
  <c r="G38" s="1"/>
  <c r="G38" i="47" s="1"/>
  <c r="EE37" i="35"/>
  <c r="EA37"/>
  <c r="CX37"/>
  <c r="CB37"/>
  <c r="M37"/>
  <c r="G37" s="1"/>
  <c r="G37" i="47" s="1"/>
  <c r="EE36" i="35"/>
  <c r="EA36"/>
  <c r="CX36"/>
  <c r="CB36"/>
  <c r="M36"/>
  <c r="G36" s="1"/>
  <c r="G36" i="47" s="1"/>
  <c r="EE35" i="35"/>
  <c r="EA35"/>
  <c r="CX35"/>
  <c r="CB35"/>
  <c r="M35"/>
  <c r="G35" s="1"/>
  <c r="G35" i="47" s="1"/>
  <c r="EE34" i="35"/>
  <c r="EA34"/>
  <c r="CX34"/>
  <c r="CB34"/>
  <c r="M34"/>
  <c r="G34" s="1"/>
  <c r="G34" i="47" s="1"/>
  <c r="EE33" i="35"/>
  <c r="EA33"/>
  <c r="CX33"/>
  <c r="CB33"/>
  <c r="M33"/>
  <c r="G33" s="1"/>
  <c r="G33" i="47" s="1"/>
  <c r="EE32" i="35"/>
  <c r="EA32"/>
  <c r="CX32"/>
  <c r="CB32"/>
  <c r="M32"/>
  <c r="G32" s="1"/>
  <c r="G32" i="47" s="1"/>
  <c r="EE31" i="35"/>
  <c r="EA31"/>
  <c r="CX31"/>
  <c r="CB31"/>
  <c r="M31"/>
  <c r="G31" s="1"/>
  <c r="G31" i="47" s="1"/>
  <c r="EE30" i="35"/>
  <c r="EA30"/>
  <c r="CX30"/>
  <c r="CB30"/>
  <c r="M30"/>
  <c r="G30" s="1"/>
  <c r="G30" i="47" s="1"/>
  <c r="EE29" i="35"/>
  <c r="EA29"/>
  <c r="CX29"/>
  <c r="CB29"/>
  <c r="M29"/>
  <c r="G29" s="1"/>
  <c r="G29" i="47" s="1"/>
  <c r="EE28" i="35"/>
  <c r="EA28"/>
  <c r="CX28"/>
  <c r="CB28"/>
  <c r="M28"/>
  <c r="G28" s="1"/>
  <c r="G28" i="47" s="1"/>
  <c r="EE27" i="35"/>
  <c r="EA27"/>
  <c r="CX27"/>
  <c r="CB27"/>
  <c r="M27"/>
  <c r="G27" s="1"/>
  <c r="G27" i="47" s="1"/>
  <c r="EE26" i="35"/>
  <c r="EA26"/>
  <c r="CX26"/>
  <c r="CB26"/>
  <c r="M26"/>
  <c r="G26" s="1"/>
  <c r="G26" i="47" s="1"/>
  <c r="EE25" i="35"/>
  <c r="EA25"/>
  <c r="CX25"/>
  <c r="CB25"/>
  <c r="M25"/>
  <c r="G25" s="1"/>
  <c r="G25" i="47" s="1"/>
  <c r="EE24" i="35"/>
  <c r="EA24"/>
  <c r="CX24"/>
  <c r="CB24"/>
  <c r="M24"/>
  <c r="G24" s="1"/>
  <c r="G24" i="47" s="1"/>
  <c r="EE23" i="35"/>
  <c r="EA23"/>
  <c r="CX23"/>
  <c r="CB23"/>
  <c r="M23"/>
  <c r="G23" s="1"/>
  <c r="G23" i="47" s="1"/>
  <c r="EE22" i="35"/>
  <c r="EA22"/>
  <c r="CX22"/>
  <c r="CB22"/>
  <c r="M22"/>
  <c r="G22" s="1"/>
  <c r="G22" i="47" s="1"/>
  <c r="EE21" i="35"/>
  <c r="EA21"/>
  <c r="CX21"/>
  <c r="CB21"/>
  <c r="M21"/>
  <c r="G21" s="1"/>
  <c r="G21" i="47" s="1"/>
  <c r="EE20" i="35"/>
  <c r="EA20"/>
  <c r="CX20"/>
  <c r="CB20"/>
  <c r="M20"/>
  <c r="G20" s="1"/>
  <c r="G20" i="47" s="1"/>
  <c r="EE19" i="35"/>
  <c r="EA19"/>
  <c r="CX19"/>
  <c r="CB19"/>
  <c r="M19"/>
  <c r="G19" s="1"/>
  <c r="G19" i="47" s="1"/>
  <c r="EE18" i="35"/>
  <c r="EA18"/>
  <c r="CX18"/>
  <c r="CB18"/>
  <c r="M18"/>
  <c r="G18" s="1"/>
  <c r="G18" i="47" s="1"/>
  <c r="EE17" i="35"/>
  <c r="EA17"/>
  <c r="CX17"/>
  <c r="CB17"/>
  <c r="M17"/>
  <c r="G17"/>
  <c r="G17" i="47" s="1"/>
  <c r="EE16" i="35"/>
  <c r="EA16"/>
  <c r="CX16"/>
  <c r="CB16"/>
  <c r="M16"/>
  <c r="G16" s="1"/>
  <c r="G16" i="47" s="1"/>
  <c r="EE15" i="35"/>
  <c r="EA15"/>
  <c r="CX15"/>
  <c r="CB15"/>
  <c r="M15"/>
  <c r="G15" s="1"/>
  <c r="G15" i="47" s="1"/>
  <c r="EE14" i="35"/>
  <c r="EA14"/>
  <c r="CX14"/>
  <c r="CB14"/>
  <c r="M14"/>
  <c r="G14" s="1"/>
  <c r="G14" i="47" s="1"/>
  <c r="EE13" i="35"/>
  <c r="EA13"/>
  <c r="CX13"/>
  <c r="CB13"/>
  <c r="CL12"/>
  <c r="EC13" s="1"/>
  <c r="BP12"/>
  <c r="DY13" s="1"/>
  <c r="BQ62" i="39"/>
  <c r="CR61"/>
  <c r="AD61" i="45" s="1"/>
  <c r="CB61" i="39"/>
  <c r="BQ60"/>
  <c r="CR59"/>
  <c r="CB59"/>
  <c r="BQ58"/>
  <c r="CR57"/>
  <c r="AD57" i="45" s="1"/>
  <c r="CB57" i="39"/>
  <c r="BQ56"/>
  <c r="CR55"/>
  <c r="CB55"/>
  <c r="BQ54"/>
  <c r="CR53"/>
  <c r="AD53" i="45" s="1"/>
  <c r="CB53" i="39"/>
  <c r="BQ52"/>
  <c r="CR51"/>
  <c r="CB51"/>
  <c r="BQ50"/>
  <c r="CR49"/>
  <c r="AD49" i="45" s="1"/>
  <c r="CB49" i="39"/>
  <c r="BQ48"/>
  <c r="CR47"/>
  <c r="CB47"/>
  <c r="BQ46"/>
  <c r="CR45"/>
  <c r="AD45" i="45" s="1"/>
  <c r="CB45" i="39"/>
  <c r="BQ44"/>
  <c r="CR43"/>
  <c r="CB43"/>
  <c r="BQ42"/>
  <c r="CR41"/>
  <c r="AD41" i="45" s="1"/>
  <c r="CB41" i="39"/>
  <c r="BQ40"/>
  <c r="CR39"/>
  <c r="CB39"/>
  <c r="BQ38"/>
  <c r="CR37"/>
  <c r="AD37" i="45" s="1"/>
  <c r="CB37" i="39"/>
  <c r="BQ36"/>
  <c r="CR35"/>
  <c r="CB35"/>
  <c r="BQ34"/>
  <c r="CR33"/>
  <c r="AD33" i="45" s="1"/>
  <c r="CB33" i="39"/>
  <c r="BQ32"/>
  <c r="CR31"/>
  <c r="CB31"/>
  <c r="BQ30"/>
  <c r="CR29"/>
  <c r="AD29" i="45" s="1"/>
  <c r="CB29" i="39"/>
  <c r="BQ28"/>
  <c r="CR27"/>
  <c r="CB27"/>
  <c r="BQ26"/>
  <c r="CR25"/>
  <c r="AD25" i="45" s="1"/>
  <c r="CB25" i="39"/>
  <c r="BQ24"/>
  <c r="CR23"/>
  <c r="CB23"/>
  <c r="BQ22"/>
  <c r="CR21"/>
  <c r="AD21" i="45" s="1"/>
  <c r="CB21" i="39"/>
  <c r="BQ20"/>
  <c r="CR19"/>
  <c r="CB19"/>
  <c r="BQ18"/>
  <c r="DW17"/>
  <c r="DS17"/>
  <c r="DQ17"/>
  <c r="DO17"/>
  <c r="DM17"/>
  <c r="DK17"/>
  <c r="CR17"/>
  <c r="DY17" s="1"/>
  <c r="CB17"/>
  <c r="M17"/>
  <c r="G17" s="1"/>
  <c r="G17" i="45" s="1"/>
  <c r="DX16" i="39"/>
  <c r="DV16"/>
  <c r="DR16"/>
  <c r="DP16"/>
  <c r="DL16"/>
  <c r="BQ16"/>
  <c r="DW15"/>
  <c r="DS15"/>
  <c r="DQ15"/>
  <c r="DO15"/>
  <c r="DM15"/>
  <c r="DK15"/>
  <c r="CR15"/>
  <c r="AD15" i="45" s="1"/>
  <c r="CB15" i="39"/>
  <c r="M15"/>
  <c r="G15" s="1"/>
  <c r="G15" i="45" s="1"/>
  <c r="BQ14" i="39"/>
  <c r="DS13"/>
  <c r="DK13"/>
  <c r="CR13"/>
  <c r="CB13"/>
  <c r="CA12"/>
  <c r="DU17" s="1"/>
  <c r="CB12"/>
  <c r="DU14"/>
  <c r="DU16"/>
  <c r="DU18"/>
  <c r="DU20"/>
  <c r="DU22"/>
  <c r="DU24"/>
  <c r="DU26"/>
  <c r="DU28"/>
  <c r="DU30"/>
  <c r="DU32"/>
  <c r="DU34"/>
  <c r="DU36"/>
  <c r="DU38"/>
  <c r="DU40"/>
  <c r="DU42"/>
  <c r="DU44"/>
  <c r="DU46"/>
  <c r="DU48"/>
  <c r="DU50"/>
  <c r="DU52"/>
  <c r="DU54"/>
  <c r="DU56"/>
  <c r="DU58"/>
  <c r="DU60"/>
  <c r="DU62"/>
  <c r="AD13" i="45"/>
  <c r="DY15" i="35"/>
  <c r="DY19"/>
  <c r="DY23"/>
  <c r="DY27"/>
  <c r="DY31"/>
  <c r="DY35"/>
  <c r="DY39"/>
  <c r="DY43"/>
  <c r="DY47"/>
  <c r="DY51"/>
  <c r="DY55"/>
  <c r="DY59"/>
  <c r="AC13" i="44"/>
  <c r="AC15"/>
  <c r="AC17"/>
  <c r="AC19"/>
  <c r="AC21"/>
  <c r="AC23"/>
  <c r="AC25"/>
  <c r="AC27"/>
  <c r="AC29"/>
  <c r="AC31"/>
  <c r="AC33"/>
  <c r="AC35"/>
  <c r="AC37"/>
  <c r="AC39"/>
  <c r="AC41"/>
  <c r="AC43"/>
  <c r="AC45"/>
  <c r="AC47"/>
  <c r="AC49"/>
  <c r="AC51"/>
  <c r="AC53"/>
  <c r="AC55"/>
  <c r="AC57"/>
  <c r="AC59"/>
  <c r="AC61"/>
  <c r="AD13" i="42"/>
  <c r="AB16" i="41"/>
  <c r="AY16" s="1"/>
  <c r="AB20"/>
  <c r="AY20" s="1"/>
  <c r="AB24"/>
  <c r="AY24" s="1"/>
  <c r="AB28"/>
  <c r="AY28" s="1"/>
  <c r="AB32"/>
  <c r="AY32" s="1"/>
  <c r="AB36"/>
  <c r="AY36" s="1"/>
  <c r="AB40"/>
  <c r="AY40" s="1"/>
  <c r="AB44"/>
  <c r="AY44" s="1"/>
  <c r="AB48"/>
  <c r="AY48" s="1"/>
  <c r="M18" i="31"/>
  <c r="G18" s="1"/>
  <c r="G18" i="42" s="1"/>
  <c r="DU15" i="39"/>
  <c r="DU19"/>
  <c r="DU21"/>
  <c r="DU23"/>
  <c r="DU25"/>
  <c r="DU27"/>
  <c r="DU29"/>
  <c r="DU31"/>
  <c r="DU33"/>
  <c r="DU35"/>
  <c r="DU37"/>
  <c r="DU39"/>
  <c r="DU41"/>
  <c r="DU43"/>
  <c r="DU45"/>
  <c r="DU47"/>
  <c r="DU49"/>
  <c r="DU51"/>
  <c r="DU53"/>
  <c r="DU55"/>
  <c r="DU57"/>
  <c r="DU59"/>
  <c r="DU61"/>
  <c r="CR12"/>
  <c r="DY19" s="1"/>
  <c r="EE15" i="28"/>
  <c r="EE23"/>
  <c r="EE31"/>
  <c r="EE39"/>
  <c r="EI13"/>
  <c r="EI17"/>
  <c r="EI21"/>
  <c r="EI25"/>
  <c r="EI29"/>
  <c r="EI33"/>
  <c r="EI37"/>
  <c r="EI41"/>
  <c r="EI47"/>
  <c r="EI49"/>
  <c r="EI51"/>
  <c r="EI53"/>
  <c r="EI55"/>
  <c r="EI57"/>
  <c r="EE46"/>
  <c r="EI60"/>
  <c r="EE53"/>
  <c r="AD17" i="45"/>
  <c r="AD19"/>
  <c r="DY21" i="39"/>
  <c r="AD23" i="45"/>
  <c r="DY23" i="39"/>
  <c r="AD27" i="45"/>
  <c r="DY29" i="39"/>
  <c r="AD31" i="45"/>
  <c r="DY31" i="39"/>
  <c r="AD35" i="45"/>
  <c r="DY37" i="39"/>
  <c r="AD39" i="45"/>
  <c r="DY39" i="39"/>
  <c r="AD43" i="45"/>
  <c r="DY45" i="39"/>
  <c r="AD47" i="45"/>
  <c r="DY47" i="39"/>
  <c r="AD51" i="45"/>
  <c r="DY53" i="39"/>
  <c r="AD55" i="45"/>
  <c r="DY55" i="39"/>
  <c r="AD59" i="45"/>
  <c r="DY61" i="39"/>
  <c r="EC16" i="35"/>
  <c r="EC20"/>
  <c r="EC24"/>
  <c r="EC28"/>
  <c r="EC32"/>
  <c r="EC36"/>
  <c r="EC40"/>
  <c r="EC44"/>
  <c r="EC48"/>
  <c r="EC52"/>
  <c r="EC56"/>
  <c r="EC60"/>
  <c r="AC14" i="44"/>
  <c r="DR14" i="34"/>
  <c r="AC16" i="44"/>
  <c r="DR16" i="34"/>
  <c r="AC18" i="44"/>
  <c r="DR18" i="34"/>
  <c r="AC20" i="44"/>
  <c r="DR20" i="34"/>
  <c r="AC22" i="44"/>
  <c r="DR22" i="34"/>
  <c r="AC24" i="44"/>
  <c r="DR24" i="34"/>
  <c r="AC26" i="44"/>
  <c r="DR26" i="34"/>
  <c r="AC28" i="44"/>
  <c r="DR28" i="34"/>
  <c r="AC30" i="44"/>
  <c r="DR30" i="34"/>
  <c r="AC32" i="44"/>
  <c r="DR32" i="34"/>
  <c r="AC34" i="44"/>
  <c r="DR34" i="34"/>
  <c r="AC36" i="44"/>
  <c r="DR36" i="34"/>
  <c r="AC38" i="44"/>
  <c r="DR38" i="34"/>
  <c r="AC40" i="44"/>
  <c r="DR40" i="34"/>
  <c r="AC42" i="44"/>
  <c r="DR42" i="34"/>
  <c r="AC44" i="44"/>
  <c r="DR44" i="34"/>
  <c r="AC46" i="44"/>
  <c r="DR46" i="34"/>
  <c r="AC48" i="44"/>
  <c r="DR48" i="34"/>
  <c r="AC50" i="44"/>
  <c r="DR50" i="34"/>
  <c r="AC52" i="44"/>
  <c r="DR52" i="34"/>
  <c r="AC54" i="44"/>
  <c r="DR54" i="34"/>
  <c r="AC56" i="44"/>
  <c r="DR56" i="34"/>
  <c r="AC58" i="44"/>
  <c r="DR58" i="34"/>
  <c r="AC60" i="44"/>
  <c r="DR60" i="34"/>
  <c r="AC62" i="44"/>
  <c r="DR62" i="34"/>
  <c r="AD15" i="42"/>
  <c r="AD19"/>
  <c r="AD25"/>
  <c r="AD27"/>
  <c r="AD29"/>
  <c r="AD35"/>
  <c r="AD41"/>
  <c r="AD43"/>
  <c r="AD45"/>
  <c r="BQ12" i="30"/>
  <c r="DI15"/>
  <c r="DI19"/>
  <c r="DI21"/>
  <c r="DI25"/>
  <c r="DI31"/>
  <c r="DI35"/>
  <c r="DI37"/>
  <c r="DI41"/>
  <c r="DI47"/>
  <c r="DI14"/>
  <c r="DI20"/>
  <c r="DI24"/>
  <c r="DI26"/>
  <c r="DI30"/>
  <c r="DI36"/>
  <c r="DI40"/>
  <c r="DI42"/>
  <c r="DI46"/>
  <c r="AB14" i="41"/>
  <c r="AY14" s="1"/>
  <c r="BB14" s="1"/>
  <c r="AB18"/>
  <c r="AY18" s="1"/>
  <c r="AB22"/>
  <c r="AY22" s="1"/>
  <c r="AB26"/>
  <c r="AY26" s="1"/>
  <c r="AB30"/>
  <c r="AY30" s="1"/>
  <c r="AB34"/>
  <c r="AY34" s="1"/>
  <c r="AB38"/>
  <c r="AY38" s="1"/>
  <c r="AB42"/>
  <c r="AY42" s="1"/>
  <c r="AB46"/>
  <c r="AY46" s="1"/>
  <c r="BB46" s="1"/>
  <c r="AB50"/>
  <c r="AY50" s="1"/>
  <c r="EE16" i="28"/>
  <c r="EE24"/>
  <c r="EE32"/>
  <c r="EE40"/>
  <c r="EI14"/>
  <c r="EI16"/>
  <c r="EI18"/>
  <c r="EI20"/>
  <c r="EI22"/>
  <c r="EI24"/>
  <c r="EI26"/>
  <c r="EI28"/>
  <c r="EI30"/>
  <c r="EI32"/>
  <c r="EI34"/>
  <c r="EI36"/>
  <c r="EI38"/>
  <c r="EI40"/>
  <c r="EI42"/>
  <c r="EI44"/>
  <c r="EI46"/>
  <c r="EI52"/>
  <c r="EE52"/>
  <c r="EI59"/>
  <c r="EI61"/>
  <c r="EE55"/>
  <c r="DY14" i="39"/>
  <c r="DY18"/>
  <c r="DY22"/>
  <c r="DY26"/>
  <c r="DY30"/>
  <c r="DY34"/>
  <c r="DY38"/>
  <c r="DY42"/>
  <c r="DY46"/>
  <c r="DY50"/>
  <c r="DY54"/>
  <c r="DY58"/>
  <c r="DY62"/>
  <c r="K20" i="31"/>
  <c r="K21" s="1"/>
  <c r="DY15" i="39"/>
  <c r="M20" i="31"/>
  <c r="G20" s="1"/>
  <c r="G20" i="42" s="1"/>
  <c r="AD12" i="45" l="1"/>
  <c r="BB39" i="47"/>
  <c r="AE12"/>
  <c r="AZ62" s="1"/>
  <c r="BC62" s="1"/>
  <c r="AC12" i="44"/>
  <c r="BB17" i="43"/>
  <c r="AE12"/>
  <c r="AZ13" s="1"/>
  <c r="BC13" s="1"/>
  <c r="AD12" i="42"/>
  <c r="L25" i="41"/>
  <c r="L24"/>
  <c r="DY13" i="39"/>
  <c r="DY60"/>
  <c r="DY56"/>
  <c r="DY52"/>
  <c r="DY48"/>
  <c r="DY44"/>
  <c r="DY40"/>
  <c r="DY36"/>
  <c r="DY32"/>
  <c r="DY28"/>
  <c r="DY24"/>
  <c r="DY20"/>
  <c r="DY16"/>
  <c r="DY59"/>
  <c r="DY57"/>
  <c r="DY51"/>
  <c r="DY49"/>
  <c r="DY43"/>
  <c r="DY41"/>
  <c r="DY35"/>
  <c r="DY33"/>
  <c r="DY27"/>
  <c r="DY25"/>
  <c r="DM62"/>
  <c r="DS61"/>
  <c r="DK61"/>
  <c r="DW60"/>
  <c r="DM60"/>
  <c r="BQ57"/>
  <c r="DS56"/>
  <c r="DP53"/>
  <c r="BQ53"/>
  <c r="DQ52"/>
  <c r="CB52"/>
  <c r="DX51"/>
  <c r="DQ51"/>
  <c r="DM51"/>
  <c r="BQ51"/>
  <c r="DQ48"/>
  <c r="CB48"/>
  <c r="DX47"/>
  <c r="DX46"/>
  <c r="DS46"/>
  <c r="CB46"/>
  <c r="DX45"/>
  <c r="DQ45"/>
  <c r="DM45"/>
  <c r="BQ45"/>
  <c r="DR40"/>
  <c r="DP40"/>
  <c r="DN40"/>
  <c r="EA40" s="1"/>
  <c r="DP39"/>
  <c r="DW32"/>
  <c r="DP32"/>
  <c r="DX31"/>
  <c r="DQ31"/>
  <c r="DM31"/>
  <c r="BQ31"/>
  <c r="DW28"/>
  <c r="DR28"/>
  <c r="DP28"/>
  <c r="DM28"/>
  <c r="DP27"/>
  <c r="DR26"/>
  <c r="DO26"/>
  <c r="DM26"/>
  <c r="BQ25"/>
  <c r="DS24"/>
  <c r="DS22"/>
  <c r="DK22"/>
  <c r="DW21"/>
  <c r="DS20"/>
  <c r="DS19"/>
  <c r="DK19"/>
  <c r="DQ18"/>
  <c r="DU13"/>
  <c r="EA13" s="1"/>
  <c r="DR62"/>
  <c r="DX61"/>
  <c r="DQ61"/>
  <c r="DM61"/>
  <c r="BQ61"/>
  <c r="DX60"/>
  <c r="CB60"/>
  <c r="DX57"/>
  <c r="DO56"/>
  <c r="DR54"/>
  <c r="DP54"/>
  <c r="DM54"/>
  <c r="DX53"/>
  <c r="DR51"/>
  <c r="DP51"/>
  <c r="DN51"/>
  <c r="DL51"/>
  <c r="DR49"/>
  <c r="DP49"/>
  <c r="DN49"/>
  <c r="DL49"/>
  <c r="DL47"/>
  <c r="DR45"/>
  <c r="DP45"/>
  <c r="DN45"/>
  <c r="DL45"/>
  <c r="DX44"/>
  <c r="DS44"/>
  <c r="DO44"/>
  <c r="CB44"/>
  <c r="DX42"/>
  <c r="DN42"/>
  <c r="DX41"/>
  <c r="DQ41"/>
  <c r="DM41"/>
  <c r="BQ41"/>
  <c r="DL39"/>
  <c r="BQ39"/>
  <c r="DR37"/>
  <c r="DP37"/>
  <c r="DN37"/>
  <c r="DL37"/>
  <c r="DM36"/>
  <c r="DX33"/>
  <c r="DQ33"/>
  <c r="DM33"/>
  <c r="BQ33"/>
  <c r="DR31"/>
  <c r="DP31"/>
  <c r="DN31"/>
  <c r="DL31"/>
  <c r="DP30"/>
  <c r="DX29"/>
  <c r="DQ29"/>
  <c r="DM29"/>
  <c r="BQ29"/>
  <c r="DL27"/>
  <c r="BQ27"/>
  <c r="DW26"/>
  <c r="DI26" s="1"/>
  <c r="AI26" i="45" s="1"/>
  <c r="DQ24" i="39"/>
  <c r="DN22"/>
  <c r="DX21"/>
  <c r="DX20"/>
  <c r="DX19"/>
  <c r="DQ19"/>
  <c r="DM19"/>
  <c r="BQ19"/>
  <c r="DW18"/>
  <c r="DM18"/>
  <c r="BQ17"/>
  <c r="M14"/>
  <c r="G14" s="1"/>
  <c r="G14" i="45" s="1"/>
  <c r="BQ13" i="39"/>
  <c r="DI54"/>
  <c r="AI54" i="45" s="1"/>
  <c r="EB26" i="39"/>
  <c r="EA26"/>
  <c r="M18"/>
  <c r="G18" s="1"/>
  <c r="G18" i="45" s="1"/>
  <c r="K19" i="39"/>
  <c r="Z56" i="45"/>
  <c r="CB56" i="39"/>
  <c r="V56" i="45"/>
  <c r="DQ56" i="39"/>
  <c r="W55" i="45"/>
  <c r="DR55" i="39"/>
  <c r="U55" i="45"/>
  <c r="DP55" i="39"/>
  <c r="S55" i="45"/>
  <c r="DN55" i="39"/>
  <c r="Q55" i="45"/>
  <c r="DL55" i="39"/>
  <c r="U50" i="45"/>
  <c r="DP50" i="39"/>
  <c r="DW62"/>
  <c r="DP62"/>
  <c r="DR61"/>
  <c r="DP61"/>
  <c r="DN61"/>
  <c r="DL61"/>
  <c r="DR58"/>
  <c r="DO58"/>
  <c r="DM58"/>
  <c r="DW57"/>
  <c r="DL57"/>
  <c r="DX55"/>
  <c r="DQ55"/>
  <c r="DM55"/>
  <c r="BQ55"/>
  <c r="DL48"/>
  <c r="U57" i="45"/>
  <c r="DP57" i="39"/>
  <c r="W48" i="45"/>
  <c r="DR48" i="39"/>
  <c r="U48" i="45"/>
  <c r="DP48" i="39"/>
  <c r="S48" i="45"/>
  <c r="DN48" i="39"/>
  <c r="F14"/>
  <c r="F14" i="45" s="1"/>
  <c r="BQ11" i="39"/>
  <c r="DW47"/>
  <c r="DP47"/>
  <c r="DR44"/>
  <c r="DP44"/>
  <c r="DM44"/>
  <c r="DW43"/>
  <c r="DP43"/>
  <c r="CB42"/>
  <c r="DR41"/>
  <c r="DP41"/>
  <c r="DN41"/>
  <c r="DL41"/>
  <c r="DW36"/>
  <c r="DP36"/>
  <c r="DR35"/>
  <c r="DP35"/>
  <c r="DN35"/>
  <c r="DL35"/>
  <c r="DW34"/>
  <c r="DO34"/>
  <c r="CB34"/>
  <c r="DR33"/>
  <c r="DP33"/>
  <c r="DN33"/>
  <c r="DL33"/>
  <c r="DX30"/>
  <c r="CB30"/>
  <c r="DR29"/>
  <c r="DP29"/>
  <c r="DN29"/>
  <c r="DL29"/>
  <c r="DX25"/>
  <c r="DR22"/>
  <c r="DO22"/>
  <c r="DM22"/>
  <c r="DQ20"/>
  <c r="DR19"/>
  <c r="DP19"/>
  <c r="DN19"/>
  <c r="DL19"/>
  <c r="DX18"/>
  <c r="DS18"/>
  <c r="DO18"/>
  <c r="DP17"/>
  <c r="EA17" s="1"/>
  <c r="DP15"/>
  <c r="CR11"/>
  <c r="BB37" i="47"/>
  <c r="BB30"/>
  <c r="BB29"/>
  <c r="BB17"/>
  <c r="BB38"/>
  <c r="BB25"/>
  <c r="DZ62" i="35"/>
  <c r="BQ62"/>
  <c r="DV59"/>
  <c r="DZ58"/>
  <c r="CM57"/>
  <c r="CM55"/>
  <c r="EB54"/>
  <c r="DR54"/>
  <c r="DX51"/>
  <c r="DT51"/>
  <c r="EB50"/>
  <c r="DR50"/>
  <c r="DX48"/>
  <c r="DT44"/>
  <c r="DZ43"/>
  <c r="DR43"/>
  <c r="BQ43"/>
  <c r="EB41"/>
  <c r="DX39"/>
  <c r="DT39"/>
  <c r="CM38"/>
  <c r="DT37"/>
  <c r="CM30"/>
  <c r="EC62"/>
  <c r="EC58"/>
  <c r="EC54"/>
  <c r="EC50"/>
  <c r="EC46"/>
  <c r="EC42"/>
  <c r="EC38"/>
  <c r="EC34"/>
  <c r="EC30"/>
  <c r="EC26"/>
  <c r="EC22"/>
  <c r="EC18"/>
  <c r="EC14"/>
  <c r="BB34" i="47"/>
  <c r="BB26"/>
  <c r="BB16"/>
  <c r="BB13"/>
  <c r="BB32"/>
  <c r="BB18"/>
  <c r="BB55"/>
  <c r="CM12" i="35"/>
  <c r="EC61"/>
  <c r="EC59"/>
  <c r="EC57"/>
  <c r="EC55"/>
  <c r="EC53"/>
  <c r="EC51"/>
  <c r="EC49"/>
  <c r="EC47"/>
  <c r="EC45"/>
  <c r="EC43"/>
  <c r="EC41"/>
  <c r="EC39"/>
  <c r="EC37"/>
  <c r="EC35"/>
  <c r="EC33"/>
  <c r="EC31"/>
  <c r="EC29"/>
  <c r="EC27"/>
  <c r="EC25"/>
  <c r="EC23"/>
  <c r="EC21"/>
  <c r="EC19"/>
  <c r="EC17"/>
  <c r="EC15"/>
  <c r="EB60"/>
  <c r="CM60"/>
  <c r="EB59"/>
  <c r="BQ58"/>
  <c r="EB57"/>
  <c r="DV57"/>
  <c r="BQ56"/>
  <c r="DZ55"/>
  <c r="CM54"/>
  <c r="DT52"/>
  <c r="DZ51"/>
  <c r="DR51"/>
  <c r="BQ51"/>
  <c r="DX47"/>
  <c r="DT47"/>
  <c r="EB46"/>
  <c r="DR46"/>
  <c r="DT45"/>
  <c r="BQ44"/>
  <c r="DZ42"/>
  <c r="DR42"/>
  <c r="DX40"/>
  <c r="CM37"/>
  <c r="EB36"/>
  <c r="DT35"/>
  <c r="BQ35"/>
  <c r="EB34"/>
  <c r="DT33"/>
  <c r="BQ32"/>
  <c r="CM29"/>
  <c r="EB28"/>
  <c r="DT27"/>
  <c r="BQ27"/>
  <c r="EB26"/>
  <c r="DT25"/>
  <c r="BQ24"/>
  <c r="CM21"/>
  <c r="EB20"/>
  <c r="DT17"/>
  <c r="BQ16"/>
  <c r="BB60" i="47"/>
  <c r="BB59"/>
  <c r="AB56"/>
  <c r="AW56" s="1"/>
  <c r="CM56" i="35"/>
  <c r="W52" i="47"/>
  <c r="AR52" s="1"/>
  <c r="DX52" i="35"/>
  <c r="EB62"/>
  <c r="DX62"/>
  <c r="DT62"/>
  <c r="CM62"/>
  <c r="DZ60"/>
  <c r="DZ59"/>
  <c r="EB58"/>
  <c r="DX58"/>
  <c r="DT58"/>
  <c r="CM58"/>
  <c r="DX53"/>
  <c r="DT53"/>
  <c r="BQ52"/>
  <c r="CM49"/>
  <c r="AA56" i="47"/>
  <c r="AV56" s="1"/>
  <c r="EB56" i="35"/>
  <c r="W56" i="47"/>
  <c r="AR56" s="1"/>
  <c r="DX56" i="35"/>
  <c r="S56" i="47"/>
  <c r="AN56" s="1"/>
  <c r="DT56" i="35"/>
  <c r="Y54" i="47"/>
  <c r="AT54" s="1"/>
  <c r="DZ54" i="35"/>
  <c r="DY61"/>
  <c r="DY57"/>
  <c r="DY53"/>
  <c r="DY49"/>
  <c r="DY45"/>
  <c r="DY41"/>
  <c r="DY37"/>
  <c r="DY33"/>
  <c r="DY29"/>
  <c r="DY25"/>
  <c r="DY21"/>
  <c r="DY17"/>
  <c r="DZ47"/>
  <c r="DR47"/>
  <c r="BQ47"/>
  <c r="DX44"/>
  <c r="EB42"/>
  <c r="CM42"/>
  <c r="DZ39"/>
  <c r="DR39"/>
  <c r="BQ39"/>
  <c r="EB37"/>
  <c r="CM34"/>
  <c r="DX33"/>
  <c r="DX32"/>
  <c r="DT31"/>
  <c r="BQ31"/>
  <c r="EB29"/>
  <c r="CM26"/>
  <c r="DX25"/>
  <c r="DX24"/>
  <c r="DT23"/>
  <c r="BQ23"/>
  <c r="EB21"/>
  <c r="DT19"/>
  <c r="BQ19"/>
  <c r="CM18"/>
  <c r="DX17"/>
  <c r="DX16"/>
  <c r="BQ11"/>
  <c r="EB14"/>
  <c r="DX15"/>
  <c r="CF12" i="34"/>
  <c r="DO14"/>
  <c r="DO16"/>
  <c r="DO18"/>
  <c r="DO20"/>
  <c r="DO22"/>
  <c r="DO24"/>
  <c r="DO26"/>
  <c r="DO28"/>
  <c r="DO30"/>
  <c r="DO32"/>
  <c r="DO34"/>
  <c r="DO36"/>
  <c r="DO38"/>
  <c r="DO40"/>
  <c r="DO42"/>
  <c r="DO44"/>
  <c r="DO46"/>
  <c r="DO48"/>
  <c r="DO50"/>
  <c r="DO52"/>
  <c r="DO54"/>
  <c r="DO56"/>
  <c r="DO58"/>
  <c r="DO60"/>
  <c r="DO62"/>
  <c r="DO13"/>
  <c r="DO15"/>
  <c r="DO17"/>
  <c r="DO19"/>
  <c r="DO21"/>
  <c r="DO23"/>
  <c r="DO25"/>
  <c r="DO27"/>
  <c r="DO29"/>
  <c r="DO31"/>
  <c r="DO33"/>
  <c r="DO35"/>
  <c r="DO37"/>
  <c r="DO39"/>
  <c r="DO41"/>
  <c r="DO43"/>
  <c r="DO45"/>
  <c r="DO47"/>
  <c r="DO49"/>
  <c r="DO51"/>
  <c r="DO53"/>
  <c r="DO55"/>
  <c r="DO57"/>
  <c r="DO59"/>
  <c r="DO61"/>
  <c r="DL60"/>
  <c r="DL56"/>
  <c r="DL52"/>
  <c r="DL48"/>
  <c r="DL44"/>
  <c r="DL40"/>
  <c r="DL36"/>
  <c r="DL32"/>
  <c r="DL28"/>
  <c r="DL24"/>
  <c r="DL20"/>
  <c r="DL16"/>
  <c r="K20" i="33"/>
  <c r="M19"/>
  <c r="G19" s="1"/>
  <c r="G19" i="43" s="1"/>
  <c r="BQ13" i="33"/>
  <c r="DT13"/>
  <c r="DX13"/>
  <c r="EF13"/>
  <c r="CB14"/>
  <c r="DU14"/>
  <c r="EA14"/>
  <c r="DP15"/>
  <c r="DT15"/>
  <c r="EB15"/>
  <c r="EF15"/>
  <c r="CB16"/>
  <c r="DU16"/>
  <c r="DY16"/>
  <c r="EC16"/>
  <c r="CW17"/>
  <c r="AE17" i="43" s="1"/>
  <c r="AZ17" s="1"/>
  <c r="BC17" s="1"/>
  <c r="DV17" i="33"/>
  <c r="DZ17"/>
  <c r="ED17"/>
  <c r="M18"/>
  <c r="G18" s="1"/>
  <c r="G18" i="43" s="1"/>
  <c r="DS18" i="33"/>
  <c r="DW18"/>
  <c r="EA18"/>
  <c r="BQ19"/>
  <c r="DP19"/>
  <c r="DT19"/>
  <c r="DX19"/>
  <c r="EB19"/>
  <c r="EF19"/>
  <c r="DW20"/>
  <c r="EA20"/>
  <c r="CW21"/>
  <c r="AE21" i="43" s="1"/>
  <c r="AZ21" s="1"/>
  <c r="DZ21" i="33"/>
  <c r="ED21"/>
  <c r="DU22"/>
  <c r="EC22"/>
  <c r="DR23"/>
  <c r="DZ23"/>
  <c r="DW24"/>
  <c r="CW25"/>
  <c r="AE25" i="43" s="1"/>
  <c r="AZ25" s="1"/>
  <c r="ED25" i="33"/>
  <c r="CB26"/>
  <c r="DU26"/>
  <c r="DY26"/>
  <c r="EC26"/>
  <c r="DP27"/>
  <c r="DT27"/>
  <c r="DX27"/>
  <c r="EB27"/>
  <c r="DY28"/>
  <c r="CW29"/>
  <c r="AE29" i="43" s="1"/>
  <c r="AZ29" s="1"/>
  <c r="DV29" i="33"/>
  <c r="ED29"/>
  <c r="CB30"/>
  <c r="DY30"/>
  <c r="BQ31"/>
  <c r="DZ31"/>
  <c r="ED31"/>
  <c r="DS32"/>
  <c r="BQ33"/>
  <c r="DR33"/>
  <c r="DV33"/>
  <c r="DZ33"/>
  <c r="ED33"/>
  <c r="BQ35"/>
  <c r="DT35"/>
  <c r="EB35"/>
  <c r="DY36"/>
  <c r="BQ37"/>
  <c r="DZ37"/>
  <c r="ED37"/>
  <c r="DS38"/>
  <c r="BQ39"/>
  <c r="DT39"/>
  <c r="DS40"/>
  <c r="DY40"/>
  <c r="BQ41"/>
  <c r="DR41"/>
  <c r="DV41"/>
  <c r="DZ41"/>
  <c r="ED41"/>
  <c r="BQ43"/>
  <c r="DT43"/>
  <c r="EB43"/>
  <c r="BQ45"/>
  <c r="DZ45"/>
  <c r="DS46"/>
  <c r="DY46"/>
  <c r="BQ47"/>
  <c r="DR47"/>
  <c r="DV47"/>
  <c r="EB47"/>
  <c r="CB48"/>
  <c r="BQ49"/>
  <c r="DT49"/>
  <c r="ED49"/>
  <c r="CB50"/>
  <c r="DW50"/>
  <c r="DW49"/>
  <c r="DW41"/>
  <c r="DW33"/>
  <c r="DW25"/>
  <c r="EC49"/>
  <c r="EC41"/>
  <c r="EC33"/>
  <c r="EC25"/>
  <c r="DT46"/>
  <c r="DZ32"/>
  <c r="DW28"/>
  <c r="BB18" i="43"/>
  <c r="ED18" i="33"/>
  <c r="DY17"/>
  <c r="DX14"/>
  <c r="DT14"/>
  <c r="DP16"/>
  <c r="EC15"/>
  <c r="DW15"/>
  <c r="DZ18"/>
  <c r="DR18"/>
  <c r="BQ18"/>
  <c r="BB13" i="43"/>
  <c r="BB35"/>
  <c r="BQ21" i="33"/>
  <c r="EF21"/>
  <c r="DS22"/>
  <c r="DW22"/>
  <c r="EA22"/>
  <c r="BQ23"/>
  <c r="DP23"/>
  <c r="DT23"/>
  <c r="DX23"/>
  <c r="EB23"/>
  <c r="BQ25"/>
  <c r="DP25"/>
  <c r="DT25"/>
  <c r="DX25"/>
  <c r="EB25"/>
  <c r="BQ27"/>
  <c r="EF27"/>
  <c r="DS28"/>
  <c r="EA28"/>
  <c r="BQ29"/>
  <c r="DP29"/>
  <c r="DT29"/>
  <c r="DX29"/>
  <c r="EB29"/>
  <c r="CW31"/>
  <c r="CB32"/>
  <c r="EC32"/>
  <c r="CW33"/>
  <c r="AE33" i="43" s="1"/>
  <c r="AZ33" s="1"/>
  <c r="CB34" i="33"/>
  <c r="DW34"/>
  <c r="EC34"/>
  <c r="CW35"/>
  <c r="DR35"/>
  <c r="DV35"/>
  <c r="DZ35"/>
  <c r="ED35"/>
  <c r="CB36"/>
  <c r="CW37"/>
  <c r="AE37" i="43" s="1"/>
  <c r="AZ37" s="1"/>
  <c r="CB38" i="33"/>
  <c r="DW38"/>
  <c r="EC38"/>
  <c r="CW39"/>
  <c r="DR39"/>
  <c r="DV39"/>
  <c r="DZ39"/>
  <c r="ED39"/>
  <c r="CB40"/>
  <c r="CW41"/>
  <c r="AE41" i="43" s="1"/>
  <c r="AZ41" s="1"/>
  <c r="CB42" i="33"/>
  <c r="DW42"/>
  <c r="EC42"/>
  <c r="CW43"/>
  <c r="DR43"/>
  <c r="DV43"/>
  <c r="DZ43"/>
  <c r="ED43"/>
  <c r="CB44"/>
  <c r="CW45"/>
  <c r="AE45" i="43" s="1"/>
  <c r="AZ45" s="1"/>
  <c r="CB46" i="33"/>
  <c r="CW47"/>
  <c r="EF47"/>
  <c r="DS48"/>
  <c r="EC48"/>
  <c r="CW49"/>
  <c r="AE49" i="43" s="1"/>
  <c r="AZ49" s="1"/>
  <c r="DR49" i="33"/>
  <c r="DV49"/>
  <c r="EB49"/>
  <c r="DW47"/>
  <c r="DW43"/>
  <c r="DW39"/>
  <c r="DW35"/>
  <c r="DW31"/>
  <c r="DW27"/>
  <c r="DW23"/>
  <c r="DW19"/>
  <c r="BQ12"/>
  <c r="EC47"/>
  <c r="EC43"/>
  <c r="EC39"/>
  <c r="EC35"/>
  <c r="EC31"/>
  <c r="EC27"/>
  <c r="EC23"/>
  <c r="EC19"/>
  <c r="DT48"/>
  <c r="DS45"/>
  <c r="DX42"/>
  <c r="DT38"/>
  <c r="DX34"/>
  <c r="DT32"/>
  <c r="DT28"/>
  <c r="EB24"/>
  <c r="DX16"/>
  <c r="DS13"/>
  <c r="BB41" i="43"/>
  <c r="BC41"/>
  <c r="EB50" i="33"/>
  <c r="DX48"/>
  <c r="EB46"/>
  <c r="CB45"/>
  <c r="BB43" i="43"/>
  <c r="CB41" i="33"/>
  <c r="ED40"/>
  <c r="DY39"/>
  <c r="DS37"/>
  <c r="EB28"/>
  <c r="CB27"/>
  <c r="ED26"/>
  <c r="DS25"/>
  <c r="EF24"/>
  <c r="DX24"/>
  <c r="DS23"/>
  <c r="ED22"/>
  <c r="DS21"/>
  <c r="DQ15"/>
  <c r="DQ19"/>
  <c r="DQ23"/>
  <c r="DQ27"/>
  <c r="DQ31"/>
  <c r="DQ35"/>
  <c r="DQ39"/>
  <c r="DQ43"/>
  <c r="DQ47"/>
  <c r="DQ48"/>
  <c r="DQ46"/>
  <c r="DQ42"/>
  <c r="DQ38"/>
  <c r="DQ34"/>
  <c r="DQ28"/>
  <c r="DQ24"/>
  <c r="DQ20"/>
  <c r="DQ14"/>
  <c r="DQ21"/>
  <c r="DQ29"/>
  <c r="DQ37"/>
  <c r="DQ41"/>
  <c r="DQ49"/>
  <c r="DQ36"/>
  <c r="DQ22"/>
  <c r="DQ16"/>
  <c r="DQ13"/>
  <c r="DQ17"/>
  <c r="DQ25"/>
  <c r="DQ33"/>
  <c r="DQ45"/>
  <c r="DQ50"/>
  <c r="DQ44"/>
  <c r="DQ40"/>
  <c r="DQ32"/>
  <c r="DQ30"/>
  <c r="DQ26"/>
  <c r="DQ18"/>
  <c r="BB49" i="43"/>
  <c r="BB33"/>
  <c r="DX50" i="33"/>
  <c r="CB49"/>
  <c r="ED48"/>
  <c r="DV48"/>
  <c r="DY47"/>
  <c r="EB38"/>
  <c r="CB37"/>
  <c r="CB33"/>
  <c r="ED32"/>
  <c r="DX32"/>
  <c r="DP32"/>
  <c r="CW32"/>
  <c r="AE32" i="43" s="1"/>
  <c r="AZ32" s="1"/>
  <c r="CB31" i="33"/>
  <c r="BQ30"/>
  <c r="BB23" i="43"/>
  <c r="BQ22" i="33"/>
  <c r="EB20"/>
  <c r="BC49" i="43"/>
  <c r="BC33"/>
  <c r="BB39"/>
  <c r="BB37"/>
  <c r="BB47"/>
  <c r="BB45"/>
  <c r="BB40"/>
  <c r="BB19"/>
  <c r="BC45"/>
  <c r="BC37"/>
  <c r="BB46"/>
  <c r="BB38"/>
  <c r="BB16"/>
  <c r="CB11" i="33"/>
  <c r="BQ11"/>
  <c r="EF50"/>
  <c r="DY50"/>
  <c r="DV50"/>
  <c r="CW50"/>
  <c r="AE50" i="43" s="1"/>
  <c r="AZ50" s="1"/>
  <c r="BQ50" i="33"/>
  <c r="DY49"/>
  <c r="DS47"/>
  <c r="EF46"/>
  <c r="DX46"/>
  <c r="DY45"/>
  <c r="DR44"/>
  <c r="CW44"/>
  <c r="AE44" i="43" s="1"/>
  <c r="AZ44" s="1"/>
  <c r="DY43" i="33"/>
  <c r="EF42"/>
  <c r="DP42"/>
  <c r="DY41"/>
  <c r="DZ40"/>
  <c r="DR40"/>
  <c r="BQ40"/>
  <c r="DS39"/>
  <c r="EF38"/>
  <c r="DX38"/>
  <c r="DY37"/>
  <c r="DR36"/>
  <c r="CW36"/>
  <c r="AE36" i="43" s="1"/>
  <c r="AZ36" s="1"/>
  <c r="DY35" i="33"/>
  <c r="EF34"/>
  <c r="DP34"/>
  <c r="DY33"/>
  <c r="DY31"/>
  <c r="DR30"/>
  <c r="CW30"/>
  <c r="AE30" i="43" s="1"/>
  <c r="AZ30" s="1"/>
  <c r="EF28" i="33"/>
  <c r="DX28"/>
  <c r="DY27"/>
  <c r="DV26"/>
  <c r="CB23"/>
  <c r="DZ22"/>
  <c r="DR22"/>
  <c r="CW22"/>
  <c r="AE22" i="43" s="1"/>
  <c r="AZ22" s="1"/>
  <c r="EF20" i="33"/>
  <c r="DX20"/>
  <c r="CB19"/>
  <c r="BC50" i="43"/>
  <c r="BB50"/>
  <c r="BC44"/>
  <c r="BB44"/>
  <c r="BC36"/>
  <c r="BB36"/>
  <c r="EA15" i="33"/>
  <c r="EA19"/>
  <c r="EA23"/>
  <c r="EA27"/>
  <c r="EA31"/>
  <c r="EA35"/>
  <c r="EA39"/>
  <c r="EA43"/>
  <c r="EA47"/>
  <c r="EA50"/>
  <c r="EA46"/>
  <c r="EA44"/>
  <c r="EA38"/>
  <c r="EA36"/>
  <c r="EA13"/>
  <c r="EA17"/>
  <c r="EA21"/>
  <c r="EA25"/>
  <c r="EA29"/>
  <c r="EA33"/>
  <c r="EA37"/>
  <c r="EA41"/>
  <c r="EA45"/>
  <c r="EA49"/>
  <c r="EA48"/>
  <c r="EA42"/>
  <c r="EA40"/>
  <c r="EA34"/>
  <c r="EA32"/>
  <c r="EA30"/>
  <c r="DU13"/>
  <c r="DU17"/>
  <c r="DU21"/>
  <c r="DU25"/>
  <c r="DU29"/>
  <c r="DU33"/>
  <c r="DU37"/>
  <c r="DU41"/>
  <c r="DU45"/>
  <c r="DU49"/>
  <c r="DU50"/>
  <c r="DU42"/>
  <c r="DU40"/>
  <c r="DU34"/>
  <c r="DU32"/>
  <c r="DU15"/>
  <c r="DU19"/>
  <c r="DU23"/>
  <c r="DU27"/>
  <c r="DU31"/>
  <c r="DU35"/>
  <c r="DU39"/>
  <c r="DU43"/>
  <c r="DU47"/>
  <c r="CW12"/>
  <c r="EE43" s="1"/>
  <c r="DU48"/>
  <c r="DU46"/>
  <c r="DU44"/>
  <c r="DU38"/>
  <c r="DU36"/>
  <c r="BB48" i="43"/>
  <c r="BB42"/>
  <c r="BB34"/>
  <c r="DR50" i="33"/>
  <c r="DZ49"/>
  <c r="DS49"/>
  <c r="DZ48"/>
  <c r="DP48"/>
  <c r="DP46"/>
  <c r="ED44"/>
  <c r="DV44"/>
  <c r="BQ44"/>
  <c r="DS43"/>
  <c r="EB42"/>
  <c r="DT42"/>
  <c r="DS41"/>
  <c r="CW40"/>
  <c r="DP38"/>
  <c r="ED36"/>
  <c r="DV36"/>
  <c r="BQ36"/>
  <c r="DS35"/>
  <c r="EB34"/>
  <c r="DT34"/>
  <c r="DS33"/>
  <c r="DV32"/>
  <c r="DR32"/>
  <c r="DS31"/>
  <c r="BB31" i="43"/>
  <c r="ED30" i="33"/>
  <c r="DV30"/>
  <c r="DS29"/>
  <c r="DP28"/>
  <c r="DS27"/>
  <c r="BB27" i="43"/>
  <c r="DZ26" i="33"/>
  <c r="DY25"/>
  <c r="DP24"/>
  <c r="DY23"/>
  <c r="DP20"/>
  <c r="DS19"/>
  <c r="CW18"/>
  <c r="DV16"/>
  <c r="DY19"/>
  <c r="ED14"/>
  <c r="CW11"/>
  <c r="DV47" i="31"/>
  <c r="DR47"/>
  <c r="DN47"/>
  <c r="DW46"/>
  <c r="DO46"/>
  <c r="DX45"/>
  <c r="DX43"/>
  <c r="DX19"/>
  <c r="DT23"/>
  <c r="DL23"/>
  <c r="CG23"/>
  <c r="DP19"/>
  <c r="DS34"/>
  <c r="DT33"/>
  <c r="DL33"/>
  <c r="CG33"/>
  <c r="DX31"/>
  <c r="DV15"/>
  <c r="DT39"/>
  <c r="DL39"/>
  <c r="CG39"/>
  <c r="DS30"/>
  <c r="DS28"/>
  <c r="DX27"/>
  <c r="DX15"/>
  <c r="DR15"/>
  <c r="DS42"/>
  <c r="DT41"/>
  <c r="DL41"/>
  <c r="CG41"/>
  <c r="DX39"/>
  <c r="DS38"/>
  <c r="DS36"/>
  <c r="DX35"/>
  <c r="DT31"/>
  <c r="DL31"/>
  <c r="CG31"/>
  <c r="DS26"/>
  <c r="DT25"/>
  <c r="DL25"/>
  <c r="CG25"/>
  <c r="DX23"/>
  <c r="DS22"/>
  <c r="DS20"/>
  <c r="DS18"/>
  <c r="DT17"/>
  <c r="DL17"/>
  <c r="CG17"/>
  <c r="DT15"/>
  <c r="DP15"/>
  <c r="DL15"/>
  <c r="CG15"/>
  <c r="DW14"/>
  <c r="DO14"/>
  <c r="K22"/>
  <c r="M21"/>
  <c r="G21" s="1"/>
  <c r="G21" i="42" s="1"/>
  <c r="DT43" i="31"/>
  <c r="DL43"/>
  <c r="CG43"/>
  <c r="DV39"/>
  <c r="DR39"/>
  <c r="DN39"/>
  <c r="DW38"/>
  <c r="DO38"/>
  <c r="DX37"/>
  <c r="DT35"/>
  <c r="DL35"/>
  <c r="CG35"/>
  <c r="DV31"/>
  <c r="DR31"/>
  <c r="DN31"/>
  <c r="DW30"/>
  <c r="DO30"/>
  <c r="DX29"/>
  <c r="DT27"/>
  <c r="DL27"/>
  <c r="CG27"/>
  <c r="DV23"/>
  <c r="DR23"/>
  <c r="DN23"/>
  <c r="DW22"/>
  <c r="DO22"/>
  <c r="DX21"/>
  <c r="DT19"/>
  <c r="CG19"/>
  <c r="BV45"/>
  <c r="DK45"/>
  <c r="DO45"/>
  <c r="DS45"/>
  <c r="CG46"/>
  <c r="DP46"/>
  <c r="DT46"/>
  <c r="DX46"/>
  <c r="CR47"/>
  <c r="AD47" i="42" s="1"/>
  <c r="DW47" i="31"/>
  <c r="BV49"/>
  <c r="CG50"/>
  <c r="DZ48"/>
  <c r="DZ45"/>
  <c r="DU50"/>
  <c r="DS50"/>
  <c r="DT49"/>
  <c r="DL49"/>
  <c r="CG49"/>
  <c r="DS44"/>
  <c r="DW50"/>
  <c r="DO50"/>
  <c r="DX49"/>
  <c r="DS48"/>
  <c r="DT45"/>
  <c r="DL45"/>
  <c r="CG45"/>
  <c r="DV43"/>
  <c r="DR43"/>
  <c r="DN43"/>
  <c r="DW42"/>
  <c r="DO42"/>
  <c r="DX41"/>
  <c r="DS40"/>
  <c r="DT37"/>
  <c r="DL37"/>
  <c r="CG37"/>
  <c r="DV35"/>
  <c r="DR35"/>
  <c r="DN35"/>
  <c r="DW34"/>
  <c r="DO34"/>
  <c r="DX33"/>
  <c r="DS32"/>
  <c r="DT29"/>
  <c r="DL29"/>
  <c r="CG29"/>
  <c r="DV27"/>
  <c r="DR27"/>
  <c r="DN27"/>
  <c r="DW26"/>
  <c r="DO26"/>
  <c r="DX25"/>
  <c r="DS24"/>
  <c r="DT21"/>
  <c r="DL21"/>
  <c r="CG21"/>
  <c r="DV19"/>
  <c r="DR19"/>
  <c r="DN19"/>
  <c r="DW18"/>
  <c r="DO18"/>
  <c r="DX17"/>
  <c r="DS16"/>
  <c r="CG11"/>
  <c r="DV49"/>
  <c r="DR49"/>
  <c r="DN49"/>
  <c r="DW48"/>
  <c r="DO48"/>
  <c r="DV45"/>
  <c r="DR45"/>
  <c r="DN45"/>
  <c r="DW44"/>
  <c r="DO44"/>
  <c r="DV41"/>
  <c r="DR41"/>
  <c r="DN41"/>
  <c r="DW40"/>
  <c r="DO40"/>
  <c r="DV37"/>
  <c r="DR37"/>
  <c r="DN37"/>
  <c r="DW36"/>
  <c r="DO36"/>
  <c r="DV33"/>
  <c r="DR33"/>
  <c r="DN33"/>
  <c r="DW32"/>
  <c r="DO32"/>
  <c r="DV29"/>
  <c r="DR29"/>
  <c r="DN29"/>
  <c r="DW28"/>
  <c r="DO28"/>
  <c r="DV25"/>
  <c r="DR25"/>
  <c r="DN25"/>
  <c r="DW24"/>
  <c r="DO24"/>
  <c r="DV21"/>
  <c r="DR21"/>
  <c r="DN21"/>
  <c r="DW20"/>
  <c r="DO20"/>
  <c r="DV17"/>
  <c r="DR17"/>
  <c r="DN17"/>
  <c r="DW16"/>
  <c r="DO16"/>
  <c r="BV14"/>
  <c r="M14"/>
  <c r="G14" s="1"/>
  <c r="G14" i="42" s="1"/>
  <c r="BV11" i="31"/>
  <c r="M22"/>
  <c r="G22" s="1"/>
  <c r="G22" i="42" s="1"/>
  <c r="K23" i="31"/>
  <c r="DZ15"/>
  <c r="DZ19"/>
  <c r="DZ23"/>
  <c r="DZ27"/>
  <c r="DZ31"/>
  <c r="DZ35"/>
  <c r="DZ39"/>
  <c r="DZ43"/>
  <c r="DZ47"/>
  <c r="DZ14"/>
  <c r="DZ18"/>
  <c r="DZ22"/>
  <c r="DZ26"/>
  <c r="DZ30"/>
  <c r="DZ34"/>
  <c r="DZ38"/>
  <c r="DZ42"/>
  <c r="DZ46"/>
  <c r="DZ50"/>
  <c r="CG12"/>
  <c r="DU16"/>
  <c r="DU20"/>
  <c r="DU24"/>
  <c r="DU28"/>
  <c r="DU32"/>
  <c r="DU36"/>
  <c r="DU40"/>
  <c r="DU44"/>
  <c r="DU48"/>
  <c r="DU49"/>
  <c r="DU47"/>
  <c r="EA47" s="1"/>
  <c r="DU45"/>
  <c r="DU43"/>
  <c r="DU41"/>
  <c r="DU39"/>
  <c r="EA39" s="1"/>
  <c r="DU37"/>
  <c r="DU35"/>
  <c r="DU33"/>
  <c r="DU31"/>
  <c r="EA31" s="1"/>
  <c r="DU29"/>
  <c r="DU27"/>
  <c r="DU25"/>
  <c r="DU23"/>
  <c r="EA23" s="1"/>
  <c r="DU21"/>
  <c r="DU19"/>
  <c r="DU17"/>
  <c r="DU15"/>
  <c r="EA15" s="1"/>
  <c r="EA17"/>
  <c r="EA41"/>
  <c r="DX13"/>
  <c r="CR12"/>
  <c r="DY19" s="1"/>
  <c r="BV50"/>
  <c r="BV48"/>
  <c r="BV46"/>
  <c r="BV44"/>
  <c r="BV42"/>
  <c r="BV40"/>
  <c r="BV38"/>
  <c r="BV36"/>
  <c r="BV34"/>
  <c r="BV32"/>
  <c r="BV30"/>
  <c r="BV28"/>
  <c r="BV26"/>
  <c r="BV24"/>
  <c r="BV22"/>
  <c r="BV20"/>
  <c r="BV18"/>
  <c r="BV16"/>
  <c r="AC14" i="42"/>
  <c r="CR11" i="31"/>
  <c r="BA30" i="41"/>
  <c r="BB30"/>
  <c r="DL50" i="30"/>
  <c r="DH43"/>
  <c r="DF42"/>
  <c r="DH39"/>
  <c r="DF38"/>
  <c r="DL36"/>
  <c r="DF33"/>
  <c r="DF32"/>
  <c r="DD31"/>
  <c r="DN30"/>
  <c r="DJ30"/>
  <c r="DD30"/>
  <c r="DL24"/>
  <c r="DL18"/>
  <c r="L37" i="41"/>
  <c r="L36"/>
  <c r="L29"/>
  <c r="L28"/>
  <c r="L21"/>
  <c r="L20"/>
  <c r="BA22"/>
  <c r="BA38"/>
  <c r="BB38"/>
  <c r="BB22"/>
  <c r="DF50" i="30"/>
  <c r="DL44"/>
  <c r="DF41"/>
  <c r="DF40"/>
  <c r="DD39"/>
  <c r="DN38"/>
  <c r="DJ38"/>
  <c r="DD38"/>
  <c r="DH35"/>
  <c r="DF34"/>
  <c r="DL28"/>
  <c r="DF25"/>
  <c r="DF24"/>
  <c r="DD23"/>
  <c r="DN22"/>
  <c r="DJ22"/>
  <c r="DD22"/>
  <c r="DH19"/>
  <c r="DF18"/>
  <c r="BA42" i="41"/>
  <c r="BA26"/>
  <c r="BA50"/>
  <c r="BA34"/>
  <c r="BA18"/>
  <c r="BB50"/>
  <c r="BB42"/>
  <c r="BB34"/>
  <c r="BB26"/>
  <c r="BB18"/>
  <c r="DN50" i="30"/>
  <c r="DJ50"/>
  <c r="DD50"/>
  <c r="DK49"/>
  <c r="DF45"/>
  <c r="DF44"/>
  <c r="DD43"/>
  <c r="DN42"/>
  <c r="DJ42"/>
  <c r="DD42"/>
  <c r="DK41"/>
  <c r="DF37"/>
  <c r="DF36"/>
  <c r="DD35"/>
  <c r="DN34"/>
  <c r="DJ34"/>
  <c r="DD34"/>
  <c r="DK33"/>
  <c r="DF29"/>
  <c r="DF28"/>
  <c r="DD27"/>
  <c r="DN26"/>
  <c r="DJ26"/>
  <c r="DD26"/>
  <c r="DK25"/>
  <c r="DF21"/>
  <c r="DF20"/>
  <c r="DD19"/>
  <c r="DN18"/>
  <c r="DJ18"/>
  <c r="DD18"/>
  <c r="DK17"/>
  <c r="BA49" i="41"/>
  <c r="BA41"/>
  <c r="BA33"/>
  <c r="BA25"/>
  <c r="BA17"/>
  <c r="DG15" i="30"/>
  <c r="DG19"/>
  <c r="DG23"/>
  <c r="DG27"/>
  <c r="DG31"/>
  <c r="DG35"/>
  <c r="DG39"/>
  <c r="DG43"/>
  <c r="DG47"/>
  <c r="DG14"/>
  <c r="DG18"/>
  <c r="DG22"/>
  <c r="DG26"/>
  <c r="DG30"/>
  <c r="DG34"/>
  <c r="DG38"/>
  <c r="DG42"/>
  <c r="DG46"/>
  <c r="DG50"/>
  <c r="DG13"/>
  <c r="DG17"/>
  <c r="DG21"/>
  <c r="DG25"/>
  <c r="DG29"/>
  <c r="DG33"/>
  <c r="DG37"/>
  <c r="DG41"/>
  <c r="DG45"/>
  <c r="DG49"/>
  <c r="DG16"/>
  <c r="DG20"/>
  <c r="DG24"/>
  <c r="DG28"/>
  <c r="DG32"/>
  <c r="DG36"/>
  <c r="DG40"/>
  <c r="DG44"/>
  <c r="DG48"/>
  <c r="BA45" i="41"/>
  <c r="BA37"/>
  <c r="BA29"/>
  <c r="BA21"/>
  <c r="DH49" i="30"/>
  <c r="DD49"/>
  <c r="DK47"/>
  <c r="DH45"/>
  <c r="DD45"/>
  <c r="DK43"/>
  <c r="DH41"/>
  <c r="DD41"/>
  <c r="DK39"/>
  <c r="DH37"/>
  <c r="DD37"/>
  <c r="DK35"/>
  <c r="DH33"/>
  <c r="DD33"/>
  <c r="DK31"/>
  <c r="DH29"/>
  <c r="DD29"/>
  <c r="DK27"/>
  <c r="DH25"/>
  <c r="DD25"/>
  <c r="DK23"/>
  <c r="DH21"/>
  <c r="DD21"/>
  <c r="DK19"/>
  <c r="DH17"/>
  <c r="DD17"/>
  <c r="DK15"/>
  <c r="L49" i="41"/>
  <c r="L48"/>
  <c r="BA13"/>
  <c r="DC13" i="30"/>
  <c r="DC17"/>
  <c r="DC21"/>
  <c r="DC25"/>
  <c r="DC29"/>
  <c r="DC33"/>
  <c r="DC37"/>
  <c r="DC41"/>
  <c r="DC45"/>
  <c r="DC49"/>
  <c r="DC16"/>
  <c r="DC20"/>
  <c r="DC24"/>
  <c r="DC28"/>
  <c r="DC32"/>
  <c r="DC36"/>
  <c r="DC40"/>
  <c r="DC44"/>
  <c r="DC48"/>
  <c r="DC15"/>
  <c r="DC19"/>
  <c r="DC23"/>
  <c r="DC27"/>
  <c r="DC31"/>
  <c r="DC35"/>
  <c r="DC39"/>
  <c r="DC43"/>
  <c r="DC47"/>
  <c r="DC14"/>
  <c r="DC18"/>
  <c r="DC22"/>
  <c r="DC26"/>
  <c r="DC30"/>
  <c r="DC34"/>
  <c r="DC38"/>
  <c r="DC42"/>
  <c r="DC46"/>
  <c r="DC50"/>
  <c r="M19"/>
  <c r="G19" s="1"/>
  <c r="G19" i="41" s="1"/>
  <c r="K20" i="30"/>
  <c r="BA48" i="41"/>
  <c r="BA47"/>
  <c r="BA44"/>
  <c r="BA43"/>
  <c r="BA40"/>
  <c r="BA39"/>
  <c r="BA36"/>
  <c r="BA35"/>
  <c r="BA32"/>
  <c r="BA31"/>
  <c r="BA28"/>
  <c r="BA27"/>
  <c r="BA24"/>
  <c r="BA23"/>
  <c r="BA20"/>
  <c r="BA19"/>
  <c r="BA16"/>
  <c r="BA15"/>
  <c r="BB44"/>
  <c r="BB36"/>
  <c r="BB28"/>
  <c r="BB20"/>
  <c r="DN48" i="30"/>
  <c r="DJ48"/>
  <c r="DD48"/>
  <c r="DF47"/>
  <c r="DN44"/>
  <c r="DJ44"/>
  <c r="DD44"/>
  <c r="DF43"/>
  <c r="DN40"/>
  <c r="DJ40"/>
  <c r="DD40"/>
  <c r="DF39"/>
  <c r="DN36"/>
  <c r="DJ36"/>
  <c r="DD36"/>
  <c r="DF35"/>
  <c r="DN32"/>
  <c r="DJ32"/>
  <c r="DD32"/>
  <c r="DF31"/>
  <c r="DN28"/>
  <c r="DJ28"/>
  <c r="DD28"/>
  <c r="DF27"/>
  <c r="DN24"/>
  <c r="DJ24"/>
  <c r="DD24"/>
  <c r="DF23"/>
  <c r="DN20"/>
  <c r="DJ20"/>
  <c r="DD20"/>
  <c r="DF19"/>
  <c r="DN16"/>
  <c r="DJ16"/>
  <c r="DD16"/>
  <c r="DF15"/>
  <c r="AC13" i="41"/>
  <c r="AZ13" s="1"/>
  <c r="CH13" i="30"/>
  <c r="AB13" i="41" s="1"/>
  <c r="AY13" s="1"/>
  <c r="BB13" s="1"/>
  <c r="BB48"/>
  <c r="BB40"/>
  <c r="BB32"/>
  <c r="BB24"/>
  <c r="BB16"/>
  <c r="DB13" i="30"/>
  <c r="EE60" i="28"/>
  <c r="EE47"/>
  <c r="EI56"/>
  <c r="EI48"/>
  <c r="EE44"/>
  <c r="EE36"/>
  <c r="EE28"/>
  <c r="EE20"/>
  <c r="EE59"/>
  <c r="EE54"/>
  <c r="EI43"/>
  <c r="EI31"/>
  <c r="EI27"/>
  <c r="EE43"/>
  <c r="EE35"/>
  <c r="EE27"/>
  <c r="EE19"/>
  <c r="DC13"/>
  <c r="AF13" i="40" s="1"/>
  <c r="BA13" s="1"/>
  <c r="BV14" i="28"/>
  <c r="DY17"/>
  <c r="EC17"/>
  <c r="BV22"/>
  <c r="DY25"/>
  <c r="EC25"/>
  <c r="EA27"/>
  <c r="BV27"/>
  <c r="BV28"/>
  <c r="DY29"/>
  <c r="EC29"/>
  <c r="EA31"/>
  <c r="BV31"/>
  <c r="BV32"/>
  <c r="DY33"/>
  <c r="W33" i="40"/>
  <c r="AS33" s="1"/>
  <c r="BV34" i="28"/>
  <c r="DY35"/>
  <c r="EC35"/>
  <c r="DY37"/>
  <c r="W37" i="40"/>
  <c r="AS37" s="1"/>
  <c r="S41"/>
  <c r="BV41" i="28"/>
  <c r="U43" i="40"/>
  <c r="AQ43" s="1"/>
  <c r="CR11" i="28"/>
  <c r="EG59"/>
  <c r="EG55"/>
  <c r="EG51"/>
  <c r="EG41"/>
  <c r="EG35"/>
  <c r="EG27"/>
  <c r="EG21"/>
  <c r="EG15"/>
  <c r="EK45"/>
  <c r="EK41"/>
  <c r="EK37"/>
  <c r="EK29"/>
  <c r="EK23"/>
  <c r="EK19"/>
  <c r="EK15"/>
  <c r="EC48"/>
  <c r="BV52"/>
  <c r="W54" i="40"/>
  <c r="AS54" s="1"/>
  <c r="EC56" i="28"/>
  <c r="DY60"/>
  <c r="W60" i="40"/>
  <c r="AS60" s="1"/>
  <c r="CR36" i="28"/>
  <c r="CR46"/>
  <c r="BV46"/>
  <c r="EE50"/>
  <c r="DX37"/>
  <c r="CR37"/>
  <c r="BV37"/>
  <c r="CR35"/>
  <c r="CR33"/>
  <c r="BV33"/>
  <c r="DX24"/>
  <c r="CR22"/>
  <c r="DX40"/>
  <c r="DW61"/>
  <c r="DW57"/>
  <c r="DW49"/>
  <c r="DW34"/>
  <c r="DW40"/>
  <c r="DW39"/>
  <c r="DW37"/>
  <c r="DW36"/>
  <c r="DW35"/>
  <c r="DW33"/>
  <c r="DW32"/>
  <c r="DW30"/>
  <c r="DW26"/>
  <c r="DW24"/>
  <c r="DW22"/>
  <c r="DW21"/>
  <c r="DW19"/>
  <c r="DW17"/>
  <c r="DW13"/>
  <c r="DW62"/>
  <c r="DW59"/>
  <c r="DW53"/>
  <c r="DW50"/>
  <c r="DW31"/>
  <c r="DW29"/>
  <c r="DW28"/>
  <c r="DW27"/>
  <c r="DW25"/>
  <c r="DW23"/>
  <c r="DW20"/>
  <c r="DW18"/>
  <c r="DW16"/>
  <c r="DW15"/>
  <c r="DW14"/>
  <c r="EH45"/>
  <c r="CR12"/>
  <c r="EB35"/>
  <c r="EB36"/>
  <c r="DW58"/>
  <c r="DW56"/>
  <c r="EH55"/>
  <c r="DW52"/>
  <c r="EH32"/>
  <c r="EH23"/>
  <c r="EE62"/>
  <c r="EE58"/>
  <c r="EE51"/>
  <c r="EE56"/>
  <c r="EE48"/>
  <c r="EE42"/>
  <c r="EE38"/>
  <c r="EE34"/>
  <c r="EE30"/>
  <c r="EE26"/>
  <c r="EE22"/>
  <c r="EE18"/>
  <c r="EE14"/>
  <c r="EE61"/>
  <c r="EE57"/>
  <c r="EE49"/>
  <c r="EI62"/>
  <c r="EI58"/>
  <c r="EI45"/>
  <c r="EE41"/>
  <c r="EE37"/>
  <c r="EE33"/>
  <c r="EE29"/>
  <c r="EE25"/>
  <c r="EE21"/>
  <c r="EE17"/>
  <c r="EE13"/>
  <c r="BV11"/>
  <c r="EG45"/>
  <c r="EG37"/>
  <c r="EG33"/>
  <c r="EG29"/>
  <c r="EG25"/>
  <c r="EG17"/>
  <c r="EK35"/>
  <c r="EK31"/>
  <c r="EK27"/>
  <c r="AC22" i="40"/>
  <c r="AX22" s="1"/>
  <c r="AC33"/>
  <c r="AX33" s="1"/>
  <c r="AC35"/>
  <c r="AX35" s="1"/>
  <c r="AC36"/>
  <c r="AX36" s="1"/>
  <c r="AC37"/>
  <c r="AX37" s="1"/>
  <c r="DW48" i="28"/>
  <c r="EA48"/>
  <c r="BV48"/>
  <c r="DY50"/>
  <c r="W50" i="40"/>
  <c r="AS50" s="1"/>
  <c r="Q52"/>
  <c r="AN52" s="1"/>
  <c r="EC52" i="28"/>
  <c r="DW54"/>
  <c r="S56" i="40"/>
  <c r="BV56" i="28"/>
  <c r="CR61"/>
  <c r="CR62"/>
  <c r="BV47"/>
  <c r="BV55"/>
  <c r="S58" i="40"/>
  <c r="BV58" i="28"/>
  <c r="DY62"/>
  <c r="W62" i="40"/>
  <c r="AS62" s="1"/>
  <c r="CG46" i="28"/>
  <c r="DW45"/>
  <c r="EH44"/>
  <c r="CR44"/>
  <c r="BV44"/>
  <c r="DW44"/>
  <c r="EB43"/>
  <c r="CR43"/>
  <c r="BV43"/>
  <c r="DW43"/>
  <c r="CR41"/>
  <c r="DW41"/>
  <c r="CR40"/>
  <c r="CG40"/>
  <c r="EH29"/>
  <c r="CR17"/>
  <c r="DX56"/>
  <c r="CR54"/>
  <c r="BV54"/>
  <c r="CR52"/>
  <c r="CR50"/>
  <c r="BV50"/>
  <c r="EH48"/>
  <c r="CR48"/>
  <c r="DX39"/>
  <c r="CR39"/>
  <c r="CR30"/>
  <c r="CR26"/>
  <c r="CR19"/>
  <c r="CR15"/>
  <c r="M14"/>
  <c r="G14" s="1"/>
  <c r="G14" i="40" s="1"/>
  <c r="CR13" i="28"/>
  <c r="AE62" i="40"/>
  <c r="AZ62" s="1"/>
  <c r="EK62" i="28"/>
  <c r="AA62" i="40"/>
  <c r="AV62" s="1"/>
  <c r="EG62" i="28"/>
  <c r="F62"/>
  <c r="F62" i="40" s="1"/>
  <c r="AB60"/>
  <c r="AW60" s="1"/>
  <c r="EH60" i="28"/>
  <c r="AA56" i="40"/>
  <c r="AV56" s="1"/>
  <c r="CG56" i="28"/>
  <c r="EG56"/>
  <c r="AB45" i="40"/>
  <c r="AW45" s="1"/>
  <c r="CR45" i="28"/>
  <c r="X45" i="40"/>
  <c r="BV45" i="28"/>
  <c r="AE44" i="40"/>
  <c r="AZ44" s="1"/>
  <c r="EK44" i="28"/>
  <c r="AA44" i="40"/>
  <c r="AV44" s="1"/>
  <c r="EG44" i="28"/>
  <c r="AB42" i="40"/>
  <c r="AW42" s="1"/>
  <c r="CR42" i="28"/>
  <c r="X42" i="40"/>
  <c r="BV42" i="28"/>
  <c r="AE40" i="40"/>
  <c r="AZ40" s="1"/>
  <c r="EK40" i="28"/>
  <c r="X40" i="40"/>
  <c r="BV40" i="28"/>
  <c r="AE36" i="40"/>
  <c r="AZ36" s="1"/>
  <c r="EK36" i="28"/>
  <c r="AA36" i="40"/>
  <c r="AV36" s="1"/>
  <c r="EG36" i="28"/>
  <c r="AB34" i="40"/>
  <c r="AW34" s="1"/>
  <c r="CR34" i="28"/>
  <c r="AB31" i="40"/>
  <c r="AW31" s="1"/>
  <c r="EH31" i="28"/>
  <c r="CR31"/>
  <c r="AE30" i="40"/>
  <c r="AZ30" s="1"/>
  <c r="EK30" i="28"/>
  <c r="AA30" i="40"/>
  <c r="AV30" s="1"/>
  <c r="EG30" i="28"/>
  <c r="AB28" i="40"/>
  <c r="AW28" s="1"/>
  <c r="EH28" i="28"/>
  <c r="CR28"/>
  <c r="AA24" i="40"/>
  <c r="AV24" s="1"/>
  <c r="CG24" i="28"/>
  <c r="EG24"/>
  <c r="EH61"/>
  <c r="R61" i="40"/>
  <c r="AO61" s="1"/>
  <c r="DX61" i="28"/>
  <c r="X59" i="40"/>
  <c r="BV59" i="28"/>
  <c r="V59" i="40"/>
  <c r="AR59" s="1"/>
  <c r="EB59" i="28"/>
  <c r="AE58" i="40"/>
  <c r="AZ58" s="1"/>
  <c r="EK58" i="28"/>
  <c r="AA58" i="40"/>
  <c r="AV58" s="1"/>
  <c r="EG58" i="28"/>
  <c r="F58"/>
  <c r="F58" i="40" s="1"/>
  <c r="AB57"/>
  <c r="AW57" s="1"/>
  <c r="CR57" i="28"/>
  <c r="X57" i="40"/>
  <c r="BV57" i="28"/>
  <c r="AB56" i="40"/>
  <c r="AW56" s="1"/>
  <c r="CR56" i="28"/>
  <c r="AB55" i="40"/>
  <c r="AW55" s="1"/>
  <c r="CR55" i="28"/>
  <c r="R55" i="40"/>
  <c r="AO55" s="1"/>
  <c r="DX55" i="28"/>
  <c r="AE54" i="40"/>
  <c r="AZ54" s="1"/>
  <c r="EK54" i="28"/>
  <c r="AA54" i="40"/>
  <c r="AV54" s="1"/>
  <c r="EG54" i="28"/>
  <c r="AB53" i="40"/>
  <c r="AW53" s="1"/>
  <c r="CR53" i="28"/>
  <c r="X53" i="40"/>
  <c r="BV53" i="28"/>
  <c r="AE52" i="40"/>
  <c r="AZ52" s="1"/>
  <c r="EK52" i="28"/>
  <c r="AA52" i="40"/>
  <c r="AV52" s="1"/>
  <c r="EG52" i="28"/>
  <c r="AB51" i="40"/>
  <c r="AW51" s="1"/>
  <c r="CR51" i="28"/>
  <c r="AE50" i="40"/>
  <c r="AZ50" s="1"/>
  <c r="EK50" i="28"/>
  <c r="AA50" i="40"/>
  <c r="AV50" s="1"/>
  <c r="EG50" i="28"/>
  <c r="AB49" i="40"/>
  <c r="AW49" s="1"/>
  <c r="CR49" i="28"/>
  <c r="X49" i="40"/>
  <c r="BV49" i="28"/>
  <c r="AE48" i="40"/>
  <c r="AZ48" s="1"/>
  <c r="EK48" i="28"/>
  <c r="AA48" i="40"/>
  <c r="AV48" s="1"/>
  <c r="EG48" i="28"/>
  <c r="AB47" i="40"/>
  <c r="AW47" s="1"/>
  <c r="CR47" i="28"/>
  <c r="AB38" i="40"/>
  <c r="AW38" s="1"/>
  <c r="CR38" i="28"/>
  <c r="AB32" i="40"/>
  <c r="AW32" s="1"/>
  <c r="CR32" i="28"/>
  <c r="R32" i="40"/>
  <c r="AO32" s="1"/>
  <c r="DX32" i="28"/>
  <c r="AB29" i="40"/>
  <c r="AW29" s="1"/>
  <c r="CR29" i="28"/>
  <c r="R29" i="40"/>
  <c r="AO29" s="1"/>
  <c r="DX29" i="28"/>
  <c r="AB27" i="40"/>
  <c r="AW27" s="1"/>
  <c r="CR27" i="28"/>
  <c r="V27" i="40"/>
  <c r="AR27" s="1"/>
  <c r="EB27" i="28"/>
  <c r="AE26" i="40"/>
  <c r="AZ26" s="1"/>
  <c r="EK26" i="28"/>
  <c r="AA26" i="40"/>
  <c r="AV26" s="1"/>
  <c r="EG26" i="28"/>
  <c r="AB25" i="40"/>
  <c r="AW25" s="1"/>
  <c r="CR25" i="28"/>
  <c r="AB24" i="40"/>
  <c r="AW24" s="1"/>
  <c r="CR24" i="28"/>
  <c r="AB23" i="40"/>
  <c r="AW23" s="1"/>
  <c r="CR23" i="28"/>
  <c r="R23" i="40"/>
  <c r="AO23" s="1"/>
  <c r="DX23" i="28"/>
  <c r="AE22" i="40"/>
  <c r="AZ22" s="1"/>
  <c r="EK22" i="28"/>
  <c r="AA22" i="40"/>
  <c r="AV22" s="1"/>
  <c r="EG22" i="28"/>
  <c r="AB21" i="40"/>
  <c r="AW21" s="1"/>
  <c r="CR21" i="28"/>
  <c r="AB20" i="40"/>
  <c r="AW20" s="1"/>
  <c r="CR20" i="28"/>
  <c r="AB18" i="40"/>
  <c r="AW18" s="1"/>
  <c r="EH18" i="28"/>
  <c r="CR18"/>
  <c r="AB16" i="40"/>
  <c r="AW16" s="1"/>
  <c r="EH16" i="28"/>
  <c r="CR16"/>
  <c r="K16"/>
  <c r="K17" s="1"/>
  <c r="M15"/>
  <c r="G15" s="1"/>
  <c r="G15" i="40" s="1"/>
  <c r="AB14"/>
  <c r="AW14" s="1"/>
  <c r="EH14" i="28"/>
  <c r="CR14"/>
  <c r="F13"/>
  <c r="F13" i="40" s="1"/>
  <c r="M13" i="28"/>
  <c r="G13" s="1"/>
  <c r="G13" i="40" s="1"/>
  <c r="EK14" i="28"/>
  <c r="EK16"/>
  <c r="EK18"/>
  <c r="EK20"/>
  <c r="EK24"/>
  <c r="EK28"/>
  <c r="EK32"/>
  <c r="EK34"/>
  <c r="EK38"/>
  <c r="EK42"/>
  <c r="EK46"/>
  <c r="EK56"/>
  <c r="EK60"/>
  <c r="EH37"/>
  <c r="EH39"/>
  <c r="EH46"/>
  <c r="EG14"/>
  <c r="EG16"/>
  <c r="EG18"/>
  <c r="EG20"/>
  <c r="EG28"/>
  <c r="EG32"/>
  <c r="EG34"/>
  <c r="EG38"/>
  <c r="EG40"/>
  <c r="EG42"/>
  <c r="EG46"/>
  <c r="EG60"/>
  <c r="EC61"/>
  <c r="EC59"/>
  <c r="EC57"/>
  <c r="EC53"/>
  <c r="EC49"/>
  <c r="EC45"/>
  <c r="EC42"/>
  <c r="DW60"/>
  <c r="DW55"/>
  <c r="DW51"/>
  <c r="DW47"/>
  <c r="DW46"/>
  <c r="DC60"/>
  <c r="AF60" i="40" s="1"/>
  <c r="BA60" s="1"/>
  <c r="DC28" i="28"/>
  <c r="AF28" i="40" s="1"/>
  <c r="BA28" s="1"/>
  <c r="L57"/>
  <c r="L55"/>
  <c r="L53"/>
  <c r="L49"/>
  <c r="L47"/>
  <c r="DC44" i="28"/>
  <c r="AF44" i="40" s="1"/>
  <c r="BA44" s="1"/>
  <c r="EH62" i="28"/>
  <c r="CG60"/>
  <c r="DX58"/>
  <c r="DX57"/>
  <c r="EB56"/>
  <c r="EH54"/>
  <c r="EH53"/>
  <c r="DX48"/>
  <c r="EH47"/>
  <c r="CG32"/>
  <c r="DX31"/>
  <c r="EH30"/>
  <c r="CG28"/>
  <c r="DX26"/>
  <c r="DX25"/>
  <c r="EB24"/>
  <c r="EH22"/>
  <c r="EH21"/>
  <c r="DC36"/>
  <c r="AF36" i="40" s="1"/>
  <c r="BA36" s="1"/>
  <c r="EH19" i="28"/>
  <c r="EH17"/>
  <c r="EH15"/>
  <c r="CG62"/>
  <c r="DX53"/>
  <c r="EB52"/>
  <c r="DC52"/>
  <c r="AF52" i="40" s="1"/>
  <c r="BA52" s="1"/>
  <c r="EB51" i="28"/>
  <c r="CG48"/>
  <c r="DX47"/>
  <c r="CG44"/>
  <c r="DX42"/>
  <c r="DX41"/>
  <c r="EB40"/>
  <c r="EH38"/>
  <c r="CG30"/>
  <c r="EB21"/>
  <c r="L36" i="40"/>
  <c r="DC56" i="28"/>
  <c r="AF56" i="40" s="1"/>
  <c r="BA56" s="1"/>
  <c r="DC40" i="28"/>
  <c r="AF40" i="40" s="1"/>
  <c r="BA40" s="1"/>
  <c r="DC24" i="28"/>
  <c r="AF24" i="40" s="1"/>
  <c r="BA24" s="1"/>
  <c r="DX20" i="28"/>
  <c r="BV61"/>
  <c r="EB60"/>
  <c r="EH56"/>
  <c r="CG54"/>
  <c r="EH52"/>
  <c r="CG52"/>
  <c r="DX50"/>
  <c r="DX49"/>
  <c r="EB48"/>
  <c r="DC48"/>
  <c r="AF48" i="40" s="1"/>
  <c r="BA48" s="1"/>
  <c r="EB44" i="28"/>
  <c r="EH40"/>
  <c r="CG38"/>
  <c r="EH36"/>
  <c r="CG36"/>
  <c r="DX34"/>
  <c r="DX33"/>
  <c r="EB32"/>
  <c r="DC32"/>
  <c r="AF32" i="40" s="1"/>
  <c r="BA32" s="1"/>
  <c r="EB28" i="28"/>
  <c r="EH24"/>
  <c r="CG22"/>
  <c r="DX21"/>
  <c r="EB20"/>
  <c r="EB19"/>
  <c r="EB18"/>
  <c r="EB17"/>
  <c r="EB16"/>
  <c r="EB15"/>
  <c r="CG14"/>
  <c r="L60" i="40"/>
  <c r="DX62" i="28"/>
  <c r="DX60"/>
  <c r="EH59"/>
  <c r="DX59"/>
  <c r="EH58"/>
  <c r="CG58"/>
  <c r="EH57"/>
  <c r="EB55"/>
  <c r="DX54"/>
  <c r="DX52"/>
  <c r="EH51"/>
  <c r="DX51"/>
  <c r="EH50"/>
  <c r="CG50"/>
  <c r="EH49"/>
  <c r="EB47"/>
  <c r="DX46"/>
  <c r="DX44"/>
  <c r="EH43"/>
  <c r="DX43"/>
  <c r="EH42"/>
  <c r="CG42"/>
  <c r="EH41"/>
  <c r="EB39"/>
  <c r="DX38"/>
  <c r="DX36"/>
  <c r="EH35"/>
  <c r="DX35"/>
  <c r="EH34"/>
  <c r="CG34"/>
  <c r="EH33"/>
  <c r="EB31"/>
  <c r="DX30"/>
  <c r="DX28"/>
  <c r="EH27"/>
  <c r="DX27"/>
  <c r="EH26"/>
  <c r="CG26"/>
  <c r="EH25"/>
  <c r="EB23"/>
  <c r="DX22"/>
  <c r="EF14"/>
  <c r="EF20"/>
  <c r="EF24"/>
  <c r="EF28"/>
  <c r="EF32"/>
  <c r="EF36"/>
  <c r="EF40"/>
  <c r="EF44"/>
  <c r="EF48"/>
  <c r="EF52"/>
  <c r="EF56"/>
  <c r="EF60"/>
  <c r="CG12"/>
  <c r="EF22"/>
  <c r="EF26"/>
  <c r="EF30"/>
  <c r="EF34"/>
  <c r="EF38"/>
  <c r="EF42"/>
  <c r="EF46"/>
  <c r="EF50"/>
  <c r="EF54"/>
  <c r="EF58"/>
  <c r="EF62"/>
  <c r="EA60"/>
  <c r="EA59"/>
  <c r="EA55"/>
  <c r="EA51"/>
  <c r="EA47"/>
  <c r="EA54"/>
  <c r="EA50"/>
  <c r="EA46"/>
  <c r="EA42"/>
  <c r="EA41"/>
  <c r="EA38"/>
  <c r="EA37"/>
  <c r="EA34"/>
  <c r="EA33"/>
  <c r="EA62"/>
  <c r="EA61"/>
  <c r="EA58"/>
  <c r="EA57"/>
  <c r="EA53"/>
  <c r="EA49"/>
  <c r="EA45"/>
  <c r="EA56"/>
  <c r="EA52"/>
  <c r="DC59"/>
  <c r="AF59" i="40" s="1"/>
  <c r="BA59" s="1"/>
  <c r="DC55" i="28"/>
  <c r="AF55" i="40" s="1"/>
  <c r="BA55" s="1"/>
  <c r="DC51" i="28"/>
  <c r="AF51" i="40" s="1"/>
  <c r="BA51" s="1"/>
  <c r="DC47" i="28"/>
  <c r="AF47" i="40" s="1"/>
  <c r="BA47" s="1"/>
  <c r="DC43" i="28"/>
  <c r="AF43" i="40" s="1"/>
  <c r="BA43" s="1"/>
  <c r="DC39" i="28"/>
  <c r="AF39" i="40" s="1"/>
  <c r="BA39" s="1"/>
  <c r="DC35" i="28"/>
  <c r="AF35" i="40" s="1"/>
  <c r="BA35" s="1"/>
  <c r="DC31" i="28"/>
  <c r="AF31" i="40" s="1"/>
  <c r="BA31" s="1"/>
  <c r="DC27" i="28"/>
  <c r="AF27" i="40" s="1"/>
  <c r="BA27" s="1"/>
  <c r="DC23" i="28"/>
  <c r="AF23" i="40" s="1"/>
  <c r="BA23" s="1"/>
  <c r="EH20" i="28"/>
  <c r="DC20"/>
  <c r="AF20" i="40" s="1"/>
  <c r="BA20" s="1"/>
  <c r="CG20" i="28"/>
  <c r="EF19"/>
  <c r="DX19"/>
  <c r="CG19"/>
  <c r="EF18"/>
  <c r="DX18"/>
  <c r="CG18"/>
  <c r="EF17"/>
  <c r="DX17"/>
  <c r="CG17"/>
  <c r="EF16"/>
  <c r="DX16"/>
  <c r="CG16"/>
  <c r="EF15"/>
  <c r="DX15"/>
  <c r="CG15"/>
  <c r="EH13"/>
  <c r="DX13"/>
  <c r="CG11"/>
  <c r="L44" i="40"/>
  <c r="L33"/>
  <c r="L31"/>
  <c r="L28"/>
  <c r="EB62" i="28"/>
  <c r="DC62"/>
  <c r="AF62" i="40" s="1"/>
  <c r="BA62" s="1"/>
  <c r="EB61" i="28"/>
  <c r="DC61"/>
  <c r="AF61" i="40" s="1"/>
  <c r="BA61" s="1"/>
  <c r="EB58" i="28"/>
  <c r="DC58"/>
  <c r="AF58" i="40" s="1"/>
  <c r="BA58" s="1"/>
  <c r="EB57" i="28"/>
  <c r="DC57"/>
  <c r="AF57" i="40" s="1"/>
  <c r="BA57" s="1"/>
  <c r="EB54" i="28"/>
  <c r="DC54"/>
  <c r="AF54" i="40" s="1"/>
  <c r="BA54" s="1"/>
  <c r="EB53" i="28"/>
  <c r="DC53"/>
  <c r="AF53" i="40" s="1"/>
  <c r="BA53" s="1"/>
  <c r="EB50" i="28"/>
  <c r="DC50"/>
  <c r="AF50" i="40" s="1"/>
  <c r="BA50" s="1"/>
  <c r="EB49" i="28"/>
  <c r="DC49"/>
  <c r="AF49" i="40" s="1"/>
  <c r="BA49" s="1"/>
  <c r="EB46" i="28"/>
  <c r="DC46"/>
  <c r="AF46" i="40" s="1"/>
  <c r="BA46" s="1"/>
  <c r="EB45" i="28"/>
  <c r="DC45"/>
  <c r="AF45" i="40" s="1"/>
  <c r="BA45" s="1"/>
  <c r="EB42" i="28"/>
  <c r="DC42"/>
  <c r="AF42" i="40" s="1"/>
  <c r="BA42" s="1"/>
  <c r="EB41" i="28"/>
  <c r="DC41"/>
  <c r="AF41" i="40" s="1"/>
  <c r="BA41" s="1"/>
  <c r="EB38" i="28"/>
  <c r="DC38"/>
  <c r="AF38" i="40" s="1"/>
  <c r="BA38" s="1"/>
  <c r="EB37" i="28"/>
  <c r="DC37"/>
  <c r="AF37" i="40" s="1"/>
  <c r="BA37" s="1"/>
  <c r="EB34" i="28"/>
  <c r="DC34"/>
  <c r="AF34" i="40" s="1"/>
  <c r="BA34" s="1"/>
  <c r="EB33" i="28"/>
  <c r="DC33"/>
  <c r="AF33" i="40" s="1"/>
  <c r="BA33" s="1"/>
  <c r="EB30" i="28"/>
  <c r="DC30"/>
  <c r="AF30" i="40" s="1"/>
  <c r="BA30" s="1"/>
  <c r="EB29" i="28"/>
  <c r="DC29"/>
  <c r="AF29" i="40" s="1"/>
  <c r="BA29" s="1"/>
  <c r="EB26" i="28"/>
  <c r="DC26"/>
  <c r="AF26" i="40" s="1"/>
  <c r="BA26" s="1"/>
  <c r="EB25" i="28"/>
  <c r="DC25"/>
  <c r="AF25" i="40" s="1"/>
  <c r="BA25" s="1"/>
  <c r="EB22" i="28"/>
  <c r="DC22"/>
  <c r="AF22" i="40" s="1"/>
  <c r="BA22" s="1"/>
  <c r="DC21" i="28"/>
  <c r="AF21" i="40" s="1"/>
  <c r="BA21" s="1"/>
  <c r="BD21" s="1"/>
  <c r="EB13" i="28"/>
  <c r="DC11"/>
  <c r="L52" i="40"/>
  <c r="L20"/>
  <c r="BB53" i="47"/>
  <c r="BB35"/>
  <c r="BB24"/>
  <c r="BB22"/>
  <c r="BB20"/>
  <c r="BB15"/>
  <c r="BB27"/>
  <c r="BB21"/>
  <c r="BB56"/>
  <c r="BC21" i="40"/>
  <c r="L56"/>
  <c r="L48"/>
  <c r="L40"/>
  <c r="L35"/>
  <c r="L32"/>
  <c r="L27"/>
  <c r="L24"/>
  <c r="L19"/>
  <c r="L16"/>
  <c r="L50" i="41"/>
  <c r="L46"/>
  <c r="L42"/>
  <c r="L38"/>
  <c r="L34"/>
  <c r="L30"/>
  <c r="L26"/>
  <c r="L22"/>
  <c r="L18"/>
  <c r="L14"/>
  <c r="DI17" i="39"/>
  <c r="AI17" i="45" s="1"/>
  <c r="EB17" i="39"/>
  <c r="EG17" i="33"/>
  <c r="EG33"/>
  <c r="AE35" i="43"/>
  <c r="AZ35" s="1"/>
  <c r="BC35" s="1"/>
  <c r="EE35" i="33"/>
  <c r="EH35" s="1"/>
  <c r="EG35"/>
  <c r="AE43" i="43"/>
  <c r="AZ43" s="1"/>
  <c r="BC43" s="1"/>
  <c r="EG43" i="33"/>
  <c r="DY14" i="35"/>
  <c r="DY16"/>
  <c r="DY18"/>
  <c r="DY20"/>
  <c r="DY22"/>
  <c r="DY24"/>
  <c r="DY26"/>
  <c r="DY28"/>
  <c r="DY30"/>
  <c r="DY32"/>
  <c r="DY34"/>
  <c r="DY36"/>
  <c r="DY38"/>
  <c r="DY40"/>
  <c r="DY42"/>
  <c r="DY44"/>
  <c r="DY46"/>
  <c r="DY48"/>
  <c r="DY50"/>
  <c r="DY52"/>
  <c r="DY54"/>
  <c r="DY56"/>
  <c r="EH56" s="1"/>
  <c r="DY58"/>
  <c r="DY60"/>
  <c r="DY62"/>
  <c r="BQ12"/>
  <c r="CX12"/>
  <c r="EF20" s="1"/>
  <c r="AE15" i="43"/>
  <c r="AZ15" s="1"/>
  <c r="BC15" s="1"/>
  <c r="AE19"/>
  <c r="AZ19" s="1"/>
  <c r="BC19" s="1"/>
  <c r="EG19" i="33"/>
  <c r="AE23" i="43"/>
  <c r="AZ23" s="1"/>
  <c r="BC23" s="1"/>
  <c r="EE23" i="33"/>
  <c r="EH23" s="1"/>
  <c r="EG25"/>
  <c r="AE27" i="43"/>
  <c r="AZ27" s="1"/>
  <c r="BC27" s="1"/>
  <c r="EE27" i="33"/>
  <c r="EH27" s="1"/>
  <c r="AE31" i="43"/>
  <c r="AZ31" s="1"/>
  <c r="BC31" s="1"/>
  <c r="EG31" i="33"/>
  <c r="AE39" i="43"/>
  <c r="AZ39" s="1"/>
  <c r="BC39" s="1"/>
  <c r="EG39" i="33"/>
  <c r="AE47" i="43"/>
  <c r="AZ47" s="1"/>
  <c r="BC47" s="1"/>
  <c r="EA21" i="31"/>
  <c r="CH12" i="30"/>
  <c r="DI13"/>
  <c r="DI17"/>
  <c r="DI23"/>
  <c r="DI27"/>
  <c r="DI29"/>
  <c r="DI33"/>
  <c r="DI39"/>
  <c r="DI43"/>
  <c r="DI45"/>
  <c r="DI49"/>
  <c r="DI16"/>
  <c r="DI18"/>
  <c r="DI22"/>
  <c r="DI28"/>
  <c r="DI32"/>
  <c r="DI34"/>
  <c r="DI38"/>
  <c r="DI44"/>
  <c r="DI48"/>
  <c r="DI50"/>
  <c r="EH62" i="35"/>
  <c r="DM14" i="30"/>
  <c r="DM18"/>
  <c r="DM20"/>
  <c r="DM22"/>
  <c r="DM24"/>
  <c r="DM26"/>
  <c r="DM28"/>
  <c r="DM30"/>
  <c r="DM32"/>
  <c r="DM34"/>
  <c r="DM36"/>
  <c r="DM38"/>
  <c r="DM40"/>
  <c r="DM42"/>
  <c r="DM44"/>
  <c r="DM46"/>
  <c r="DM48"/>
  <c r="DM50"/>
  <c r="DZ13" i="28"/>
  <c r="DZ14"/>
  <c r="DZ15"/>
  <c r="DZ16"/>
  <c r="DZ17"/>
  <c r="DZ18"/>
  <c r="DZ19"/>
  <c r="DZ21"/>
  <c r="DZ23"/>
  <c r="DZ25"/>
  <c r="DZ27"/>
  <c r="DZ29"/>
  <c r="DZ31"/>
  <c r="DZ33"/>
  <c r="DZ35"/>
  <c r="DZ37"/>
  <c r="DZ39"/>
  <c r="DZ41"/>
  <c r="DZ43"/>
  <c r="DZ45"/>
  <c r="DZ47"/>
  <c r="DZ49"/>
  <c r="DZ51"/>
  <c r="DZ53"/>
  <c r="DZ55"/>
  <c r="DZ57"/>
  <c r="DZ59"/>
  <c r="DZ61"/>
  <c r="BD20" i="40"/>
  <c r="EM13" i="28"/>
  <c r="EM14"/>
  <c r="EM15"/>
  <c r="EM16"/>
  <c r="EM17"/>
  <c r="EM18"/>
  <c r="EM19"/>
  <c r="EM21"/>
  <c r="EM23"/>
  <c r="EM25"/>
  <c r="EM27"/>
  <c r="EM29"/>
  <c r="EM31"/>
  <c r="EM33"/>
  <c r="EM35"/>
  <c r="EM37"/>
  <c r="EM39"/>
  <c r="EM41"/>
  <c r="EM43"/>
  <c r="EM45"/>
  <c r="EM47"/>
  <c r="EM49"/>
  <c r="EM51"/>
  <c r="EM53"/>
  <c r="EM55"/>
  <c r="EM57"/>
  <c r="EM59"/>
  <c r="EM61"/>
  <c r="EM20"/>
  <c r="EM22"/>
  <c r="EM24"/>
  <c r="EM26"/>
  <c r="EM28"/>
  <c r="EM30"/>
  <c r="EM32"/>
  <c r="EM34"/>
  <c r="EM36"/>
  <c r="EM38"/>
  <c r="EM40"/>
  <c r="EM42"/>
  <c r="EM44"/>
  <c r="EM46"/>
  <c r="EM48"/>
  <c r="EM50"/>
  <c r="EM52"/>
  <c r="EM54"/>
  <c r="EM56"/>
  <c r="EM58"/>
  <c r="EM60"/>
  <c r="EM62"/>
  <c r="EJ20"/>
  <c r="EJ22"/>
  <c r="EJ24"/>
  <c r="EJ26"/>
  <c r="EJ28"/>
  <c r="EJ30"/>
  <c r="EJ32"/>
  <c r="EJ34"/>
  <c r="EJ36"/>
  <c r="EJ38"/>
  <c r="EJ40"/>
  <c r="EJ42"/>
  <c r="EJ44"/>
  <c r="EJ46"/>
  <c r="EJ48"/>
  <c r="EJ50"/>
  <c r="EJ52"/>
  <c r="EJ54"/>
  <c r="EJ56"/>
  <c r="EJ58"/>
  <c r="EJ60"/>
  <c r="EJ62"/>
  <c r="ED13"/>
  <c r="ED14"/>
  <c r="ED15"/>
  <c r="ED16"/>
  <c r="ED17"/>
  <c r="ED18"/>
  <c r="ED19"/>
  <c r="ED21"/>
  <c r="ED23"/>
  <c r="ED25"/>
  <c r="ED27"/>
  <c r="ED29"/>
  <c r="ED31"/>
  <c r="ED33"/>
  <c r="ED35"/>
  <c r="ED37"/>
  <c r="ED39"/>
  <c r="ED41"/>
  <c r="ED43"/>
  <c r="ED45"/>
  <c r="ED47"/>
  <c r="ED49"/>
  <c r="ED51"/>
  <c r="ED53"/>
  <c r="ED55"/>
  <c r="ED57"/>
  <c r="ED59"/>
  <c r="ED61"/>
  <c r="DM14" i="31"/>
  <c r="DM16"/>
  <c r="DM18"/>
  <c r="DM20"/>
  <c r="DM22"/>
  <c r="DM24"/>
  <c r="DM26"/>
  <c r="DM28"/>
  <c r="DM30"/>
  <c r="DM32"/>
  <c r="DM34"/>
  <c r="DM36"/>
  <c r="DM38"/>
  <c r="DM40"/>
  <c r="DM42"/>
  <c r="DM44"/>
  <c r="DM46"/>
  <c r="DM48"/>
  <c r="DM50"/>
  <c r="ED62" i="28"/>
  <c r="DZ62"/>
  <c r="EJ61"/>
  <c r="EF61"/>
  <c r="CG61"/>
  <c r="ED60"/>
  <c r="DZ60"/>
  <c r="EJ59"/>
  <c r="EF59"/>
  <c r="CG59"/>
  <c r="ED58"/>
  <c r="DZ58"/>
  <c r="EJ57"/>
  <c r="EF57"/>
  <c r="CG57"/>
  <c r="ED56"/>
  <c r="DZ56"/>
  <c r="EJ55"/>
  <c r="EF55"/>
  <c r="CG55"/>
  <c r="ED54"/>
  <c r="DZ54"/>
  <c r="EJ53"/>
  <c r="EF53"/>
  <c r="CG53"/>
  <c r="ED52"/>
  <c r="DZ52"/>
  <c r="EJ51"/>
  <c r="EF51"/>
  <c r="CG51"/>
  <c r="ED50"/>
  <c r="DZ50"/>
  <c r="EJ49"/>
  <c r="EF49"/>
  <c r="CG49"/>
  <c r="ED48"/>
  <c r="DZ48"/>
  <c r="EJ47"/>
  <c r="EF47"/>
  <c r="CG47"/>
  <c r="ED46"/>
  <c r="DZ46"/>
  <c r="EJ45"/>
  <c r="EF45"/>
  <c r="CG45"/>
  <c r="ED44"/>
  <c r="DZ44"/>
  <c r="EJ43"/>
  <c r="EF43"/>
  <c r="CG43"/>
  <c r="ED42"/>
  <c r="DZ42"/>
  <c r="EJ41"/>
  <c r="EF41"/>
  <c r="CG41"/>
  <c r="ED40"/>
  <c r="DZ40"/>
  <c r="EJ39"/>
  <c r="EF39"/>
  <c r="CG39"/>
  <c r="ED38"/>
  <c r="DZ38"/>
  <c r="EJ37"/>
  <c r="EF37"/>
  <c r="CG37"/>
  <c r="ED36"/>
  <c r="DZ36"/>
  <c r="EJ35"/>
  <c r="EF35"/>
  <c r="CG35"/>
  <c r="ED34"/>
  <c r="DZ34"/>
  <c r="EJ33"/>
  <c r="EF33"/>
  <c r="CG33"/>
  <c r="ED32"/>
  <c r="DZ32"/>
  <c r="EJ31"/>
  <c r="EF31"/>
  <c r="CG31"/>
  <c r="ED30"/>
  <c r="DZ30"/>
  <c r="EJ29"/>
  <c r="EF29"/>
  <c r="CG29"/>
  <c r="ED28"/>
  <c r="DZ28"/>
  <c r="EJ27"/>
  <c r="EF27"/>
  <c r="CG27"/>
  <c r="ED26"/>
  <c r="DZ26"/>
  <c r="EJ25"/>
  <c r="EF25"/>
  <c r="CG25"/>
  <c r="ED24"/>
  <c r="DZ24"/>
  <c r="EJ23"/>
  <c r="EF23"/>
  <c r="CG23"/>
  <c r="ED22"/>
  <c r="DZ22"/>
  <c r="EJ21"/>
  <c r="EF21"/>
  <c r="CG21"/>
  <c r="ED20"/>
  <c r="DZ20"/>
  <c r="EJ19"/>
  <c r="DC19"/>
  <c r="EJ18"/>
  <c r="DC18"/>
  <c r="EJ17"/>
  <c r="DC17"/>
  <c r="EJ16"/>
  <c r="DC16"/>
  <c r="EJ15"/>
  <c r="DC15"/>
  <c r="EJ14"/>
  <c r="EB14"/>
  <c r="DX14"/>
  <c r="DC14"/>
  <c r="EJ13"/>
  <c r="EF13"/>
  <c r="CG13"/>
  <c r="AB12"/>
  <c r="AB30" i="43"/>
  <c r="AW30" s="1"/>
  <c r="EB30" i="33"/>
  <c r="T30" i="43"/>
  <c r="AO30" s="1"/>
  <c r="DT30" i="33"/>
  <c r="P30" i="43"/>
  <c r="AL30" s="1"/>
  <c r="DP30" i="33"/>
  <c r="AD28" i="43"/>
  <c r="AY28" s="1"/>
  <c r="ED28" i="33"/>
  <c r="W28" i="43"/>
  <c r="AR28" s="1"/>
  <c r="BQ28" i="33"/>
  <c r="R28" i="43"/>
  <c r="DR28" i="33"/>
  <c r="AF26" i="43"/>
  <c r="BA26" s="1"/>
  <c r="EF26" i="33"/>
  <c r="X26" i="43"/>
  <c r="AS26" s="1"/>
  <c r="DX26" i="33"/>
  <c r="Z25" i="43"/>
  <c r="AU25" s="1"/>
  <c r="BB25" s="1"/>
  <c r="CB25" i="33"/>
  <c r="Z24" i="43"/>
  <c r="AU24" s="1"/>
  <c r="DZ24" i="33"/>
  <c r="V24" i="43"/>
  <c r="AQ24" s="1"/>
  <c r="DV24" i="33"/>
  <c r="Q24" i="43"/>
  <c r="AM24" s="1"/>
  <c r="CW24" i="33"/>
  <c r="AB22" i="43"/>
  <c r="AW22" s="1"/>
  <c r="EB22" i="33"/>
  <c r="T22" i="43"/>
  <c r="AO22" s="1"/>
  <c r="DT22" i="33"/>
  <c r="P22" i="43"/>
  <c r="AL22" s="1"/>
  <c r="DP22" i="33"/>
  <c r="AD20" i="43"/>
  <c r="AY20" s="1"/>
  <c r="ED20" i="33"/>
  <c r="W20" i="43"/>
  <c r="AR20" s="1"/>
  <c r="BQ20" i="33"/>
  <c r="DN14" i="34"/>
  <c r="DN16"/>
  <c r="DN18"/>
  <c r="DN20"/>
  <c r="DN22"/>
  <c r="DN24"/>
  <c r="DN26"/>
  <c r="DN28"/>
  <c r="DN30"/>
  <c r="DN32"/>
  <c r="DN34"/>
  <c r="DN36"/>
  <c r="DN38"/>
  <c r="DN40"/>
  <c r="DN42"/>
  <c r="DN44"/>
  <c r="DN46"/>
  <c r="DN48"/>
  <c r="DN50"/>
  <c r="DN52"/>
  <c r="DN54"/>
  <c r="DN56"/>
  <c r="DN58"/>
  <c r="DN60"/>
  <c r="DN62"/>
  <c r="DN13"/>
  <c r="DN15"/>
  <c r="DN17"/>
  <c r="DN19"/>
  <c r="DN21"/>
  <c r="DN23"/>
  <c r="DN25"/>
  <c r="DN27"/>
  <c r="DN29"/>
  <c r="DN31"/>
  <c r="DN33"/>
  <c r="DN35"/>
  <c r="DN37"/>
  <c r="DN39"/>
  <c r="DN41"/>
  <c r="DN43"/>
  <c r="DN45"/>
  <c r="DN47"/>
  <c r="DN49"/>
  <c r="DN51"/>
  <c r="DN53"/>
  <c r="DN55"/>
  <c r="DN57"/>
  <c r="DN59"/>
  <c r="DN61"/>
  <c r="DF14"/>
  <c r="DF16"/>
  <c r="DF18"/>
  <c r="DF20"/>
  <c r="DF22"/>
  <c r="DF24"/>
  <c r="DF26"/>
  <c r="DF28"/>
  <c r="DF30"/>
  <c r="DF32"/>
  <c r="DF34"/>
  <c r="DF36"/>
  <c r="DF38"/>
  <c r="DF40"/>
  <c r="DF42"/>
  <c r="DF44"/>
  <c r="DF46"/>
  <c r="DF48"/>
  <c r="DF50"/>
  <c r="DF52"/>
  <c r="DF54"/>
  <c r="DF56"/>
  <c r="DF58"/>
  <c r="DF60"/>
  <c r="DF62"/>
  <c r="DF13"/>
  <c r="DF15"/>
  <c r="DF17"/>
  <c r="DF19"/>
  <c r="DF21"/>
  <c r="DF23"/>
  <c r="DF25"/>
  <c r="DF27"/>
  <c r="DF29"/>
  <c r="DF31"/>
  <c r="DF33"/>
  <c r="DF35"/>
  <c r="DF37"/>
  <c r="DF39"/>
  <c r="DF41"/>
  <c r="DF43"/>
  <c r="DF45"/>
  <c r="DF47"/>
  <c r="DF49"/>
  <c r="DF51"/>
  <c r="DF53"/>
  <c r="DF55"/>
  <c r="DF57"/>
  <c r="DF59"/>
  <c r="DF61"/>
  <c r="DR14" i="31"/>
  <c r="DP14"/>
  <c r="DM13"/>
  <c r="W32" i="43"/>
  <c r="AR32" s="1"/>
  <c r="BQ32" i="33"/>
  <c r="AF30" i="43"/>
  <c r="BA30" s="1"/>
  <c r="EF30" i="33"/>
  <c r="X30" i="43"/>
  <c r="AS30" s="1"/>
  <c r="DX30" i="33"/>
  <c r="Z29" i="43"/>
  <c r="AU29" s="1"/>
  <c r="BB29" s="1"/>
  <c r="CB29" i="33"/>
  <c r="Z28" i="43"/>
  <c r="AU28" s="1"/>
  <c r="DZ28" i="33"/>
  <c r="V28" i="43"/>
  <c r="AQ28" s="1"/>
  <c r="DV28" i="33"/>
  <c r="Q28" i="43"/>
  <c r="AM28" s="1"/>
  <c r="CW28" i="33"/>
  <c r="AB26" i="43"/>
  <c r="AW26" s="1"/>
  <c r="EB26" i="33"/>
  <c r="T26" i="43"/>
  <c r="AO26" s="1"/>
  <c r="DT26" i="33"/>
  <c r="P26" i="43"/>
  <c r="AL26" s="1"/>
  <c r="DP26" i="33"/>
  <c r="AD24" i="43"/>
  <c r="AY24" s="1"/>
  <c r="ED24" i="33"/>
  <c r="W24" i="43"/>
  <c r="AR24" s="1"/>
  <c r="BQ24" i="33"/>
  <c r="R24" i="43"/>
  <c r="DR24" i="33"/>
  <c r="AF22" i="43"/>
  <c r="BA22" s="1"/>
  <c r="EF22" i="33"/>
  <c r="X22" i="43"/>
  <c r="AS22" s="1"/>
  <c r="DX22" i="33"/>
  <c r="Z21" i="43"/>
  <c r="AU21" s="1"/>
  <c r="BB21" s="1"/>
  <c r="CB21" i="33"/>
  <c r="Z20" i="43"/>
  <c r="AU20" s="1"/>
  <c r="DZ20" i="33"/>
  <c r="V20" i="43"/>
  <c r="AQ20" s="1"/>
  <c r="DV20" i="33"/>
  <c r="DJ14" i="34"/>
  <c r="DJ16"/>
  <c r="DJ18"/>
  <c r="DJ20"/>
  <c r="DJ22"/>
  <c r="DJ24"/>
  <c r="DJ26"/>
  <c r="DJ28"/>
  <c r="DJ30"/>
  <c r="DJ32"/>
  <c r="DJ34"/>
  <c r="DJ36"/>
  <c r="DJ38"/>
  <c r="DJ40"/>
  <c r="DJ42"/>
  <c r="DJ44"/>
  <c r="DJ46"/>
  <c r="DJ48"/>
  <c r="DJ50"/>
  <c r="DJ52"/>
  <c r="DJ54"/>
  <c r="DJ56"/>
  <c r="DJ58"/>
  <c r="DJ60"/>
  <c r="DJ62"/>
  <c r="DJ13"/>
  <c r="DJ15"/>
  <c r="DJ17"/>
  <c r="DJ19"/>
  <c r="DJ21"/>
  <c r="DJ23"/>
  <c r="DJ25"/>
  <c r="DJ27"/>
  <c r="DJ29"/>
  <c r="DJ31"/>
  <c r="DJ33"/>
  <c r="DJ35"/>
  <c r="DJ37"/>
  <c r="DJ39"/>
  <c r="DJ41"/>
  <c r="DJ43"/>
  <c r="DJ45"/>
  <c r="DJ47"/>
  <c r="DJ49"/>
  <c r="DJ51"/>
  <c r="DJ53"/>
  <c r="DJ55"/>
  <c r="DJ57"/>
  <c r="DJ59"/>
  <c r="DJ61"/>
  <c r="DH50" i="30"/>
  <c r="BQ50"/>
  <c r="DL49"/>
  <c r="CH49"/>
  <c r="CB49"/>
  <c r="DH48"/>
  <c r="BQ48"/>
  <c r="DL47"/>
  <c r="DO47" s="1"/>
  <c r="CH47"/>
  <c r="CB47"/>
  <c r="DH46"/>
  <c r="BQ46"/>
  <c r="DL45"/>
  <c r="CH45"/>
  <c r="CB45"/>
  <c r="DH44"/>
  <c r="BQ44"/>
  <c r="DL43"/>
  <c r="CH43"/>
  <c r="CB43"/>
  <c r="DH42"/>
  <c r="BQ42"/>
  <c r="DL41"/>
  <c r="DO41" s="1"/>
  <c r="CH41"/>
  <c r="CB41"/>
  <c r="DH40"/>
  <c r="BQ40"/>
  <c r="DL39"/>
  <c r="CH39"/>
  <c r="CB39"/>
  <c r="DH38"/>
  <c r="BQ38"/>
  <c r="DL37"/>
  <c r="DO37" s="1"/>
  <c r="CH37"/>
  <c r="CB37"/>
  <c r="DH36"/>
  <c r="BQ36"/>
  <c r="DL35"/>
  <c r="CH35"/>
  <c r="CB35"/>
  <c r="DH34"/>
  <c r="BQ34"/>
  <c r="DL33"/>
  <c r="CH33"/>
  <c r="CB33"/>
  <c r="DH32"/>
  <c r="BQ32"/>
  <c r="DL31"/>
  <c r="DO31" s="1"/>
  <c r="CH31"/>
  <c r="CB31"/>
  <c r="DH30"/>
  <c r="BQ30"/>
  <c r="DL29"/>
  <c r="CH29"/>
  <c r="CB29"/>
  <c r="DH28"/>
  <c r="BQ28"/>
  <c r="DL27"/>
  <c r="CH27"/>
  <c r="CB27"/>
  <c r="DH26"/>
  <c r="BQ26"/>
  <c r="DL25"/>
  <c r="DO25" s="1"/>
  <c r="CH25"/>
  <c r="CB25"/>
  <c r="DH24"/>
  <c r="BQ24"/>
  <c r="DL23"/>
  <c r="CH23"/>
  <c r="CB23"/>
  <c r="DH22"/>
  <c r="BQ22"/>
  <c r="DL21"/>
  <c r="DO21" s="1"/>
  <c r="CH21"/>
  <c r="CB21"/>
  <c r="DH20"/>
  <c r="BQ20"/>
  <c r="DL19"/>
  <c r="DO19" s="1"/>
  <c r="CH19"/>
  <c r="CB19"/>
  <c r="DH18"/>
  <c r="BQ18"/>
  <c r="DL17"/>
  <c r="CH17"/>
  <c r="CB17"/>
  <c r="DH16"/>
  <c r="BQ16"/>
  <c r="DL15"/>
  <c r="DO15" s="1"/>
  <c r="CH15"/>
  <c r="CB15"/>
  <c r="M15"/>
  <c r="G15" s="1"/>
  <c r="G15" i="41" s="1"/>
  <c r="DH14" i="30"/>
  <c r="BQ14"/>
  <c r="DK13"/>
  <c r="DF13"/>
  <c r="CB13"/>
  <c r="DQ50" i="31"/>
  <c r="DN50"/>
  <c r="DK50"/>
  <c r="CR50"/>
  <c r="DQ48"/>
  <c r="DN48"/>
  <c r="DK48"/>
  <c r="CR48"/>
  <c r="DQ46"/>
  <c r="DN46"/>
  <c r="DK46"/>
  <c r="CR46"/>
  <c r="DQ44"/>
  <c r="DN44"/>
  <c r="DK44"/>
  <c r="CR44"/>
  <c r="DQ42"/>
  <c r="DN42"/>
  <c r="DK42"/>
  <c r="CR42"/>
  <c r="DQ40"/>
  <c r="DN40"/>
  <c r="DK40"/>
  <c r="CR40"/>
  <c r="DQ38"/>
  <c r="DN38"/>
  <c r="DK38"/>
  <c r="CR38"/>
  <c r="DQ36"/>
  <c r="DN36"/>
  <c r="DK36"/>
  <c r="CR36"/>
  <c r="DQ34"/>
  <c r="DN34"/>
  <c r="DK34"/>
  <c r="CR34"/>
  <c r="DQ32"/>
  <c r="DN32"/>
  <c r="DK32"/>
  <c r="CR32"/>
  <c r="DQ30"/>
  <c r="DN30"/>
  <c r="DK30"/>
  <c r="CR30"/>
  <c r="DQ28"/>
  <c r="DN28"/>
  <c r="DK28"/>
  <c r="CR28"/>
  <c r="DQ26"/>
  <c r="DN26"/>
  <c r="DK26"/>
  <c r="CR26"/>
  <c r="DQ24"/>
  <c r="DN24"/>
  <c r="DK24"/>
  <c r="CR24"/>
  <c r="DQ22"/>
  <c r="DN22"/>
  <c r="DK22"/>
  <c r="CR22"/>
  <c r="DQ20"/>
  <c r="DN20"/>
  <c r="DK20"/>
  <c r="CR20"/>
  <c r="DQ18"/>
  <c r="DN18"/>
  <c r="DK18"/>
  <c r="CR18"/>
  <c r="DQ16"/>
  <c r="DN16"/>
  <c r="DK16"/>
  <c r="CR16"/>
  <c r="DQ14"/>
  <c r="DN14"/>
  <c r="DK14"/>
  <c r="CR14"/>
  <c r="Q14" i="42"/>
  <c r="DT13" i="31"/>
  <c r="DP13"/>
  <c r="DL13"/>
  <c r="X13" i="42"/>
  <c r="V13"/>
  <c r="T13"/>
  <c r="M13" i="31"/>
  <c r="G13" s="1"/>
  <c r="G13" i="42" s="1"/>
  <c r="ED50" i="33"/>
  <c r="DZ50"/>
  <c r="DP50"/>
  <c r="EF48"/>
  <c r="EB48"/>
  <c r="DY48"/>
  <c r="DR48"/>
  <c r="CW48"/>
  <c r="BQ48"/>
  <c r="DZ47"/>
  <c r="CB47"/>
  <c r="ED46"/>
  <c r="DZ46"/>
  <c r="DV46"/>
  <c r="DR46"/>
  <c r="CW46"/>
  <c r="BQ46"/>
  <c r="EF44"/>
  <c r="EB44"/>
  <c r="DX44"/>
  <c r="DT44"/>
  <c r="DP44"/>
  <c r="CB43"/>
  <c r="ED42"/>
  <c r="DZ42"/>
  <c r="DV42"/>
  <c r="DR42"/>
  <c r="CW42"/>
  <c r="BQ42"/>
  <c r="EF40"/>
  <c r="EB40"/>
  <c r="DX40"/>
  <c r="DT40"/>
  <c r="DP40"/>
  <c r="CB39"/>
  <c r="ED38"/>
  <c r="DZ38"/>
  <c r="DV38"/>
  <c r="DR38"/>
  <c r="CW38"/>
  <c r="BQ38"/>
  <c r="EF36"/>
  <c r="EB36"/>
  <c r="DX36"/>
  <c r="DT36"/>
  <c r="DP36"/>
  <c r="CB35"/>
  <c r="ED34"/>
  <c r="DZ34"/>
  <c r="DV34"/>
  <c r="DR34"/>
  <c r="CW34"/>
  <c r="BQ34"/>
  <c r="EF32"/>
  <c r="EB32"/>
  <c r="DY29"/>
  <c r="CW26"/>
  <c r="BQ26"/>
  <c r="DY21"/>
  <c r="DR20"/>
  <c r="CW20"/>
  <c r="EF18"/>
  <c r="EB18"/>
  <c r="DX18"/>
  <c r="DT18"/>
  <c r="DP18"/>
  <c r="CB17"/>
  <c r="ED16"/>
  <c r="DR16"/>
  <c r="CW16"/>
  <c r="BQ16"/>
  <c r="DY15"/>
  <c r="CB15"/>
  <c r="M15"/>
  <c r="G15" s="1"/>
  <c r="G15" i="43" s="1"/>
  <c r="DR14" i="33"/>
  <c r="CW14"/>
  <c r="Y14" i="43"/>
  <c r="AT14" s="1"/>
  <c r="BQ14" i="33"/>
  <c r="DY13"/>
  <c r="CB13"/>
  <c r="DP61" i="34"/>
  <c r="DL61"/>
  <c r="DH61"/>
  <c r="DP59"/>
  <c r="DL59"/>
  <c r="DH59"/>
  <c r="DP57"/>
  <c r="DL57"/>
  <c r="DH57"/>
  <c r="DP55"/>
  <c r="DL55"/>
  <c r="DH55"/>
  <c r="DP53"/>
  <c r="DL53"/>
  <c r="DH53"/>
  <c r="DP51"/>
  <c r="DL51"/>
  <c r="DH51"/>
  <c r="DP49"/>
  <c r="DL49"/>
  <c r="DH49"/>
  <c r="DP47"/>
  <c r="DL47"/>
  <c r="DH47"/>
  <c r="DP45"/>
  <c r="DL45"/>
  <c r="DH45"/>
  <c r="DP43"/>
  <c r="DL43"/>
  <c r="DH43"/>
  <c r="DP41"/>
  <c r="DL41"/>
  <c r="DH41"/>
  <c r="DP39"/>
  <c r="DL39"/>
  <c r="DH39"/>
  <c r="DP37"/>
  <c r="DL37"/>
  <c r="DH37"/>
  <c r="DP35"/>
  <c r="DL35"/>
  <c r="DH35"/>
  <c r="DP33"/>
  <c r="DL33"/>
  <c r="DH33"/>
  <c r="DP31"/>
  <c r="DL31"/>
  <c r="DH31"/>
  <c r="DP29"/>
  <c r="DL29"/>
  <c r="DH29"/>
  <c r="DP27"/>
  <c r="DL27"/>
  <c r="DH27"/>
  <c r="DP25"/>
  <c r="DL25"/>
  <c r="DH25"/>
  <c r="DP23"/>
  <c r="DL23"/>
  <c r="DH23"/>
  <c r="DP21"/>
  <c r="DL21"/>
  <c r="DH21"/>
  <c r="DP19"/>
  <c r="DL19"/>
  <c r="DH19"/>
  <c r="DP17"/>
  <c r="DL17"/>
  <c r="DH17"/>
  <c r="DP15"/>
  <c r="DL15"/>
  <c r="DH15"/>
  <c r="DP13"/>
  <c r="DL13"/>
  <c r="DH13"/>
  <c r="M13"/>
  <c r="G13" s="1"/>
  <c r="G13" i="44" s="1"/>
  <c r="U52" i="47"/>
  <c r="AP52" s="1"/>
  <c r="DV52" i="35"/>
  <c r="Q52" i="47"/>
  <c r="AM52" s="1"/>
  <c r="DR52" i="35"/>
  <c r="AB51" i="47"/>
  <c r="AW51" s="1"/>
  <c r="CM51" i="35"/>
  <c r="X50" i="47"/>
  <c r="AS50" s="1"/>
  <c r="BQ50" i="35"/>
  <c r="S50" i="47"/>
  <c r="AN50" s="1"/>
  <c r="DT50" i="35"/>
  <c r="Q49" i="47"/>
  <c r="AM49" s="1"/>
  <c r="DR49" i="35"/>
  <c r="U48" i="47"/>
  <c r="AP48" s="1"/>
  <c r="DV48" i="35"/>
  <c r="Q48" i="47"/>
  <c r="AM48" s="1"/>
  <c r="DR48" i="35"/>
  <c r="AB47" i="47"/>
  <c r="AW47" s="1"/>
  <c r="CM47" i="35"/>
  <c r="X46" i="47"/>
  <c r="AS46" s="1"/>
  <c r="BQ46" i="35"/>
  <c r="S46" i="47"/>
  <c r="AN46" s="1"/>
  <c r="DT46" i="35"/>
  <c r="Q45" i="47"/>
  <c r="AM45" s="1"/>
  <c r="DR45" i="35"/>
  <c r="U44" i="47"/>
  <c r="AP44" s="1"/>
  <c r="DV44" i="35"/>
  <c r="Q44" i="47"/>
  <c r="AM44" s="1"/>
  <c r="DR44" i="35"/>
  <c r="AB43" i="47"/>
  <c r="AW43" s="1"/>
  <c r="CM43" i="35"/>
  <c r="X42" i="47"/>
  <c r="AS42" s="1"/>
  <c r="BQ42" i="35"/>
  <c r="S42" i="47"/>
  <c r="AN42" s="1"/>
  <c r="DT42" i="35"/>
  <c r="Q41" i="47"/>
  <c r="AM41" s="1"/>
  <c r="DR41" i="35"/>
  <c r="U40" i="47"/>
  <c r="AP40" s="1"/>
  <c r="DV40" i="35"/>
  <c r="Q40" i="47"/>
  <c r="AM40" s="1"/>
  <c r="DR40" i="35"/>
  <c r="CB12"/>
  <c r="DZ14"/>
  <c r="DZ15"/>
  <c r="DZ18"/>
  <c r="DZ19"/>
  <c r="DZ22"/>
  <c r="DZ23"/>
  <c r="DZ26"/>
  <c r="DZ27"/>
  <c r="DZ30"/>
  <c r="DZ31"/>
  <c r="DZ34"/>
  <c r="DZ35"/>
  <c r="DZ38"/>
  <c r="DZ16"/>
  <c r="DZ20"/>
  <c r="DZ24"/>
  <c r="DZ28"/>
  <c r="DZ32"/>
  <c r="DZ36"/>
  <c r="DZ40"/>
  <c r="DZ44"/>
  <c r="DZ48"/>
  <c r="DZ52"/>
  <c r="DR14"/>
  <c r="DR15"/>
  <c r="DR18"/>
  <c r="DR19"/>
  <c r="DR22"/>
  <c r="DR23"/>
  <c r="DR26"/>
  <c r="DR27"/>
  <c r="DR30"/>
  <c r="DR31"/>
  <c r="DR34"/>
  <c r="DR35"/>
  <c r="DR38"/>
  <c r="AA52" i="47"/>
  <c r="AV52" s="1"/>
  <c r="CM52" i="35"/>
  <c r="AA51" i="47"/>
  <c r="AV51" s="1"/>
  <c r="EB51" i="35"/>
  <c r="W50" i="47"/>
  <c r="AR50" s="1"/>
  <c r="DX50" i="35"/>
  <c r="Y49" i="47"/>
  <c r="AT49" s="1"/>
  <c r="DZ49" i="35"/>
  <c r="W49" i="47"/>
  <c r="AR49" s="1"/>
  <c r="BQ49" i="35"/>
  <c r="AA48" i="47"/>
  <c r="AV48" s="1"/>
  <c r="CM48" i="35"/>
  <c r="AA47" i="47"/>
  <c r="AV47" s="1"/>
  <c r="EB47" i="35"/>
  <c r="W46" i="47"/>
  <c r="AR46" s="1"/>
  <c r="DX46" i="35"/>
  <c r="Y45" i="47"/>
  <c r="AT45" s="1"/>
  <c r="DZ45" i="35"/>
  <c r="W45" i="47"/>
  <c r="AR45" s="1"/>
  <c r="BQ45" i="35"/>
  <c r="AA44" i="47"/>
  <c r="AV44" s="1"/>
  <c r="CM44" i="35"/>
  <c r="AA43" i="47"/>
  <c r="AV43" s="1"/>
  <c r="EB43" i="35"/>
  <c r="W42" i="47"/>
  <c r="AR42" s="1"/>
  <c r="DX42" i="35"/>
  <c r="Y41" i="47"/>
  <c r="AT41" s="1"/>
  <c r="DZ41" i="35"/>
  <c r="W41" i="47"/>
  <c r="AR41" s="1"/>
  <c r="BQ41" i="35"/>
  <c r="AA40" i="47"/>
  <c r="AV40" s="1"/>
  <c r="CM40" i="35"/>
  <c r="ED14"/>
  <c r="ED15"/>
  <c r="ED18"/>
  <c r="ED19"/>
  <c r="ED22"/>
  <c r="ED23"/>
  <c r="ED26"/>
  <c r="ED27"/>
  <c r="ED30"/>
  <c r="ED31"/>
  <c r="ED34"/>
  <c r="ED35"/>
  <c r="ED38"/>
  <c r="ED13"/>
  <c r="ED17"/>
  <c r="ED21"/>
  <c r="ED25"/>
  <c r="ED29"/>
  <c r="ED33"/>
  <c r="ED37"/>
  <c r="ED41"/>
  <c r="ED45"/>
  <c r="ED49"/>
  <c r="DV14"/>
  <c r="DV15"/>
  <c r="DV18"/>
  <c r="DV19"/>
  <c r="DV22"/>
  <c r="DV23"/>
  <c r="DV26"/>
  <c r="DV27"/>
  <c r="DV30"/>
  <c r="DV31"/>
  <c r="DV34"/>
  <c r="DV35"/>
  <c r="DV38"/>
  <c r="DV13"/>
  <c r="DV17"/>
  <c r="DV21"/>
  <c r="DV25"/>
  <c r="DV29"/>
  <c r="DV33"/>
  <c r="DV37"/>
  <c r="DV41"/>
  <c r="DV45"/>
  <c r="DV49"/>
  <c r="DX61"/>
  <c r="DT61"/>
  <c r="BQ61"/>
  <c r="DX59"/>
  <c r="DT59"/>
  <c r="BQ59"/>
  <c r="DX57"/>
  <c r="DT57"/>
  <c r="BQ57"/>
  <c r="DX55"/>
  <c r="DT55"/>
  <c r="BQ55"/>
  <c r="DX54"/>
  <c r="DT54"/>
  <c r="BQ54"/>
  <c r="DZ53"/>
  <c r="DR53"/>
  <c r="BQ53"/>
  <c r="DZ50"/>
  <c r="CM50"/>
  <c r="DT49"/>
  <c r="DZ46"/>
  <c r="CM46"/>
  <c r="EB39"/>
  <c r="CM39"/>
  <c r="DX38"/>
  <c r="DT38"/>
  <c r="BQ38"/>
  <c r="DZ37"/>
  <c r="DR37"/>
  <c r="BQ37"/>
  <c r="DV36"/>
  <c r="DR36"/>
  <c r="CM36"/>
  <c r="EB35"/>
  <c r="CM35"/>
  <c r="DX34"/>
  <c r="DT34"/>
  <c r="BQ34"/>
  <c r="DZ33"/>
  <c r="DR33"/>
  <c r="BQ33"/>
  <c r="DV32"/>
  <c r="DR32"/>
  <c r="CM32"/>
  <c r="EB31"/>
  <c r="CM31"/>
  <c r="DX30"/>
  <c r="DT30"/>
  <c r="BQ30"/>
  <c r="DZ29"/>
  <c r="DR29"/>
  <c r="BQ29"/>
  <c r="DV28"/>
  <c r="DR28"/>
  <c r="CM28"/>
  <c r="EB27"/>
  <c r="CM27"/>
  <c r="DX26"/>
  <c r="DT26"/>
  <c r="BQ26"/>
  <c r="DZ25"/>
  <c r="DR25"/>
  <c r="BQ25"/>
  <c r="DV24"/>
  <c r="DR24"/>
  <c r="CM24"/>
  <c r="EB23"/>
  <c r="CM23"/>
  <c r="DX22"/>
  <c r="DT22"/>
  <c r="BQ22"/>
  <c r="DZ21"/>
  <c r="DR21"/>
  <c r="BQ21"/>
  <c r="DV20"/>
  <c r="DR20"/>
  <c r="CM20"/>
  <c r="EB19"/>
  <c r="DX19"/>
  <c r="CM19"/>
  <c r="EB18"/>
  <c r="DX18"/>
  <c r="DT18"/>
  <c r="BQ18"/>
  <c r="DZ17"/>
  <c r="DR17"/>
  <c r="BQ17"/>
  <c r="DV16"/>
  <c r="DR16"/>
  <c r="CM16"/>
  <c r="EB15"/>
  <c r="CM15"/>
  <c r="DX14"/>
  <c r="DT14"/>
  <c r="BQ14"/>
  <c r="DZ13"/>
  <c r="DR13"/>
  <c r="BQ13"/>
  <c r="X62" i="45"/>
  <c r="DS62" i="39"/>
  <c r="V62" i="45"/>
  <c r="DQ62" i="39"/>
  <c r="P62" i="45"/>
  <c r="DK62" i="39"/>
  <c r="AB61" i="45"/>
  <c r="DW61" i="39"/>
  <c r="Q60" i="45"/>
  <c r="DL60" i="39"/>
  <c r="W56" i="45"/>
  <c r="DR56" i="39"/>
  <c r="U56" i="45"/>
  <c r="DP56" i="39"/>
  <c r="S56" i="45"/>
  <c r="DN56" i="39"/>
  <c r="W52" i="45"/>
  <c r="DR52" i="39"/>
  <c r="U52" i="45"/>
  <c r="DP52" i="39"/>
  <c r="W46" i="45"/>
  <c r="DR46" i="39"/>
  <c r="U46" i="45"/>
  <c r="DP46" i="39"/>
  <c r="W42" i="45"/>
  <c r="DR42" i="39"/>
  <c r="S38" i="45"/>
  <c r="DN38" i="39"/>
  <c r="X36" i="45"/>
  <c r="DS36" i="39"/>
  <c r="V36" i="45"/>
  <c r="DQ36" i="39"/>
  <c r="T36" i="45"/>
  <c r="DO36" i="39"/>
  <c r="AB35" i="45"/>
  <c r="DW35" i="39"/>
  <c r="U34" i="45"/>
  <c r="DP34" i="39"/>
  <c r="S34" i="45"/>
  <c r="DN34" i="39"/>
  <c r="X32" i="45"/>
  <c r="DS32" i="39"/>
  <c r="V32" i="45"/>
  <c r="DQ32" i="39"/>
  <c r="T32" i="45"/>
  <c r="DO32" i="39"/>
  <c r="AB31" i="45"/>
  <c r="DW31" i="39"/>
  <c r="S30" i="45"/>
  <c r="DN30" i="39"/>
  <c r="W25" i="45"/>
  <c r="DR25" i="39"/>
  <c r="S25" i="45"/>
  <c r="DN25" i="39"/>
  <c r="W24" i="45"/>
  <c r="DR24" i="39"/>
  <c r="U24" i="45"/>
  <c r="DP24" i="39"/>
  <c r="S24" i="45"/>
  <c r="DN24" i="39"/>
  <c r="AC22" i="45"/>
  <c r="DX22" i="39"/>
  <c r="W21" i="45"/>
  <c r="DR21" i="39"/>
  <c r="S21" i="45"/>
  <c r="DN21" i="39"/>
  <c r="W20" i="45"/>
  <c r="DR20" i="39"/>
  <c r="U20" i="45"/>
  <c r="DP20" i="39"/>
  <c r="W18" i="45"/>
  <c r="DR18" i="39"/>
  <c r="U18" i="45"/>
  <c r="DP18" i="39"/>
  <c r="S18" i="45"/>
  <c r="DN18" i="39"/>
  <c r="S62" i="45"/>
  <c r="DN62" i="39"/>
  <c r="X60" i="45"/>
  <c r="DS60" i="39"/>
  <c r="V60" i="45"/>
  <c r="DQ60" i="39"/>
  <c r="T60" i="45"/>
  <c r="DO60" i="39"/>
  <c r="AB59" i="45"/>
  <c r="DW59" i="39"/>
  <c r="X57" i="45"/>
  <c r="DS57" i="39"/>
  <c r="V57" i="45"/>
  <c r="DQ57" i="39"/>
  <c r="T57" i="45"/>
  <c r="DO57" i="39"/>
  <c r="R57" i="45"/>
  <c r="DM57" i="39"/>
  <c r="P57" i="45"/>
  <c r="DK57" i="39"/>
  <c r="AB55" i="45"/>
  <c r="DW55" i="39"/>
  <c r="X53" i="45"/>
  <c r="DS53" i="39"/>
  <c r="V53" i="45"/>
  <c r="DQ53" i="39"/>
  <c r="T53" i="45"/>
  <c r="DO53" i="39"/>
  <c r="R53" i="45"/>
  <c r="DM53" i="39"/>
  <c r="P53" i="45"/>
  <c r="DK53" i="39"/>
  <c r="R52" i="45"/>
  <c r="DM52" i="39"/>
  <c r="AB51" i="45"/>
  <c r="DW51" i="39"/>
  <c r="AC50" i="45"/>
  <c r="DX50" i="39"/>
  <c r="X50" i="45"/>
  <c r="DS50" i="39"/>
  <c r="V50" i="45"/>
  <c r="DQ50" i="39"/>
  <c r="T50" i="45"/>
  <c r="DO50" i="39"/>
  <c r="R50" i="45"/>
  <c r="DM50" i="39"/>
  <c r="AB49" i="45"/>
  <c r="DW49" i="39"/>
  <c r="X47" i="45"/>
  <c r="DS47" i="39"/>
  <c r="V47" i="45"/>
  <c r="DQ47" i="39"/>
  <c r="T47" i="45"/>
  <c r="DO47" i="39"/>
  <c r="R47" i="45"/>
  <c r="DM47" i="39"/>
  <c r="P47" i="45"/>
  <c r="DK47" i="39"/>
  <c r="R46" i="45"/>
  <c r="DM46" i="39"/>
  <c r="AB45" i="45"/>
  <c r="DW45" i="39"/>
  <c r="X43" i="45"/>
  <c r="DS43" i="39"/>
  <c r="V43" i="45"/>
  <c r="DQ43" i="39"/>
  <c r="T43" i="45"/>
  <c r="DO43" i="39"/>
  <c r="R43" i="45"/>
  <c r="DM43" i="39"/>
  <c r="P43" i="45"/>
  <c r="DK43" i="39"/>
  <c r="T42" i="45"/>
  <c r="DO42" i="39"/>
  <c r="R42" i="45"/>
  <c r="DM42" i="39"/>
  <c r="AB41" i="45"/>
  <c r="DW41" i="39"/>
  <c r="X39" i="45"/>
  <c r="DS39" i="39"/>
  <c r="V39" i="45"/>
  <c r="DQ39" i="39"/>
  <c r="T39" i="45"/>
  <c r="DO39" i="39"/>
  <c r="R39" i="45"/>
  <c r="DM39" i="39"/>
  <c r="P39" i="45"/>
  <c r="DK39" i="39"/>
  <c r="X38" i="45"/>
  <c r="DS38" i="39"/>
  <c r="V38" i="45"/>
  <c r="DQ38" i="39"/>
  <c r="P38" i="45"/>
  <c r="DK38" i="39"/>
  <c r="AB37" i="45"/>
  <c r="DW37" i="39"/>
  <c r="Q36" i="45"/>
  <c r="DL36" i="39"/>
  <c r="X34" i="45"/>
  <c r="DS34" i="39"/>
  <c r="P34" i="45"/>
  <c r="DK34" i="39"/>
  <c r="AB33" i="45"/>
  <c r="DW33" i="39"/>
  <c r="Q32" i="45"/>
  <c r="DL32" i="39"/>
  <c r="X30" i="45"/>
  <c r="DS30" i="39"/>
  <c r="V30" i="45"/>
  <c r="DQ30" i="39"/>
  <c r="P30" i="45"/>
  <c r="DK30" i="39"/>
  <c r="AB29" i="45"/>
  <c r="DW29" i="39"/>
  <c r="X27" i="45"/>
  <c r="DS27" i="39"/>
  <c r="V27" i="45"/>
  <c r="DQ27" i="39"/>
  <c r="T27" i="45"/>
  <c r="DO27" i="39"/>
  <c r="R27" i="45"/>
  <c r="DM27" i="39"/>
  <c r="P27" i="45"/>
  <c r="DK27" i="39"/>
  <c r="CB62"/>
  <c r="DR60"/>
  <c r="DR57"/>
  <c r="DN57"/>
  <c r="DL56"/>
  <c r="DR53"/>
  <c r="DN53"/>
  <c r="DL52"/>
  <c r="DR50"/>
  <c r="DN50"/>
  <c r="DR47"/>
  <c r="DN47"/>
  <c r="DR43"/>
  <c r="DN43"/>
  <c r="DP42"/>
  <c r="DR39"/>
  <c r="DN39"/>
  <c r="DR38"/>
  <c r="CB36"/>
  <c r="CB32"/>
  <c r="DR30"/>
  <c r="DR27"/>
  <c r="DN27"/>
  <c r="DP25"/>
  <c r="DP21"/>
  <c r="X25" i="45"/>
  <c r="DS25" i="39"/>
  <c r="V25" i="45"/>
  <c r="DQ25" i="39"/>
  <c r="T25" i="45"/>
  <c r="DO25" i="39"/>
  <c r="R25" i="45"/>
  <c r="DM25" i="39"/>
  <c r="P25" i="45"/>
  <c r="DK25" i="39"/>
  <c r="AB24" i="45"/>
  <c r="DW24" i="39"/>
  <c r="AB23" i="45"/>
  <c r="DW23" i="39"/>
  <c r="X21" i="45"/>
  <c r="DS21" i="39"/>
  <c r="V21" i="45"/>
  <c r="DQ21" i="39"/>
  <c r="T21" i="45"/>
  <c r="DO21" i="39"/>
  <c r="R21" i="45"/>
  <c r="DM21" i="39"/>
  <c r="P21" i="45"/>
  <c r="DK21" i="39"/>
  <c r="AB20" i="45"/>
  <c r="DW20" i="39"/>
  <c r="R20" i="45"/>
  <c r="DM20" i="39"/>
  <c r="AB19" i="45"/>
  <c r="DW19" i="39"/>
  <c r="P18" i="45"/>
  <c r="DK18" i="39"/>
  <c r="AB16" i="45"/>
  <c r="DW16" i="39"/>
  <c r="S15" i="45"/>
  <c r="DN15" i="39"/>
  <c r="DQ14"/>
  <c r="DN14"/>
  <c r="DK14"/>
  <c r="L62" i="40"/>
  <c r="L58"/>
  <c r="L54"/>
  <c r="L50"/>
  <c r="L46"/>
  <c r="L42"/>
  <c r="L38"/>
  <c r="L34"/>
  <c r="L30"/>
  <c r="L26"/>
  <c r="L22"/>
  <c r="L18"/>
  <c r="L14"/>
  <c r="BB57" i="47"/>
  <c r="BB62"/>
  <c r="BC46" i="40"/>
  <c r="BD46"/>
  <c r="BC50"/>
  <c r="BD50"/>
  <c r="BC54"/>
  <c r="BD54"/>
  <c r="BC45"/>
  <c r="BD45"/>
  <c r="BC13"/>
  <c r="BC14"/>
  <c r="BC15"/>
  <c r="BC16"/>
  <c r="BC17"/>
  <c r="BC18"/>
  <c r="BC19"/>
  <c r="BC20"/>
  <c r="BB61" i="47"/>
  <c r="BB58"/>
  <c r="BC22" i="40"/>
  <c r="BD22"/>
  <c r="BC23"/>
  <c r="BD23"/>
  <c r="BC24"/>
  <c r="BD24"/>
  <c r="BC25"/>
  <c r="BD25"/>
  <c r="BC26"/>
  <c r="BD26"/>
  <c r="BC27"/>
  <c r="BD27"/>
  <c r="BC28"/>
  <c r="BD28"/>
  <c r="BC29"/>
  <c r="BD29"/>
  <c r="BC30"/>
  <c r="BD30"/>
  <c r="BC31"/>
  <c r="BD31"/>
  <c r="BC32"/>
  <c r="BD32"/>
  <c r="BC33"/>
  <c r="BD33"/>
  <c r="BC34"/>
  <c r="BD34"/>
  <c r="BC35"/>
  <c r="BD35"/>
  <c r="BC36"/>
  <c r="BD36"/>
  <c r="BC37"/>
  <c r="BD37"/>
  <c r="BC38"/>
  <c r="BD38"/>
  <c r="BC39"/>
  <c r="BD39"/>
  <c r="BC40"/>
  <c r="BD40"/>
  <c r="BC41"/>
  <c r="BD41"/>
  <c r="BC42"/>
  <c r="BD42"/>
  <c r="BC43"/>
  <c r="BD43"/>
  <c r="BC44"/>
  <c r="BD44"/>
  <c r="BC48"/>
  <c r="BD48"/>
  <c r="BC52"/>
  <c r="BD52"/>
  <c r="BC56"/>
  <c r="BD56"/>
  <c r="BC47"/>
  <c r="BD47"/>
  <c r="BC49"/>
  <c r="BD49"/>
  <c r="BC51"/>
  <c r="BD51"/>
  <c r="BC53"/>
  <c r="BD53"/>
  <c r="BC55"/>
  <c r="BD55"/>
  <c r="BC57"/>
  <c r="BD57"/>
  <c r="BC58"/>
  <c r="BD58"/>
  <c r="BC59"/>
  <c r="BD59"/>
  <c r="BC60"/>
  <c r="BD60"/>
  <c r="BC61"/>
  <c r="BD61"/>
  <c r="BC62"/>
  <c r="BD62"/>
  <c r="BD13"/>
  <c r="L61"/>
  <c r="L59"/>
  <c r="L51"/>
  <c r="L45"/>
  <c r="L43"/>
  <c r="L41"/>
  <c r="L35" i="41"/>
  <c r="AZ17" i="47" l="1"/>
  <c r="BC17" s="1"/>
  <c r="AZ21"/>
  <c r="BC21" s="1"/>
  <c r="AZ23"/>
  <c r="BC23" s="1"/>
  <c r="AZ26"/>
  <c r="BC26" s="1"/>
  <c r="AZ28"/>
  <c r="BC28" s="1"/>
  <c r="AZ34"/>
  <c r="BC34" s="1"/>
  <c r="AZ36"/>
  <c r="BC36" s="1"/>
  <c r="AZ40"/>
  <c r="AZ46"/>
  <c r="AZ49"/>
  <c r="AZ54"/>
  <c r="AZ55"/>
  <c r="BC55" s="1"/>
  <c r="AZ56"/>
  <c r="BC56" s="1"/>
  <c r="AZ15"/>
  <c r="BC15" s="1"/>
  <c r="AZ18"/>
  <c r="BC18" s="1"/>
  <c r="AZ25"/>
  <c r="BC25" s="1"/>
  <c r="AZ30"/>
  <c r="BC30" s="1"/>
  <c r="AZ33"/>
  <c r="BC33" s="1"/>
  <c r="AZ39"/>
  <c r="BC39" s="1"/>
  <c r="AZ42"/>
  <c r="AZ44"/>
  <c r="AZ50"/>
  <c r="AZ52"/>
  <c r="AZ57"/>
  <c r="BC57" s="1"/>
  <c r="AZ58"/>
  <c r="BC58" s="1"/>
  <c r="AZ13"/>
  <c r="BC13" s="1"/>
  <c r="AZ20"/>
  <c r="BC20" s="1"/>
  <c r="AZ22"/>
  <c r="BC22" s="1"/>
  <c r="AZ24"/>
  <c r="BC24" s="1"/>
  <c r="AZ27"/>
  <c r="BC27" s="1"/>
  <c r="AZ31"/>
  <c r="BC31" s="1"/>
  <c r="AZ35"/>
  <c r="BC35" s="1"/>
  <c r="AZ38"/>
  <c r="BC38" s="1"/>
  <c r="AZ45"/>
  <c r="AZ47"/>
  <c r="AZ53"/>
  <c r="BC53" s="1"/>
  <c r="AZ59"/>
  <c r="BC59" s="1"/>
  <c r="AZ60"/>
  <c r="BC60" s="1"/>
  <c r="AZ14"/>
  <c r="BC14" s="1"/>
  <c r="AZ16"/>
  <c r="BC16" s="1"/>
  <c r="AZ19"/>
  <c r="BC19" s="1"/>
  <c r="AZ29"/>
  <c r="BC29" s="1"/>
  <c r="AZ32"/>
  <c r="BC32" s="1"/>
  <c r="AZ37"/>
  <c r="BC37" s="1"/>
  <c r="AZ41"/>
  <c r="AZ43"/>
  <c r="AZ48"/>
  <c r="AZ51"/>
  <c r="AZ61"/>
  <c r="BC61" s="1"/>
  <c r="EA28" i="39"/>
  <c r="EB28"/>
  <c r="DH28" s="1"/>
  <c r="AH28" i="45" s="1"/>
  <c r="DI28" i="39"/>
  <c r="AI28" i="45" s="1"/>
  <c r="DI40" i="39"/>
  <c r="AI40" i="45" s="1"/>
  <c r="EB40" i="39"/>
  <c r="DH40" s="1"/>
  <c r="AH40" i="45" s="1"/>
  <c r="EB54" i="39"/>
  <c r="DH54" s="1"/>
  <c r="AH54" i="45" s="1"/>
  <c r="EA54" i="39"/>
  <c r="EB13"/>
  <c r="DH13" s="1"/>
  <c r="AH13" i="45" s="1"/>
  <c r="DI13" i="39"/>
  <c r="AI13" i="45" s="1"/>
  <c r="DI58" i="39"/>
  <c r="AI58" i="45" s="1"/>
  <c r="DH26" i="39"/>
  <c r="AH26" i="45" s="1"/>
  <c r="EA44" i="39"/>
  <c r="EB44"/>
  <c r="DI44"/>
  <c r="AI44" i="45" s="1"/>
  <c r="EA48" i="39"/>
  <c r="DI48"/>
  <c r="AI48" i="45" s="1"/>
  <c r="EB48" i="39"/>
  <c r="DH48" s="1"/>
  <c r="AH48" i="45" s="1"/>
  <c r="DH17" i="39"/>
  <c r="AH17" i="45" s="1"/>
  <c r="EA58" i="39"/>
  <c r="EB58"/>
  <c r="DH58" s="1"/>
  <c r="AH58" i="45" s="1"/>
  <c r="K20" i="39"/>
  <c r="M19"/>
  <c r="G19" s="1"/>
  <c r="G19" i="45" s="1"/>
  <c r="BB54" i="47"/>
  <c r="BC54"/>
  <c r="M20" i="33"/>
  <c r="G20" s="1"/>
  <c r="G20" i="43" s="1"/>
  <c r="K21" i="33"/>
  <c r="EH43"/>
  <c r="EG27"/>
  <c r="EG41"/>
  <c r="EG45"/>
  <c r="EG49"/>
  <c r="EG37"/>
  <c r="DN35"/>
  <c r="AJ35" i="43" s="1"/>
  <c r="EE31" i="33"/>
  <c r="EH31" s="1"/>
  <c r="EG23"/>
  <c r="EE47"/>
  <c r="EE39"/>
  <c r="EH39" s="1"/>
  <c r="EE19"/>
  <c r="EH19" s="1"/>
  <c r="EE15"/>
  <c r="DN23"/>
  <c r="AJ23" i="43" s="1"/>
  <c r="DN19" i="33"/>
  <c r="AJ19" i="43" s="1"/>
  <c r="EG28" i="33"/>
  <c r="DN31"/>
  <c r="AJ31" i="43" s="1"/>
  <c r="DN27" i="33"/>
  <c r="AJ27" i="43" s="1"/>
  <c r="DN43" i="33"/>
  <c r="AJ43" i="43" s="1"/>
  <c r="AE40"/>
  <c r="AZ40" s="1"/>
  <c r="BC40" s="1"/>
  <c r="EE40" i="33"/>
  <c r="EE50"/>
  <c r="EE44"/>
  <c r="EE36"/>
  <c r="EE32"/>
  <c r="EE30"/>
  <c r="EE22"/>
  <c r="EE13"/>
  <c r="EE17"/>
  <c r="DN17" s="1"/>
  <c r="AJ17" i="43" s="1"/>
  <c r="EE21" i="33"/>
  <c r="EE25"/>
  <c r="DN25" s="1"/>
  <c r="AJ25" i="43" s="1"/>
  <c r="EE29" i="33"/>
  <c r="EE33"/>
  <c r="DN33" s="1"/>
  <c r="AJ33" i="43" s="1"/>
  <c r="EE37" i="33"/>
  <c r="DN37" s="1"/>
  <c r="AJ37" i="43" s="1"/>
  <c r="EE41" i="33"/>
  <c r="DN41" s="1"/>
  <c r="AJ41" i="43" s="1"/>
  <c r="EE45" i="33"/>
  <c r="DN45" s="1"/>
  <c r="AJ45" i="43" s="1"/>
  <c r="EE49" i="33"/>
  <c r="DN49" s="1"/>
  <c r="AJ49" i="43" s="1"/>
  <c r="EH45" i="33"/>
  <c r="DM45" s="1"/>
  <c r="AI45" i="43" s="1"/>
  <c r="EH37" i="33"/>
  <c r="DM37" s="1"/>
  <c r="AI37" i="43" s="1"/>
  <c r="AE18"/>
  <c r="AZ18" s="1"/>
  <c r="BC18" s="1"/>
  <c r="EE18" i="33"/>
  <c r="EH25"/>
  <c r="DM25" s="1"/>
  <c r="AI25" i="43" s="1"/>
  <c r="EH17" i="33"/>
  <c r="DM17" s="1"/>
  <c r="AI17" i="43" s="1"/>
  <c r="EA33" i="31"/>
  <c r="EA37"/>
  <c r="DY43"/>
  <c r="DI43" s="1"/>
  <c r="AI43" i="42" s="1"/>
  <c r="EA25" i="31"/>
  <c r="EA29"/>
  <c r="EA45"/>
  <c r="EA49"/>
  <c r="DY27"/>
  <c r="EB27" s="1"/>
  <c r="EA19"/>
  <c r="DY35"/>
  <c r="DY21"/>
  <c r="DY31"/>
  <c r="DY33"/>
  <c r="EB33" s="1"/>
  <c r="DH33" s="1"/>
  <c r="AH33" i="42" s="1"/>
  <c r="DY39" i="31"/>
  <c r="DY41"/>
  <c r="DY45"/>
  <c r="DY15"/>
  <c r="DY17"/>
  <c r="DI17" s="1"/>
  <c r="AI17" i="42" s="1"/>
  <c r="DY23" i="31"/>
  <c r="DY25"/>
  <c r="DY29"/>
  <c r="DY37"/>
  <c r="DY47"/>
  <c r="DY49"/>
  <c r="DI49" s="1"/>
  <c r="AI49" i="42" s="1"/>
  <c r="EA27" i="31"/>
  <c r="DH27" s="1"/>
  <c r="AH27" i="42" s="1"/>
  <c r="DI27" i="31"/>
  <c r="AI27" i="42" s="1"/>
  <c r="EA35" i="31"/>
  <c r="DI35"/>
  <c r="AI35" i="42" s="1"/>
  <c r="EB35" i="31"/>
  <c r="DH35" s="1"/>
  <c r="AH35" i="42" s="1"/>
  <c r="EA43" i="31"/>
  <c r="EB43"/>
  <c r="EB19"/>
  <c r="DH19" s="1"/>
  <c r="AH19" i="42" s="1"/>
  <c r="DI41" i="31"/>
  <c r="AI41" i="42" s="1"/>
  <c r="EB41" i="31"/>
  <c r="DH41" s="1"/>
  <c r="AH41" i="42" s="1"/>
  <c r="K24" i="31"/>
  <c r="M23"/>
  <c r="G23" s="1"/>
  <c r="G23" i="42" s="1"/>
  <c r="DY13" i="31"/>
  <c r="EB17"/>
  <c r="DH17" s="1"/>
  <c r="AH17" i="42" s="1"/>
  <c r="DI33" i="31"/>
  <c r="AI33" i="42" s="1"/>
  <c r="EB49" i="31"/>
  <c r="DH49" s="1"/>
  <c r="AH49" i="42" s="1"/>
  <c r="DI19" i="31"/>
  <c r="AI19" i="42" s="1"/>
  <c r="K21" i="30"/>
  <c r="M20"/>
  <c r="G20" s="1"/>
  <c r="G20" i="41" s="1"/>
  <c r="M16" i="28"/>
  <c r="G16" s="1"/>
  <c r="G16" i="40" s="1"/>
  <c r="K18" i="28"/>
  <c r="M17"/>
  <c r="G17" s="1"/>
  <c r="G17" i="40" s="1"/>
  <c r="DI15" i="39"/>
  <c r="AI15" i="45" s="1"/>
  <c r="EA15" i="39"/>
  <c r="EB15"/>
  <c r="EB16"/>
  <c r="DI16"/>
  <c r="AI16" i="45" s="1"/>
  <c r="EA16" i="39"/>
  <c r="EA18"/>
  <c r="DI18"/>
  <c r="AI18" i="45" s="1"/>
  <c r="EB18" i="39"/>
  <c r="DH18" s="1"/>
  <c r="AH18" i="45" s="1"/>
  <c r="EB19" i="39"/>
  <c r="DI19"/>
  <c r="AI19" i="45" s="1"/>
  <c r="EA19" i="39"/>
  <c r="EA20"/>
  <c r="DI20"/>
  <c r="AI20" i="45" s="1"/>
  <c r="EB20" i="39"/>
  <c r="DH20" s="1"/>
  <c r="AH20" i="45" s="1"/>
  <c r="EB21" i="39"/>
  <c r="DI21"/>
  <c r="AI21" i="45" s="1"/>
  <c r="EA21" i="39"/>
  <c r="EB23"/>
  <c r="DI23"/>
  <c r="AI23" i="45" s="1"/>
  <c r="EA23" i="39"/>
  <c r="EB25"/>
  <c r="DI25"/>
  <c r="AI25" i="45" s="1"/>
  <c r="EA25" i="39"/>
  <c r="DI56"/>
  <c r="AI56" i="45" s="1"/>
  <c r="EA56" i="39"/>
  <c r="EB56"/>
  <c r="DH56" s="1"/>
  <c r="AH56" i="45" s="1"/>
  <c r="EH17" i="35"/>
  <c r="DO20"/>
  <c r="EI20"/>
  <c r="EH20"/>
  <c r="EH25"/>
  <c r="EH28"/>
  <c r="EH33"/>
  <c r="EH36"/>
  <c r="EH53"/>
  <c r="EH55"/>
  <c r="EH59"/>
  <c r="EH43"/>
  <c r="EH47"/>
  <c r="EH51"/>
  <c r="EH38"/>
  <c r="EH34"/>
  <c r="EH30"/>
  <c r="EH26"/>
  <c r="EH22"/>
  <c r="EH18"/>
  <c r="EH14"/>
  <c r="BC40" i="47"/>
  <c r="BB40"/>
  <c r="BB41"/>
  <c r="BC41"/>
  <c r="BC42"/>
  <c r="BB42"/>
  <c r="BC44"/>
  <c r="BB44"/>
  <c r="BB45"/>
  <c r="BC45"/>
  <c r="BC46"/>
  <c r="BB46"/>
  <c r="BC48"/>
  <c r="BB48"/>
  <c r="BB49"/>
  <c r="BC49"/>
  <c r="BC50"/>
  <c r="BB50"/>
  <c r="BC52"/>
  <c r="BB52"/>
  <c r="AE14" i="43"/>
  <c r="AZ14" s="1"/>
  <c r="EE14" i="33"/>
  <c r="EH14" s="1"/>
  <c r="EH15"/>
  <c r="DN15"/>
  <c r="AJ15" i="43" s="1"/>
  <c r="EG15" i="33"/>
  <c r="AE16" i="43"/>
  <c r="AZ16" s="1"/>
  <c r="BC16" s="1"/>
  <c r="EE16" i="33"/>
  <c r="EH18"/>
  <c r="DN18"/>
  <c r="AJ18" i="43" s="1"/>
  <c r="EG18" i="33"/>
  <c r="EG20"/>
  <c r="EH29"/>
  <c r="DN29"/>
  <c r="AJ29" i="43" s="1"/>
  <c r="EG29" i="33"/>
  <c r="AE34" i="43"/>
  <c r="AZ34" s="1"/>
  <c r="BC34" s="1"/>
  <c r="EE34" i="33"/>
  <c r="DN34" s="1"/>
  <c r="AJ34" i="43" s="1"/>
  <c r="EH36" i="33"/>
  <c r="EG36"/>
  <c r="DN36"/>
  <c r="AJ36" i="43" s="1"/>
  <c r="AE38"/>
  <c r="AZ38" s="1"/>
  <c r="BC38" s="1"/>
  <c r="EE38" i="33"/>
  <c r="EH40"/>
  <c r="EG40"/>
  <c r="DN40"/>
  <c r="AJ40" i="43" s="1"/>
  <c r="AE42"/>
  <c r="AZ42" s="1"/>
  <c r="BC42" s="1"/>
  <c r="EE42" i="33"/>
  <c r="EH42" s="1"/>
  <c r="EH44"/>
  <c r="EG44"/>
  <c r="DN44"/>
  <c r="AJ44" i="43" s="1"/>
  <c r="AE46"/>
  <c r="AZ46" s="1"/>
  <c r="BC46" s="1"/>
  <c r="EE46" i="33"/>
  <c r="EH47"/>
  <c r="DN47"/>
  <c r="AJ47" i="43" s="1"/>
  <c r="EG47" i="33"/>
  <c r="AE48" i="43"/>
  <c r="AZ48" s="1"/>
  <c r="BC48" s="1"/>
  <c r="EE48" i="33"/>
  <c r="DN48" s="1"/>
  <c r="AJ48" i="43" s="1"/>
  <c r="EA14" i="31"/>
  <c r="EA16"/>
  <c r="EA18"/>
  <c r="EA20"/>
  <c r="EA14" i="39"/>
  <c r="DI14"/>
  <c r="AI14" i="45" s="1"/>
  <c r="EB14" i="39"/>
  <c r="DH14" s="1"/>
  <c r="AH14" i="45" s="1"/>
  <c r="EA52" i="39"/>
  <c r="DI52"/>
  <c r="AI52" i="45" s="1"/>
  <c r="EB52" i="39"/>
  <c r="DH52" s="1"/>
  <c r="AH52" i="45" s="1"/>
  <c r="EB27" i="39"/>
  <c r="DI27"/>
  <c r="AI27" i="45" s="1"/>
  <c r="EA27" i="39"/>
  <c r="EA29"/>
  <c r="EB29"/>
  <c r="DI29"/>
  <c r="AI29" i="45" s="1"/>
  <c r="EA30" i="39"/>
  <c r="DI30"/>
  <c r="AI30" i="45" s="1"/>
  <c r="EB30" i="39"/>
  <c r="DH30" s="1"/>
  <c r="AH30" i="45" s="1"/>
  <c r="DI32" i="39"/>
  <c r="AI32" i="45" s="1"/>
  <c r="EA32" i="39"/>
  <c r="EB32"/>
  <c r="DH32" s="1"/>
  <c r="AH32" i="45" s="1"/>
  <c r="EA33" i="39"/>
  <c r="EB33"/>
  <c r="DH33" s="1"/>
  <c r="AH33" i="45" s="1"/>
  <c r="DI33" i="39"/>
  <c r="AI33" i="45" s="1"/>
  <c r="EA34" i="39"/>
  <c r="DI34"/>
  <c r="AI34" i="45" s="1"/>
  <c r="EB34" i="39"/>
  <c r="DH34" s="1"/>
  <c r="AH34" i="45" s="1"/>
  <c r="EA36" i="39"/>
  <c r="DI36"/>
  <c r="AI36" i="45" s="1"/>
  <c r="EB36" i="39"/>
  <c r="DH36" s="1"/>
  <c r="AH36" i="45" s="1"/>
  <c r="EA37" i="39"/>
  <c r="EB37"/>
  <c r="DI37"/>
  <c r="AI37" i="45" s="1"/>
  <c r="DI38" i="39"/>
  <c r="AI38" i="45" s="1"/>
  <c r="EB38" i="39"/>
  <c r="DH38" s="1"/>
  <c r="AH38" i="45" s="1"/>
  <c r="EA38" i="39"/>
  <c r="EB39"/>
  <c r="DI39"/>
  <c r="AI39" i="45" s="1"/>
  <c r="EA39" i="39"/>
  <c r="EA41"/>
  <c r="EB41"/>
  <c r="DH41" s="1"/>
  <c r="AH41" i="45" s="1"/>
  <c r="DI41" i="39"/>
  <c r="AI41" i="45" s="1"/>
  <c r="EA42" i="39"/>
  <c r="EB42"/>
  <c r="DI42"/>
  <c r="AI42" i="45" s="1"/>
  <c r="EB43" i="39"/>
  <c r="DI43"/>
  <c r="AI43" i="45" s="1"/>
  <c r="EA43" i="39"/>
  <c r="EA45"/>
  <c r="EB45"/>
  <c r="DI45"/>
  <c r="AI45" i="45" s="1"/>
  <c r="EA46" i="39"/>
  <c r="DI46"/>
  <c r="AI46" i="45" s="1"/>
  <c r="EB46" i="39"/>
  <c r="DH46" s="1"/>
  <c r="AH46" i="45" s="1"/>
  <c r="EB47" i="39"/>
  <c r="DI47"/>
  <c r="AI47" i="45" s="1"/>
  <c r="EA47" i="39"/>
  <c r="EA49"/>
  <c r="EB49"/>
  <c r="DH49" s="1"/>
  <c r="AH49" i="45" s="1"/>
  <c r="DI49" i="39"/>
  <c r="AI49" i="45" s="1"/>
  <c r="EA50" i="39"/>
  <c r="DI50"/>
  <c r="AI50" i="45" s="1"/>
  <c r="EB50" i="39"/>
  <c r="DH50" s="1"/>
  <c r="AH50" i="45" s="1"/>
  <c r="EB51" i="39"/>
  <c r="DI51"/>
  <c r="AI51" i="45" s="1"/>
  <c r="EA51" i="39"/>
  <c r="EB53"/>
  <c r="DI53"/>
  <c r="AI53" i="45" s="1"/>
  <c r="EA53" i="39"/>
  <c r="EB55"/>
  <c r="DI55"/>
  <c r="AI55" i="45" s="1"/>
  <c r="EA55" i="39"/>
  <c r="EB57"/>
  <c r="DI57"/>
  <c r="AI57" i="45" s="1"/>
  <c r="EA57" i="39"/>
  <c r="EB59"/>
  <c r="DI59"/>
  <c r="AI59" i="45" s="1"/>
  <c r="EA59" i="39"/>
  <c r="DI22"/>
  <c r="AI22" i="45" s="1"/>
  <c r="EB22" i="39"/>
  <c r="DH22" s="1"/>
  <c r="AH22" i="45" s="1"/>
  <c r="EA22" i="39"/>
  <c r="DI24"/>
  <c r="AI24" i="45" s="1"/>
  <c r="EA24" i="39"/>
  <c r="EB24"/>
  <c r="DH24" s="1"/>
  <c r="AH24" i="45" s="1"/>
  <c r="EB31" i="39"/>
  <c r="DI31"/>
  <c r="AI31" i="45" s="1"/>
  <c r="EA31" i="39"/>
  <c r="EB35"/>
  <c r="DI35"/>
  <c r="AI35" i="45" s="1"/>
  <c r="EA35" i="39"/>
  <c r="EA60"/>
  <c r="DI60"/>
  <c r="AI60" i="45" s="1"/>
  <c r="EB60" i="39"/>
  <c r="DH60" s="1"/>
  <c r="AH60" i="45" s="1"/>
  <c r="EA61" i="39"/>
  <c r="EB61"/>
  <c r="DI61"/>
  <c r="AI61" i="45" s="1"/>
  <c r="EA62" i="39"/>
  <c r="DI62"/>
  <c r="AI62" i="45" s="1"/>
  <c r="EB62" i="39"/>
  <c r="DH62" s="1"/>
  <c r="AH62" i="45" s="1"/>
  <c r="EH13" i="35"/>
  <c r="EH16"/>
  <c r="EH21"/>
  <c r="EH24"/>
  <c r="EH29"/>
  <c r="EH32"/>
  <c r="EH37"/>
  <c r="EH39"/>
  <c r="EH54"/>
  <c r="EH57"/>
  <c r="EH61"/>
  <c r="BB43" i="47"/>
  <c r="BC43"/>
  <c r="BB47"/>
  <c r="BC47"/>
  <c r="BB51"/>
  <c r="BC51"/>
  <c r="EH35" i="35"/>
  <c r="EH31"/>
  <c r="EH27"/>
  <c r="EH23"/>
  <c r="EH19"/>
  <c r="EH15"/>
  <c r="EH40"/>
  <c r="EH41"/>
  <c r="EH42"/>
  <c r="EH44"/>
  <c r="EH45"/>
  <c r="EH46"/>
  <c r="EH48"/>
  <c r="EH49"/>
  <c r="EH50"/>
  <c r="EH52"/>
  <c r="EG13" i="33"/>
  <c r="EH13"/>
  <c r="DN13"/>
  <c r="AJ13" i="43" s="1"/>
  <c r="BC14"/>
  <c r="BB14"/>
  <c r="EG14" i="33"/>
  <c r="EG16"/>
  <c r="EH16"/>
  <c r="DN16"/>
  <c r="AJ16" i="43" s="1"/>
  <c r="AE20"/>
  <c r="AZ20" s="1"/>
  <c r="EE20" i="33"/>
  <c r="EH20" s="1"/>
  <c r="DM20" s="1"/>
  <c r="AI20" i="43" s="1"/>
  <c r="EH21" i="33"/>
  <c r="DN21"/>
  <c r="AJ21" i="43" s="1"/>
  <c r="EG21" i="33"/>
  <c r="AE26" i="43"/>
  <c r="AZ26" s="1"/>
  <c r="BC26" s="1"/>
  <c r="EE26" i="33"/>
  <c r="EH26" s="1"/>
  <c r="DN32"/>
  <c r="AJ32" i="43" s="1"/>
  <c r="EH32" i="33"/>
  <c r="EG32"/>
  <c r="EH34"/>
  <c r="EG34"/>
  <c r="EH38"/>
  <c r="EG38"/>
  <c r="DN38"/>
  <c r="AJ38" i="43" s="1"/>
  <c r="EG42" i="33"/>
  <c r="EH46"/>
  <c r="EG46"/>
  <c r="DN46"/>
  <c r="AJ46" i="43" s="1"/>
  <c r="EG48" i="33"/>
  <c r="EH48"/>
  <c r="EH50"/>
  <c r="EG50"/>
  <c r="DN50"/>
  <c r="AJ50" i="43" s="1"/>
  <c r="DI13" i="31"/>
  <c r="AI13" i="42" s="1"/>
  <c r="EB13" i="31"/>
  <c r="EA13"/>
  <c r="EA22"/>
  <c r="EA24"/>
  <c r="EA26"/>
  <c r="EA28"/>
  <c r="EA30"/>
  <c r="EA32"/>
  <c r="EA34"/>
  <c r="EA36"/>
  <c r="EA38"/>
  <c r="EA40"/>
  <c r="EA42"/>
  <c r="EA44"/>
  <c r="EA46"/>
  <c r="EA48"/>
  <c r="EA50"/>
  <c r="DO13" i="30"/>
  <c r="AB15" i="41"/>
  <c r="AY15" s="1"/>
  <c r="BB15" s="1"/>
  <c r="DM15" i="30"/>
  <c r="DO18"/>
  <c r="DP18"/>
  <c r="CY18"/>
  <c r="AG18" i="41" s="1"/>
  <c r="AB19"/>
  <c r="AY19" s="1"/>
  <c r="BB19" s="1"/>
  <c r="DM19" i="30"/>
  <c r="DO22"/>
  <c r="DP22"/>
  <c r="CX22" s="1"/>
  <c r="AF22" i="41" s="1"/>
  <c r="CY22" i="30"/>
  <c r="AG22" i="41" s="1"/>
  <c r="AB23"/>
  <c r="AY23" s="1"/>
  <c r="BB23" s="1"/>
  <c r="DM23" i="30"/>
  <c r="DO26"/>
  <c r="CY26"/>
  <c r="AG26" i="41" s="1"/>
  <c r="DP26" i="30"/>
  <c r="CX26" s="1"/>
  <c r="AF26" i="41" s="1"/>
  <c r="AB27"/>
  <c r="AY27" s="1"/>
  <c r="BB27" s="1"/>
  <c r="DM27" i="30"/>
  <c r="DO30"/>
  <c r="CY30"/>
  <c r="AG30" i="41" s="1"/>
  <c r="DP30" i="30"/>
  <c r="CX30" s="1"/>
  <c r="AF30" i="41" s="1"/>
  <c r="AB31"/>
  <c r="AY31" s="1"/>
  <c r="BB31" s="1"/>
  <c r="DM31" i="30"/>
  <c r="DO34"/>
  <c r="DP34"/>
  <c r="CY34"/>
  <c r="AG34" i="41" s="1"/>
  <c r="AB35"/>
  <c r="AY35" s="1"/>
  <c r="BB35" s="1"/>
  <c r="DM35" i="30"/>
  <c r="DO38"/>
  <c r="DP38"/>
  <c r="CX38" s="1"/>
  <c r="AF38" i="41" s="1"/>
  <c r="CY38" i="30"/>
  <c r="AG38" i="41" s="1"/>
  <c r="AB39"/>
  <c r="AY39" s="1"/>
  <c r="BB39" s="1"/>
  <c r="DM39" i="30"/>
  <c r="DO42"/>
  <c r="CY42"/>
  <c r="AG42" i="41" s="1"/>
  <c r="DP42" i="30"/>
  <c r="CX42" s="1"/>
  <c r="AF42" i="41" s="1"/>
  <c r="AB43"/>
  <c r="AY43" s="1"/>
  <c r="BB43" s="1"/>
  <c r="DM43" i="30"/>
  <c r="DO46"/>
  <c r="CY46"/>
  <c r="AG46" i="41" s="1"/>
  <c r="DP46" i="30"/>
  <c r="CX46" s="1"/>
  <c r="AF46" i="41" s="1"/>
  <c r="AB47"/>
  <c r="AY47" s="1"/>
  <c r="BB47" s="1"/>
  <c r="DM47" i="30"/>
  <c r="DO50"/>
  <c r="DP50"/>
  <c r="CY50"/>
  <c r="AG50" i="41" s="1"/>
  <c r="EG26" i="33"/>
  <c r="AE28" i="43"/>
  <c r="AZ28" s="1"/>
  <c r="BC28" s="1"/>
  <c r="EE28" i="33"/>
  <c r="DU61" i="34"/>
  <c r="DC61"/>
  <c r="AH61" i="44" s="1"/>
  <c r="DT61" i="34"/>
  <c r="DU57"/>
  <c r="DB57" s="1"/>
  <c r="AG57" i="44" s="1"/>
  <c r="DT57" i="34"/>
  <c r="DC57"/>
  <c r="AH57" i="44" s="1"/>
  <c r="DU53" i="34"/>
  <c r="DC53"/>
  <c r="AH53" i="44" s="1"/>
  <c r="DT53" i="34"/>
  <c r="DU49"/>
  <c r="DB49" s="1"/>
  <c r="AG49" i="44" s="1"/>
  <c r="DT49" i="34"/>
  <c r="DC49"/>
  <c r="AH49" i="44" s="1"/>
  <c r="DU45" i="34"/>
  <c r="DC45"/>
  <c r="AH45" i="44" s="1"/>
  <c r="DT45" i="34"/>
  <c r="DU41"/>
  <c r="DB41" s="1"/>
  <c r="AG41" i="44" s="1"/>
  <c r="DT41" i="34"/>
  <c r="DC41"/>
  <c r="AH41" i="44" s="1"/>
  <c r="DU37" i="34"/>
  <c r="DC37"/>
  <c r="AH37" i="44" s="1"/>
  <c r="DT37" i="34"/>
  <c r="DU33"/>
  <c r="DB33" s="1"/>
  <c r="AG33" i="44" s="1"/>
  <c r="DT33" i="34"/>
  <c r="DC33"/>
  <c r="AH33" i="44" s="1"/>
  <c r="DU29" i="34"/>
  <c r="DC29"/>
  <c r="AH29" i="44" s="1"/>
  <c r="DT29" i="34"/>
  <c r="DU25"/>
  <c r="DB25" s="1"/>
  <c r="AG25" i="44" s="1"/>
  <c r="DT25" i="34"/>
  <c r="DC25"/>
  <c r="AH25" i="44" s="1"/>
  <c r="DU21" i="34"/>
  <c r="DC21"/>
  <c r="AH21" i="44" s="1"/>
  <c r="DT21" i="34"/>
  <c r="DU17"/>
  <c r="DB17" s="1"/>
  <c r="AG17" i="44" s="1"/>
  <c r="DT17" i="34"/>
  <c r="DC17"/>
  <c r="AH17" i="44" s="1"/>
  <c r="DU13" i="34"/>
  <c r="DC13"/>
  <c r="AH13" i="44" s="1"/>
  <c r="DT13" i="34"/>
  <c r="DT62"/>
  <c r="DC62"/>
  <c r="AH62" i="44" s="1"/>
  <c r="DU62" i="34"/>
  <c r="DB62" s="1"/>
  <c r="AG62" i="44" s="1"/>
  <c r="DT58" i="34"/>
  <c r="DC58"/>
  <c r="AH58" i="44" s="1"/>
  <c r="DU58" i="34"/>
  <c r="DB58" s="1"/>
  <c r="AG58" i="44" s="1"/>
  <c r="DT54" i="34"/>
  <c r="DC54"/>
  <c r="AH54" i="44" s="1"/>
  <c r="DU54" i="34"/>
  <c r="DB54" s="1"/>
  <c r="AG54" i="44" s="1"/>
  <c r="DT50" i="34"/>
  <c r="DC50"/>
  <c r="AH50" i="44" s="1"/>
  <c r="DU50" i="34"/>
  <c r="DB50" s="1"/>
  <c r="AG50" i="44" s="1"/>
  <c r="DT46" i="34"/>
  <c r="DC46"/>
  <c r="AH46" i="44" s="1"/>
  <c r="DU46" i="34"/>
  <c r="DB46" s="1"/>
  <c r="AG46" i="44" s="1"/>
  <c r="DT42" i="34"/>
  <c r="DC42"/>
  <c r="AH42" i="44" s="1"/>
  <c r="DU42" i="34"/>
  <c r="DB42" s="1"/>
  <c r="AG42" i="44" s="1"/>
  <c r="DT38" i="34"/>
  <c r="DC38"/>
  <c r="AH38" i="44" s="1"/>
  <c r="DU38" i="34"/>
  <c r="DB38" s="1"/>
  <c r="AG38" i="44" s="1"/>
  <c r="DT34" i="34"/>
  <c r="DC34"/>
  <c r="AH34" i="44" s="1"/>
  <c r="DU34" i="34"/>
  <c r="DB34" s="1"/>
  <c r="AG34" i="44" s="1"/>
  <c r="DT30" i="34"/>
  <c r="DC30"/>
  <c r="AH30" i="44" s="1"/>
  <c r="DU30" i="34"/>
  <c r="DB30" s="1"/>
  <c r="AG30" i="44" s="1"/>
  <c r="DT26" i="34"/>
  <c r="DC26"/>
  <c r="AH26" i="44" s="1"/>
  <c r="DU26" i="34"/>
  <c r="DB26" s="1"/>
  <c r="AG26" i="44" s="1"/>
  <c r="DT22" i="34"/>
  <c r="DC22"/>
  <c r="AH22" i="44" s="1"/>
  <c r="DU22" i="34"/>
  <c r="DB22" s="1"/>
  <c r="AG22" i="44" s="1"/>
  <c r="DT18" i="34"/>
  <c r="DC18"/>
  <c r="AH18" i="44" s="1"/>
  <c r="DU18" i="34"/>
  <c r="DB18" s="1"/>
  <c r="AG18" i="44" s="1"/>
  <c r="DT14" i="34"/>
  <c r="DC14"/>
  <c r="AH14" i="44" s="1"/>
  <c r="DU14" i="34"/>
  <c r="DB14" s="1"/>
  <c r="AG14" i="44" s="1"/>
  <c r="BC22" i="43"/>
  <c r="BB22"/>
  <c r="BB24"/>
  <c r="BC30"/>
  <c r="BB30"/>
  <c r="DO49" i="30"/>
  <c r="CY43"/>
  <c r="AG43" i="41" s="1"/>
  <c r="DP43" i="30"/>
  <c r="DO43"/>
  <c r="DO33"/>
  <c r="DO27"/>
  <c r="DP27"/>
  <c r="CY27"/>
  <c r="AG27" i="41" s="1"/>
  <c r="DO17" i="30"/>
  <c r="DM16"/>
  <c r="DM13"/>
  <c r="CY13" s="1"/>
  <c r="AG13" i="41" s="1"/>
  <c r="EH58" i="35"/>
  <c r="BC21" i="43"/>
  <c r="DM39" i="33"/>
  <c r="AI39" i="43" s="1"/>
  <c r="DM31" i="33"/>
  <c r="AI31" i="43" s="1"/>
  <c r="DM27" i="33"/>
  <c r="AI27" i="43" s="1"/>
  <c r="DM23" i="33"/>
  <c r="AI23" i="43" s="1"/>
  <c r="DM19" i="33"/>
  <c r="AI19" i="43" s="1"/>
  <c r="EF52" i="35"/>
  <c r="DO52" s="1"/>
  <c r="EF44"/>
  <c r="DO44" s="1"/>
  <c r="EF36"/>
  <c r="EI36" s="1"/>
  <c r="DN36" s="1"/>
  <c r="AJ36" i="47" s="1"/>
  <c r="EF28" i="35"/>
  <c r="EI28" s="1"/>
  <c r="DN28" s="1"/>
  <c r="AJ28" i="47" s="1"/>
  <c r="BC25" i="43"/>
  <c r="DM43" i="33"/>
  <c r="AI43" i="43" s="1"/>
  <c r="DM35" i="33"/>
  <c r="AI35" i="43" s="1"/>
  <c r="EG24" i="33"/>
  <c r="AD14" i="42"/>
  <c r="DY14" i="31"/>
  <c r="EB14" s="1"/>
  <c r="DH14" s="1"/>
  <c r="AH14" i="42" s="1"/>
  <c r="AD16"/>
  <c r="DY16" i="31"/>
  <c r="DI16" s="1"/>
  <c r="AI16" i="42" s="1"/>
  <c r="AD18"/>
  <c r="DY18" i="31"/>
  <c r="EB18" s="1"/>
  <c r="DH18" s="1"/>
  <c r="AH18" i="42" s="1"/>
  <c r="AD20"/>
  <c r="DY20" i="31"/>
  <c r="DI20" s="1"/>
  <c r="AI20" i="42" s="1"/>
  <c r="AD22"/>
  <c r="DY22" i="31"/>
  <c r="EB22" s="1"/>
  <c r="DH22" s="1"/>
  <c r="AH22" i="42" s="1"/>
  <c r="AD24"/>
  <c r="DY24" i="31"/>
  <c r="EB24" s="1"/>
  <c r="DH24" s="1"/>
  <c r="AH24" i="42" s="1"/>
  <c r="AD26"/>
  <c r="DY26" i="31"/>
  <c r="EB26" s="1"/>
  <c r="DH26" s="1"/>
  <c r="AH26" i="42" s="1"/>
  <c r="AD28"/>
  <c r="DY28" i="31"/>
  <c r="EB28" s="1"/>
  <c r="DH28" s="1"/>
  <c r="AH28" i="42" s="1"/>
  <c r="AD30"/>
  <c r="DY30" i="31"/>
  <c r="EB30" s="1"/>
  <c r="DH30" s="1"/>
  <c r="AH30" i="42" s="1"/>
  <c r="AD32"/>
  <c r="DY32" i="31"/>
  <c r="EB32" s="1"/>
  <c r="DH32" s="1"/>
  <c r="AH32" i="42" s="1"/>
  <c r="AD34"/>
  <c r="DY34" i="31"/>
  <c r="EB34" s="1"/>
  <c r="DH34" s="1"/>
  <c r="AH34" i="42" s="1"/>
  <c r="AD36"/>
  <c r="DY36" i="31"/>
  <c r="EB36" s="1"/>
  <c r="DH36" s="1"/>
  <c r="AH36" i="42" s="1"/>
  <c r="AD38"/>
  <c r="DY38" i="31"/>
  <c r="EB38" s="1"/>
  <c r="DH38" s="1"/>
  <c r="AH38" i="42" s="1"/>
  <c r="AD40"/>
  <c r="DY40" i="31"/>
  <c r="EB40" s="1"/>
  <c r="DH40" s="1"/>
  <c r="AH40" i="42" s="1"/>
  <c r="AD42"/>
  <c r="DY42" i="31"/>
  <c r="EB42" s="1"/>
  <c r="DH42" s="1"/>
  <c r="AH42" i="42" s="1"/>
  <c r="AD44"/>
  <c r="DY44" i="31"/>
  <c r="EB44" s="1"/>
  <c r="DH44" s="1"/>
  <c r="AH44" i="42" s="1"/>
  <c r="AD46"/>
  <c r="DY46" i="31"/>
  <c r="EB46" s="1"/>
  <c r="DH46" s="1"/>
  <c r="AH46" i="42" s="1"/>
  <c r="AD48"/>
  <c r="DY48" i="31"/>
  <c r="EB48" s="1"/>
  <c r="DH48" s="1"/>
  <c r="AH48" i="42" s="1"/>
  <c r="AD50"/>
  <c r="DY50" i="31"/>
  <c r="EB50" s="1"/>
  <c r="DH50" s="1"/>
  <c r="AH50" i="42" s="1"/>
  <c r="DO14" i="30"/>
  <c r="CY14"/>
  <c r="AG14" i="41" s="1"/>
  <c r="DP14" i="30"/>
  <c r="CX14" s="1"/>
  <c r="AF14" i="41" s="1"/>
  <c r="CY16" i="30"/>
  <c r="AG16" i="41" s="1"/>
  <c r="DP16" i="30"/>
  <c r="DO16"/>
  <c r="AB17" i="41"/>
  <c r="AY17" s="1"/>
  <c r="BB17" s="1"/>
  <c r="DM17" i="30"/>
  <c r="DP17" s="1"/>
  <c r="CX17" s="1"/>
  <c r="AF17" i="41" s="1"/>
  <c r="CY19" i="30"/>
  <c r="AG19" i="41" s="1"/>
  <c r="DP19" i="30"/>
  <c r="CX19" s="1"/>
  <c r="AF19" i="41" s="1"/>
  <c r="CY20" i="30"/>
  <c r="AG20" i="41" s="1"/>
  <c r="DP20" i="30"/>
  <c r="DO20"/>
  <c r="AB21" i="41"/>
  <c r="AY21" s="1"/>
  <c r="BB21" s="1"/>
  <c r="DM21" i="30"/>
  <c r="DP21" s="1"/>
  <c r="CX21" s="1"/>
  <c r="AF21" i="41" s="1"/>
  <c r="DP24" i="30"/>
  <c r="CY24"/>
  <c r="AG24" i="41" s="1"/>
  <c r="DO24" i="30"/>
  <c r="AB25" i="41"/>
  <c r="AY25" s="1"/>
  <c r="BB25" s="1"/>
  <c r="DM25" i="30"/>
  <c r="DP25" s="1"/>
  <c r="CX25" s="1"/>
  <c r="AF25" i="41" s="1"/>
  <c r="DP28" i="30"/>
  <c r="CY28"/>
  <c r="AG28" i="41" s="1"/>
  <c r="DO28" i="30"/>
  <c r="AB29" i="41"/>
  <c r="AY29" s="1"/>
  <c r="BB29" s="1"/>
  <c r="DM29" i="30"/>
  <c r="CY32"/>
  <c r="AG32" i="41" s="1"/>
  <c r="DP32" i="30"/>
  <c r="DO32"/>
  <c r="AB33" i="41"/>
  <c r="AY33" s="1"/>
  <c r="BB33" s="1"/>
  <c r="DM33" i="30"/>
  <c r="DP33" s="1"/>
  <c r="CX33" s="1"/>
  <c r="AF33" i="41" s="1"/>
  <c r="CY35" i="30"/>
  <c r="AG35" i="41" s="1"/>
  <c r="DP35" i="30"/>
  <c r="CY36"/>
  <c r="AG36" i="41" s="1"/>
  <c r="DP36" i="30"/>
  <c r="DO36"/>
  <c r="AB37" i="41"/>
  <c r="AY37" s="1"/>
  <c r="BB37" s="1"/>
  <c r="DM37" i="30"/>
  <c r="DP37" s="1"/>
  <c r="CX37" s="1"/>
  <c r="AF37" i="41" s="1"/>
  <c r="DP40" i="30"/>
  <c r="CY40"/>
  <c r="AG40" i="41" s="1"/>
  <c r="DO40" i="30"/>
  <c r="AB41" i="41"/>
  <c r="AY41" s="1"/>
  <c r="BB41" s="1"/>
  <c r="DM41" i="30"/>
  <c r="DP41" s="1"/>
  <c r="CX41" s="1"/>
  <c r="AF41" i="41" s="1"/>
  <c r="DP44" i="30"/>
  <c r="CY44"/>
  <c r="AG44" i="41" s="1"/>
  <c r="DO44" i="30"/>
  <c r="AB45" i="41"/>
  <c r="AY45" s="1"/>
  <c r="BB45" s="1"/>
  <c r="DM45" i="30"/>
  <c r="CY48"/>
  <c r="AG48" i="41" s="1"/>
  <c r="DP48" i="30"/>
  <c r="DO48"/>
  <c r="AB49" i="41"/>
  <c r="AY49" s="1"/>
  <c r="BB49" s="1"/>
  <c r="DM49" i="30"/>
  <c r="DP49" s="1"/>
  <c r="CX49" s="1"/>
  <c r="AF49" i="41" s="1"/>
  <c r="BC20" i="43"/>
  <c r="BB20"/>
  <c r="BB26"/>
  <c r="BB28"/>
  <c r="BC32"/>
  <c r="BB32"/>
  <c r="DU59" i="34"/>
  <c r="DB59" s="1"/>
  <c r="AG59" i="44" s="1"/>
  <c r="DT59" i="34"/>
  <c r="DC59"/>
  <c r="AH59" i="44" s="1"/>
  <c r="DU55" i="34"/>
  <c r="DC55"/>
  <c r="AH55" i="44" s="1"/>
  <c r="DT55" i="34"/>
  <c r="DU51"/>
  <c r="DB51" s="1"/>
  <c r="AG51" i="44" s="1"/>
  <c r="DT51" i="34"/>
  <c r="DC51"/>
  <c r="AH51" i="44" s="1"/>
  <c r="DU47" i="34"/>
  <c r="DC47"/>
  <c r="AH47" i="44" s="1"/>
  <c r="DT47" i="34"/>
  <c r="DU43"/>
  <c r="DB43" s="1"/>
  <c r="AG43" i="44" s="1"/>
  <c r="DT43" i="34"/>
  <c r="DC43"/>
  <c r="AH43" i="44" s="1"/>
  <c r="DU39" i="34"/>
  <c r="DC39"/>
  <c r="AH39" i="44" s="1"/>
  <c r="DT39" i="34"/>
  <c r="DU35"/>
  <c r="DB35" s="1"/>
  <c r="AG35" i="44" s="1"/>
  <c r="DT35" i="34"/>
  <c r="DC35"/>
  <c r="AH35" i="44" s="1"/>
  <c r="DU31" i="34"/>
  <c r="DC31"/>
  <c r="AH31" i="44" s="1"/>
  <c r="DT31" i="34"/>
  <c r="DU27"/>
  <c r="DB27" s="1"/>
  <c r="AG27" i="44" s="1"/>
  <c r="DT27" i="34"/>
  <c r="DC27"/>
  <c r="AH27" i="44" s="1"/>
  <c r="DU23" i="34"/>
  <c r="DC23"/>
  <c r="AH23" i="44" s="1"/>
  <c r="DT23" i="34"/>
  <c r="DU19"/>
  <c r="DB19" s="1"/>
  <c r="AG19" i="44" s="1"/>
  <c r="DT19" i="34"/>
  <c r="DC19"/>
  <c r="AH19" i="44" s="1"/>
  <c r="DU15" i="34"/>
  <c r="DC15"/>
  <c r="AH15" i="44" s="1"/>
  <c r="DT15" i="34"/>
  <c r="DT60"/>
  <c r="DU60"/>
  <c r="DC60"/>
  <c r="AH60" i="44" s="1"/>
  <c r="DU56" i="34"/>
  <c r="DT56"/>
  <c r="DC56"/>
  <c r="AH56" i="44" s="1"/>
  <c r="DT52" i="34"/>
  <c r="DC52"/>
  <c r="AH52" i="44" s="1"/>
  <c r="DU52" i="34"/>
  <c r="DB52" s="1"/>
  <c r="AG52" i="44" s="1"/>
  <c r="DU48" i="34"/>
  <c r="DT48"/>
  <c r="DC48"/>
  <c r="AH48" i="44" s="1"/>
  <c r="DT44" i="34"/>
  <c r="DU44"/>
  <c r="DC44"/>
  <c r="AH44" i="44" s="1"/>
  <c r="DU40" i="34"/>
  <c r="DT40"/>
  <c r="DC40"/>
  <c r="AH40" i="44" s="1"/>
  <c r="DT36" i="34"/>
  <c r="DC36"/>
  <c r="AH36" i="44" s="1"/>
  <c r="DU36" i="34"/>
  <c r="DB36" s="1"/>
  <c r="AG36" i="44" s="1"/>
  <c r="DU32" i="34"/>
  <c r="DT32"/>
  <c r="DC32"/>
  <c r="AH32" i="44" s="1"/>
  <c r="DT28" i="34"/>
  <c r="DU28"/>
  <c r="DC28"/>
  <c r="AH28" i="44" s="1"/>
  <c r="DU24" i="34"/>
  <c r="DT24"/>
  <c r="DC24"/>
  <c r="AH24" i="44" s="1"/>
  <c r="DT20" i="34"/>
  <c r="DC20"/>
  <c r="AH20" i="44" s="1"/>
  <c r="DU20" i="34"/>
  <c r="DB20" s="1"/>
  <c r="AG20" i="44" s="1"/>
  <c r="DU16" i="34"/>
  <c r="DT16"/>
  <c r="DC16"/>
  <c r="AH16" i="44" s="1"/>
  <c r="EH22" i="33"/>
  <c r="EG22"/>
  <c r="DN22"/>
  <c r="AJ22" i="43" s="1"/>
  <c r="AE24"/>
  <c r="AZ24" s="1"/>
  <c r="BC24" s="1"/>
  <c r="EE24" i="33"/>
  <c r="DN24" s="1"/>
  <c r="AJ24" i="43" s="1"/>
  <c r="EH30" i="33"/>
  <c r="EG30"/>
  <c r="DN30"/>
  <c r="AJ30" i="43" s="1"/>
  <c r="DV13" i="28"/>
  <c r="DV14"/>
  <c r="DV15"/>
  <c r="DV16"/>
  <c r="DV17"/>
  <c r="DV18"/>
  <c r="DV19"/>
  <c r="DV21"/>
  <c r="DV23"/>
  <c r="DV25"/>
  <c r="DV27"/>
  <c r="DV29"/>
  <c r="DV31"/>
  <c r="DV33"/>
  <c r="DV35"/>
  <c r="DV37"/>
  <c r="DV39"/>
  <c r="DV41"/>
  <c r="DV43"/>
  <c r="DV45"/>
  <c r="DV47"/>
  <c r="DV49"/>
  <c r="DV51"/>
  <c r="DV53"/>
  <c r="DV55"/>
  <c r="DV57"/>
  <c r="DV59"/>
  <c r="DV61"/>
  <c r="DC12"/>
  <c r="AF14" i="40"/>
  <c r="BA14" s="1"/>
  <c r="BD14" s="1"/>
  <c r="EL14" i="28"/>
  <c r="AF15" i="40"/>
  <c r="BA15" s="1"/>
  <c r="BD15" s="1"/>
  <c r="EL15" i="28"/>
  <c r="AF16" i="40"/>
  <c r="BA16" s="1"/>
  <c r="BD16" s="1"/>
  <c r="EL16" i="28"/>
  <c r="AF17" i="40"/>
  <c r="BA17" s="1"/>
  <c r="BD17" s="1"/>
  <c r="EL17" i="28"/>
  <c r="AF18" i="40"/>
  <c r="BA18" s="1"/>
  <c r="BD18" s="1"/>
  <c r="EL18" i="28"/>
  <c r="AF19" i="40"/>
  <c r="BA19" s="1"/>
  <c r="BD19" s="1"/>
  <c r="EL19" i="28"/>
  <c r="CY45" i="30"/>
  <c r="AG45" i="41" s="1"/>
  <c r="DP45" i="30"/>
  <c r="DO45"/>
  <c r="DO39"/>
  <c r="CY39"/>
  <c r="AG39" i="41" s="1"/>
  <c r="DP39" i="30"/>
  <c r="CX39" s="1"/>
  <c r="AF39" i="41" s="1"/>
  <c r="CY29" i="30"/>
  <c r="AG29" i="41" s="1"/>
  <c r="DP29" i="30"/>
  <c r="DO29"/>
  <c r="DO23"/>
  <c r="CY23"/>
  <c r="AG23" i="41" s="1"/>
  <c r="DP23" i="30"/>
  <c r="CX23" s="1"/>
  <c r="AF23" i="41" s="1"/>
  <c r="EF13" i="35"/>
  <c r="EI13" s="1"/>
  <c r="DN13" s="1"/>
  <c r="AJ13" i="47" s="1"/>
  <c r="EF15" i="35"/>
  <c r="DO15" s="1"/>
  <c r="EF17"/>
  <c r="DO17" s="1"/>
  <c r="EF19"/>
  <c r="EI19" s="1"/>
  <c r="DN19" s="1"/>
  <c r="AJ19" i="47" s="1"/>
  <c r="EF21" i="35"/>
  <c r="EI21" s="1"/>
  <c r="DN21" s="1"/>
  <c r="AJ21" i="47" s="1"/>
  <c r="EF23" i="35"/>
  <c r="DO23" s="1"/>
  <c r="EF25"/>
  <c r="DO25" s="1"/>
  <c r="EF27"/>
  <c r="EI27" s="1"/>
  <c r="DN27" s="1"/>
  <c r="AJ27" i="47" s="1"/>
  <c r="EF29" i="35"/>
  <c r="EI29" s="1"/>
  <c r="DN29" s="1"/>
  <c r="AJ29" i="47" s="1"/>
  <c r="EF31" i="35"/>
  <c r="DO31" s="1"/>
  <c r="EF33"/>
  <c r="DO33" s="1"/>
  <c r="EF35"/>
  <c r="EI35" s="1"/>
  <c r="DN35" s="1"/>
  <c r="AJ35" i="47" s="1"/>
  <c r="EF37" i="35"/>
  <c r="EI37" s="1"/>
  <c r="DN37" s="1"/>
  <c r="AJ37" i="47" s="1"/>
  <c r="EF39" i="35"/>
  <c r="DO39" s="1"/>
  <c r="EF41"/>
  <c r="DO41" s="1"/>
  <c r="EF43"/>
  <c r="DO43" s="1"/>
  <c r="EF45"/>
  <c r="EI45" s="1"/>
  <c r="DN45" s="1"/>
  <c r="AJ45" i="47" s="1"/>
  <c r="EF47" i="35"/>
  <c r="EI47" s="1"/>
  <c r="DN47" s="1"/>
  <c r="AJ47" i="47" s="1"/>
  <c r="EF49" i="35"/>
  <c r="DO49" s="1"/>
  <c r="EF51"/>
  <c r="DO51" s="1"/>
  <c r="EF53"/>
  <c r="EI53" s="1"/>
  <c r="DN53" s="1"/>
  <c r="AJ53" i="47" s="1"/>
  <c r="EF56" i="35"/>
  <c r="EF62"/>
  <c r="DO62" s="1"/>
  <c r="EF57"/>
  <c r="EI57" s="1"/>
  <c r="DN57" s="1"/>
  <c r="AJ57" i="47" s="1"/>
  <c r="EF61" i="35"/>
  <c r="EI61" s="1"/>
  <c r="DN61" s="1"/>
  <c r="AJ61" i="47" s="1"/>
  <c r="EF54" i="35"/>
  <c r="EI54" s="1"/>
  <c r="DN54" s="1"/>
  <c r="AJ54" i="47" s="1"/>
  <c r="EF50" i="35"/>
  <c r="DO50" s="1"/>
  <c r="EF46"/>
  <c r="EI46" s="1"/>
  <c r="DN46" s="1"/>
  <c r="AJ46" i="47" s="1"/>
  <c r="EF42" i="35"/>
  <c r="EI42" s="1"/>
  <c r="DN42" s="1"/>
  <c r="AJ42" i="47" s="1"/>
  <c r="EF38" i="35"/>
  <c r="EI38" s="1"/>
  <c r="DN38" s="1"/>
  <c r="AJ38" i="47" s="1"/>
  <c r="EF34" i="35"/>
  <c r="EI34" s="1"/>
  <c r="DN34" s="1"/>
  <c r="AJ34" i="47" s="1"/>
  <c r="EF30" i="35"/>
  <c r="DO30" s="1"/>
  <c r="EF26"/>
  <c r="EI26" s="1"/>
  <c r="DN26" s="1"/>
  <c r="AJ26" i="47" s="1"/>
  <c r="EF22" i="35"/>
  <c r="EI22" s="1"/>
  <c r="DN22" s="1"/>
  <c r="AJ22" i="47" s="1"/>
  <c r="EF18" i="35"/>
  <c r="EI18" s="1"/>
  <c r="DN18" s="1"/>
  <c r="AJ18" i="47" s="1"/>
  <c r="EF14" i="35"/>
  <c r="DO14" s="1"/>
  <c r="EF59"/>
  <c r="DO59" s="1"/>
  <c r="EF60"/>
  <c r="EI60" s="1"/>
  <c r="EF55"/>
  <c r="DO55" s="1"/>
  <c r="EH60"/>
  <c r="DP15" i="30"/>
  <c r="CX15" s="1"/>
  <c r="AF15" i="41" s="1"/>
  <c r="DP31" i="30"/>
  <c r="CX31" s="1"/>
  <c r="AF31" i="41" s="1"/>
  <c r="DP47" i="30"/>
  <c r="CX47" s="1"/>
  <c r="AF47" i="41" s="1"/>
  <c r="DN28" i="33"/>
  <c r="AJ28" i="43" s="1"/>
  <c r="DV20" i="28"/>
  <c r="DV22"/>
  <c r="DV24"/>
  <c r="DV26"/>
  <c r="DV28"/>
  <c r="DV30"/>
  <c r="DV32"/>
  <c r="DV34"/>
  <c r="DV36"/>
  <c r="DV38"/>
  <c r="DV40"/>
  <c r="DV42"/>
  <c r="DV44"/>
  <c r="DV46"/>
  <c r="DV48"/>
  <c r="DV50"/>
  <c r="DV52"/>
  <c r="DV54"/>
  <c r="DV56"/>
  <c r="DV58"/>
  <c r="DV60"/>
  <c r="DV62"/>
  <c r="BC29" i="43"/>
  <c r="CY15" i="30"/>
  <c r="AG15" i="41" s="1"/>
  <c r="CY37" i="30"/>
  <c r="AG37" i="41" s="1"/>
  <c r="CY41" i="30"/>
  <c r="AG41" i="41" s="1"/>
  <c r="CY47" i="30"/>
  <c r="AG47" i="41" s="1"/>
  <c r="EF58" i="35"/>
  <c r="EI58" s="1"/>
  <c r="DN58" s="1"/>
  <c r="AJ58" i="47" s="1"/>
  <c r="EF48" i="35"/>
  <c r="EI48" s="1"/>
  <c r="DN48" s="1"/>
  <c r="AJ48" i="47" s="1"/>
  <c r="EF40" i="35"/>
  <c r="EI40" s="1"/>
  <c r="DN40" s="1"/>
  <c r="AJ40" i="47" s="1"/>
  <c r="EF32" i="35"/>
  <c r="DO32" s="1"/>
  <c r="EF24"/>
  <c r="DO24" s="1"/>
  <c r="EF16"/>
  <c r="DO16" s="1"/>
  <c r="DO35" i="30"/>
  <c r="EH28" i="33"/>
  <c r="DM28" s="1"/>
  <c r="AI28" i="43" s="1"/>
  <c r="CY21" i="30"/>
  <c r="AG21" i="41" s="1"/>
  <c r="CY25" i="30"/>
  <c r="AG25" i="41" s="1"/>
  <c r="CY31" i="30"/>
  <c r="AG31" i="41" s="1"/>
  <c r="DH44" i="39" l="1"/>
  <c r="AH44" i="45" s="1"/>
  <c r="K21" i="39"/>
  <c r="M20"/>
  <c r="G20" s="1"/>
  <c r="G20" i="45" s="1"/>
  <c r="DH15" i="39"/>
  <c r="AH15" i="45" s="1"/>
  <c r="DO60" i="35"/>
  <c r="DB16" i="34"/>
  <c r="AG16" i="44" s="1"/>
  <c r="DB24" i="34"/>
  <c r="AG24" i="44" s="1"/>
  <c r="DB28" i="34"/>
  <c r="AG28" i="44" s="1"/>
  <c r="DB32" i="34"/>
  <c r="AG32" i="44" s="1"/>
  <c r="DB40" i="34"/>
  <c r="AG40" i="44" s="1"/>
  <c r="DB44" i="34"/>
  <c r="AG44" i="44" s="1"/>
  <c r="DB48" i="34"/>
  <c r="AG48" i="44" s="1"/>
  <c r="DB56" i="34"/>
  <c r="AG56" i="44" s="1"/>
  <c r="DB60" i="34"/>
  <c r="AG60" i="44" s="1"/>
  <c r="K22" i="33"/>
  <c r="M21"/>
  <c r="G21" s="1"/>
  <c r="G21" i="43" s="1"/>
  <c r="DN39" i="33"/>
  <c r="AJ39" i="43" s="1"/>
  <c r="EH41" i="33"/>
  <c r="DM41" s="1"/>
  <c r="AI41" i="43" s="1"/>
  <c r="DM26" i="33"/>
  <c r="AI26" i="43" s="1"/>
  <c r="DN26" i="33"/>
  <c r="AJ26" i="43" s="1"/>
  <c r="DM14" i="33"/>
  <c r="AI14" i="43" s="1"/>
  <c r="DM48" i="33"/>
  <c r="AI48" i="43" s="1"/>
  <c r="EH24" i="33"/>
  <c r="DM24" s="1"/>
  <c r="AI24" i="43" s="1"/>
  <c r="DM30" i="33"/>
  <c r="AI30" i="43" s="1"/>
  <c r="DN42" i="33"/>
  <c r="AJ42" i="43" s="1"/>
  <c r="DM16" i="33"/>
  <c r="AI16" i="43" s="1"/>
  <c r="DN14" i="33"/>
  <c r="AJ14" i="43" s="1"/>
  <c r="DM13" i="33"/>
  <c r="AI13" i="43" s="1"/>
  <c r="DM44" i="33"/>
  <c r="AI44" i="43" s="1"/>
  <c r="DM36" i="33"/>
  <c r="AI36" i="43" s="1"/>
  <c r="EH49" i="33"/>
  <c r="DM49" s="1"/>
  <c r="AI49" i="43" s="1"/>
  <c r="EH33" i="33"/>
  <c r="DM33" s="1"/>
  <c r="AI33" i="43" s="1"/>
  <c r="DI37" i="31"/>
  <c r="AI37" i="42" s="1"/>
  <c r="EB37" i="31"/>
  <c r="DH37" s="1"/>
  <c r="AH37" i="42" s="1"/>
  <c r="EB25" i="31"/>
  <c r="DH25" s="1"/>
  <c r="AH25" i="42" s="1"/>
  <c r="DI25" i="31"/>
  <c r="AI25" i="42" s="1"/>
  <c r="EB45" i="31"/>
  <c r="DH45" s="1"/>
  <c r="AH45" i="42" s="1"/>
  <c r="DI45" i="31"/>
  <c r="AI45" i="42" s="1"/>
  <c r="EB39" i="31"/>
  <c r="DH39" s="1"/>
  <c r="AH39" i="42" s="1"/>
  <c r="DI39" i="31"/>
  <c r="AI39" i="42" s="1"/>
  <c r="DI31" i="31"/>
  <c r="AI31" i="42" s="1"/>
  <c r="EB31" i="31"/>
  <c r="DH31" s="1"/>
  <c r="AH31" i="42" s="1"/>
  <c r="M24" i="31"/>
  <c r="G24" s="1"/>
  <c r="G24" i="42" s="1"/>
  <c r="K25" i="31"/>
  <c r="DI47"/>
  <c r="AI47" i="42" s="1"/>
  <c r="EB47" i="31"/>
  <c r="DH47" s="1"/>
  <c r="AH47" i="42" s="1"/>
  <c r="EB29" i="31"/>
  <c r="DH29" s="1"/>
  <c r="AH29" i="42" s="1"/>
  <c r="DI29" i="31"/>
  <c r="AI29" i="42" s="1"/>
  <c r="EB23" i="31"/>
  <c r="DH23" s="1"/>
  <c r="AH23" i="42" s="1"/>
  <c r="DI23" i="31"/>
  <c r="AI23" i="42" s="1"/>
  <c r="DI15" i="31"/>
  <c r="AI15" i="42" s="1"/>
  <c r="EB15" i="31"/>
  <c r="DH15" s="1"/>
  <c r="AH15" i="42" s="1"/>
  <c r="DI21" i="31"/>
  <c r="AI21" i="42" s="1"/>
  <c r="EB21" i="31"/>
  <c r="DH21" s="1"/>
  <c r="AH21" i="42" s="1"/>
  <c r="DH43" i="31"/>
  <c r="AH43" i="42" s="1"/>
  <c r="CX48" i="30"/>
  <c r="AF48" i="41" s="1"/>
  <c r="CX32" i="30"/>
  <c r="AF32" i="41" s="1"/>
  <c r="CX16" i="30"/>
  <c r="AF16" i="41" s="1"/>
  <c r="CX27" i="30"/>
  <c r="AF27" i="41" s="1"/>
  <c r="M21" i="30"/>
  <c r="G21" s="1"/>
  <c r="G21" i="41" s="1"/>
  <c r="K22" i="30"/>
  <c r="K19" i="28"/>
  <c r="M18"/>
  <c r="G18" s="1"/>
  <c r="G18" i="40" s="1"/>
  <c r="EN58" i="28"/>
  <c r="EN50"/>
  <c r="EN42"/>
  <c r="EN38"/>
  <c r="EN30"/>
  <c r="EN26"/>
  <c r="EN22"/>
  <c r="EN60"/>
  <c r="EN56"/>
  <c r="EN52"/>
  <c r="EN48"/>
  <c r="EN44"/>
  <c r="EN40"/>
  <c r="EN36"/>
  <c r="EN32"/>
  <c r="EN28"/>
  <c r="EN24"/>
  <c r="EN20"/>
  <c r="EL13"/>
  <c r="EL22"/>
  <c r="EO22" s="1"/>
  <c r="DS22" s="1"/>
  <c r="AJ22" i="40" s="1"/>
  <c r="EL26" i="28"/>
  <c r="DT26" s="1"/>
  <c r="AK26" i="40" s="1"/>
  <c r="EL30" i="28"/>
  <c r="EO30" s="1"/>
  <c r="DS30" s="1"/>
  <c r="AJ30" i="40" s="1"/>
  <c r="EL34" i="28"/>
  <c r="EL38"/>
  <c r="EO38" s="1"/>
  <c r="DS38" s="1"/>
  <c r="AJ38" i="40" s="1"/>
  <c r="EL42" i="28"/>
  <c r="EO42" s="1"/>
  <c r="DS42" s="1"/>
  <c r="AJ42" i="40" s="1"/>
  <c r="EL59" i="28"/>
  <c r="EO59" s="1"/>
  <c r="EL48"/>
  <c r="DT48" s="1"/>
  <c r="AK48" i="40" s="1"/>
  <c r="EL52" i="28"/>
  <c r="EO52" s="1"/>
  <c r="DS52" s="1"/>
  <c r="AJ52" i="40" s="1"/>
  <c r="EL56" i="28"/>
  <c r="DT56" s="1"/>
  <c r="AK56" i="40" s="1"/>
  <c r="EL55" i="28"/>
  <c r="EO55" s="1"/>
  <c r="EL57"/>
  <c r="EL25"/>
  <c r="EO25" s="1"/>
  <c r="EL27"/>
  <c r="EL33"/>
  <c r="EO33" s="1"/>
  <c r="EL37"/>
  <c r="EL41"/>
  <c r="EO41" s="1"/>
  <c r="EL58"/>
  <c r="DT58" s="1"/>
  <c r="AK58" i="40" s="1"/>
  <c r="EL62" i="28"/>
  <c r="EO62" s="1"/>
  <c r="EL46"/>
  <c r="DT46" s="1"/>
  <c r="AK46" i="40" s="1"/>
  <c r="EL50" i="28"/>
  <c r="DT50" s="1"/>
  <c r="AK50" i="40" s="1"/>
  <c r="EL49" i="28"/>
  <c r="EL24"/>
  <c r="DT24" s="1"/>
  <c r="AK24" i="40" s="1"/>
  <c r="EL32" i="28"/>
  <c r="DT32" s="1"/>
  <c r="AK32" i="40" s="1"/>
  <c r="EL40" i="28"/>
  <c r="DT40" s="1"/>
  <c r="AK40" i="40" s="1"/>
  <c r="EL61" i="28"/>
  <c r="EO61" s="1"/>
  <c r="EL47"/>
  <c r="EL51"/>
  <c r="DT51" s="1"/>
  <c r="AK51" i="40" s="1"/>
  <c r="EL23" i="28"/>
  <c r="EL29"/>
  <c r="DT29" s="1"/>
  <c r="AK29" i="40" s="1"/>
  <c r="EL35" i="28"/>
  <c r="EL43"/>
  <c r="EO43" s="1"/>
  <c r="EL20"/>
  <c r="EO20" s="1"/>
  <c r="EL28"/>
  <c r="EO28" s="1"/>
  <c r="DS28" s="1"/>
  <c r="AJ28" i="40" s="1"/>
  <c r="EL36" i="28"/>
  <c r="EO36" s="1"/>
  <c r="EL44"/>
  <c r="EO44" s="1"/>
  <c r="DS44" s="1"/>
  <c r="AJ44" i="40" s="1"/>
  <c r="EL21" i="28"/>
  <c r="EL31"/>
  <c r="DT31" s="1"/>
  <c r="AK31" i="40" s="1"/>
  <c r="EL39" i="28"/>
  <c r="EL60"/>
  <c r="EO60" s="1"/>
  <c r="DS60" s="1"/>
  <c r="AJ60" i="40" s="1"/>
  <c r="EL54" i="28"/>
  <c r="EL45"/>
  <c r="EO45" s="1"/>
  <c r="EL53"/>
  <c r="EO53" s="1"/>
  <c r="EN61"/>
  <c r="DT61"/>
  <c r="AK61" i="40" s="1"/>
  <c r="DT57" i="28"/>
  <c r="AK57" i="40" s="1"/>
  <c r="EN57" i="28"/>
  <c r="EO57"/>
  <c r="EN53"/>
  <c r="DT53"/>
  <c r="AK53" i="40" s="1"/>
  <c r="EO49" i="28"/>
  <c r="EN49"/>
  <c r="DT49"/>
  <c r="AK49" i="40" s="1"/>
  <c r="DT45" i="28"/>
  <c r="AK45" i="40" s="1"/>
  <c r="EN45" i="28"/>
  <c r="DT41"/>
  <c r="AK41" i="40" s="1"/>
  <c r="EN41" i="28"/>
  <c r="DT37"/>
  <c r="AK37" i="40" s="1"/>
  <c r="EO37" i="28"/>
  <c r="EN37"/>
  <c r="DT33"/>
  <c r="AK33" i="40" s="1"/>
  <c r="EN33" i="28"/>
  <c r="EO29"/>
  <c r="EN29"/>
  <c r="DT25"/>
  <c r="AK25" i="40" s="1"/>
  <c r="EN25" i="28"/>
  <c r="DT21"/>
  <c r="AK21" i="40" s="1"/>
  <c r="EO21" i="28"/>
  <c r="EN21"/>
  <c r="EO18"/>
  <c r="EN18"/>
  <c r="DT18"/>
  <c r="AK18" i="40" s="1"/>
  <c r="EO16" i="28"/>
  <c r="DT16"/>
  <c r="AK16" i="40" s="1"/>
  <c r="EN16" i="28"/>
  <c r="EO14"/>
  <c r="EN14"/>
  <c r="DT14"/>
  <c r="AK14" i="40" s="1"/>
  <c r="DN60" i="35"/>
  <c r="AJ60" i="47" s="1"/>
  <c r="CX29" i="30"/>
  <c r="AF29" i="41" s="1"/>
  <c r="CX45" i="30"/>
  <c r="AF45" i="41" s="1"/>
  <c r="DM22" i="33"/>
  <c r="AI22" i="43" s="1"/>
  <c r="DB15" i="34"/>
  <c r="AG15" i="44" s="1"/>
  <c r="DB23" i="34"/>
  <c r="AG23" i="44" s="1"/>
  <c r="DB31" i="34"/>
  <c r="AG31" i="44" s="1"/>
  <c r="DB39" i="34"/>
  <c r="AG39" i="44" s="1"/>
  <c r="DB47" i="34"/>
  <c r="AG47" i="44" s="1"/>
  <c r="DB55" i="34"/>
  <c r="AG55" i="44" s="1"/>
  <c r="CX44" i="30"/>
  <c r="AF44" i="41" s="1"/>
  <c r="CX28" i="30"/>
  <c r="AF28" i="41" s="1"/>
  <c r="EI62" i="35"/>
  <c r="DN62" s="1"/>
  <c r="AJ62" i="47" s="1"/>
  <c r="CY17" i="30"/>
  <c r="AG17" i="41" s="1"/>
  <c r="CY33" i="30"/>
  <c r="AG33" i="41" s="1"/>
  <c r="CX43" i="30"/>
  <c r="AF43" i="41" s="1"/>
  <c r="CY49" i="30"/>
  <c r="AG49" i="41" s="1"/>
  <c r="DP13" i="30"/>
  <c r="CX13" s="1"/>
  <c r="AF13" i="41" s="1"/>
  <c r="DI48" i="31"/>
  <c r="AI48" i="42" s="1"/>
  <c r="DI44" i="31"/>
  <c r="AI44" i="42" s="1"/>
  <c r="DI40" i="31"/>
  <c r="AI40" i="42" s="1"/>
  <c r="DI36" i="31"/>
  <c r="AI36" i="42" s="1"/>
  <c r="DI32" i="31"/>
  <c r="AI32" i="42" s="1"/>
  <c r="DI28" i="31"/>
  <c r="AI28" i="42" s="1"/>
  <c r="DI24" i="31"/>
  <c r="AI24" i="42" s="1"/>
  <c r="DM50" i="33"/>
  <c r="AI50" i="43" s="1"/>
  <c r="DM46" i="33"/>
  <c r="AI46" i="43" s="1"/>
  <c r="DM38" i="33"/>
  <c r="AI38" i="43" s="1"/>
  <c r="DM34" i="33"/>
  <c r="AI34" i="43" s="1"/>
  <c r="EI52" i="35"/>
  <c r="DN52" s="1"/>
  <c r="AJ52" i="47" s="1"/>
  <c r="EI50" i="35"/>
  <c r="DN50" s="1"/>
  <c r="AJ50" i="47" s="1"/>
  <c r="EI49" i="35"/>
  <c r="DN49" s="1"/>
  <c r="AJ49" i="47" s="1"/>
  <c r="DO48" i="35"/>
  <c r="DO46"/>
  <c r="DO45"/>
  <c r="EI44"/>
  <c r="DN44" s="1"/>
  <c r="AJ44" i="47" s="1"/>
  <c r="DO42" i="35"/>
  <c r="EI41"/>
  <c r="DN41" s="1"/>
  <c r="AJ41" i="47" s="1"/>
  <c r="DO40" i="35"/>
  <c r="EI15"/>
  <c r="DN15" s="1"/>
  <c r="AJ15" i="47" s="1"/>
  <c r="DO19" i="35"/>
  <c r="EI23"/>
  <c r="DN23" s="1"/>
  <c r="AJ23" i="47" s="1"/>
  <c r="DO27" i="35"/>
  <c r="EI31"/>
  <c r="DN31" s="1"/>
  <c r="AJ31" i="47" s="1"/>
  <c r="DO35" i="35"/>
  <c r="DO61"/>
  <c r="DO54"/>
  <c r="EI39"/>
  <c r="DN39" s="1"/>
  <c r="AJ39" i="47" s="1"/>
  <c r="DO37" i="35"/>
  <c r="EI32"/>
  <c r="DN32" s="1"/>
  <c r="AJ32" i="47" s="1"/>
  <c r="DO29" i="35"/>
  <c r="EI24"/>
  <c r="DN24" s="1"/>
  <c r="AJ24" i="47" s="1"/>
  <c r="DO21" i="35"/>
  <c r="EI16"/>
  <c r="DN16" s="1"/>
  <c r="AJ16" i="47" s="1"/>
  <c r="DO13" i="35"/>
  <c r="DH35" i="39"/>
  <c r="AH35" i="45" s="1"/>
  <c r="DH57" i="39"/>
  <c r="AH57" i="45" s="1"/>
  <c r="DH53" i="39"/>
  <c r="AH53" i="45" s="1"/>
  <c r="DH47" i="39"/>
  <c r="AH47" i="45" s="1"/>
  <c r="DH39" i="39"/>
  <c r="AH39" i="45" s="1"/>
  <c r="EB20" i="31"/>
  <c r="DH20" s="1"/>
  <c r="AH20" i="42" s="1"/>
  <c r="DI18" i="31"/>
  <c r="AI18" i="42" s="1"/>
  <c r="EB16" i="31"/>
  <c r="DH16" s="1"/>
  <c r="AH16" i="42" s="1"/>
  <c r="DI14" i="31"/>
  <c r="AI14" i="42" s="1"/>
  <c r="DN20" i="33"/>
  <c r="AJ20" i="43" s="1"/>
  <c r="DM15" i="33"/>
  <c r="AI15" i="43" s="1"/>
  <c r="EI14" i="35"/>
  <c r="DN14" s="1"/>
  <c r="AJ14" i="47" s="1"/>
  <c r="DO18" i="35"/>
  <c r="DO22"/>
  <c r="EI30"/>
  <c r="DN30" s="1"/>
  <c r="AJ30" i="47" s="1"/>
  <c r="DO34" i="35"/>
  <c r="DO38"/>
  <c r="EI51"/>
  <c r="DN51" s="1"/>
  <c r="AJ51" i="47" s="1"/>
  <c r="DO47" i="35"/>
  <c r="EI43"/>
  <c r="DN43" s="1"/>
  <c r="AJ43" i="47" s="1"/>
  <c r="EI59" i="35"/>
  <c r="DN59" s="1"/>
  <c r="AJ59" i="47" s="1"/>
  <c r="DO53" i="35"/>
  <c r="DO36"/>
  <c r="EI33"/>
  <c r="DN33" s="1"/>
  <c r="AJ33" i="47" s="1"/>
  <c r="DO28" i="35"/>
  <c r="EI25"/>
  <c r="DN25" s="1"/>
  <c r="AJ25" i="47" s="1"/>
  <c r="EI17" i="35"/>
  <c r="DN17" s="1"/>
  <c r="AJ17" i="47" s="1"/>
  <c r="DH23" i="39"/>
  <c r="AH23" i="45" s="1"/>
  <c r="EN62" i="28"/>
  <c r="DT54"/>
  <c r="AK54" i="40" s="1"/>
  <c r="EO54" i="28"/>
  <c r="EN54"/>
  <c r="EO46"/>
  <c r="EN46"/>
  <c r="EO34"/>
  <c r="DT34"/>
  <c r="AK34" i="40" s="1"/>
  <c r="EN34" i="28"/>
  <c r="EI56" i="35"/>
  <c r="DN56" s="1"/>
  <c r="AJ56" i="47" s="1"/>
  <c r="DO56" i="35"/>
  <c r="EN59" i="28"/>
  <c r="DT59"/>
  <c r="AK59" i="40" s="1"/>
  <c r="DT55" i="28"/>
  <c r="AK55" i="40" s="1"/>
  <c r="EN55" i="28"/>
  <c r="EO51"/>
  <c r="EN51"/>
  <c r="EO47"/>
  <c r="DT47"/>
  <c r="AK47" i="40" s="1"/>
  <c r="EN47" i="28"/>
  <c r="EN43"/>
  <c r="EN39"/>
  <c r="DT39"/>
  <c r="AK39" i="40" s="1"/>
  <c r="EO39" i="28"/>
  <c r="DS39" s="1"/>
  <c r="AJ39" i="40" s="1"/>
  <c r="EO35" i="28"/>
  <c r="EN35"/>
  <c r="DT35"/>
  <c r="AK35" i="40" s="1"/>
  <c r="EN31" i="28"/>
  <c r="EO31"/>
  <c r="EN27"/>
  <c r="DT27"/>
  <c r="AK27" i="40" s="1"/>
  <c r="EO27" i="28"/>
  <c r="DS27" s="1"/>
  <c r="AJ27" i="40" s="1"/>
  <c r="EN23" i="28"/>
  <c r="DT23"/>
  <c r="AK23" i="40" s="1"/>
  <c r="EO23" i="28"/>
  <c r="DS23" s="1"/>
  <c r="AJ23" i="40" s="1"/>
  <c r="EN19" i="28"/>
  <c r="DT19"/>
  <c r="AK19" i="40" s="1"/>
  <c r="EO19" i="28"/>
  <c r="DS19" s="1"/>
  <c r="AJ19" i="40" s="1"/>
  <c r="DT17" i="28"/>
  <c r="AK17" i="40" s="1"/>
  <c r="EO17" i="28"/>
  <c r="EN17"/>
  <c r="EN15"/>
  <c r="DT15"/>
  <c r="AK15" i="40" s="1"/>
  <c r="EO15" i="28"/>
  <c r="DS15" s="1"/>
  <c r="AJ15" i="40" s="1"/>
  <c r="DT13" i="28"/>
  <c r="AK13" i="40" s="1"/>
  <c r="EN13" i="28"/>
  <c r="EO13"/>
  <c r="CX40" i="30"/>
  <c r="AF40" i="41" s="1"/>
  <c r="CX36" i="30"/>
  <c r="AF36" i="41" s="1"/>
  <c r="CX35" i="30"/>
  <c r="AF35" i="41" s="1"/>
  <c r="CX24" i="30"/>
  <c r="AF24" i="41" s="1"/>
  <c r="CX20" i="30"/>
  <c r="AF20" i="41" s="1"/>
  <c r="DO58" i="35"/>
  <c r="DB13" i="34"/>
  <c r="AG13" i="44" s="1"/>
  <c r="DB21" i="34"/>
  <c r="AG21" i="44" s="1"/>
  <c r="DB29" i="34"/>
  <c r="AG29" i="44" s="1"/>
  <c r="DB37" i="34"/>
  <c r="AG37" i="44" s="1"/>
  <c r="DB45" i="34"/>
  <c r="AG45" i="44" s="1"/>
  <c r="DB53" i="34"/>
  <c r="AG53" i="44" s="1"/>
  <c r="DB61" i="34"/>
  <c r="AG61" i="44" s="1"/>
  <c r="CX50" i="30"/>
  <c r="AF50" i="41" s="1"/>
  <c r="CX34" i="30"/>
  <c r="AF34" i="41" s="1"/>
  <c r="CX18" i="30"/>
  <c r="AF18" i="41" s="1"/>
  <c r="DI50" i="31"/>
  <c r="AI50" i="42" s="1"/>
  <c r="DI46" i="31"/>
  <c r="AI46" i="42" s="1"/>
  <c r="DI42" i="31"/>
  <c r="AI42" i="42" s="1"/>
  <c r="DI38" i="31"/>
  <c r="AI38" i="42" s="1"/>
  <c r="DI34" i="31"/>
  <c r="AI34" i="42" s="1"/>
  <c r="DI30" i="31"/>
  <c r="AI30" i="42" s="1"/>
  <c r="DI26" i="31"/>
  <c r="AI26" i="42" s="1"/>
  <c r="DI22" i="31"/>
  <c r="AI22" i="42" s="1"/>
  <c r="DH13" i="31"/>
  <c r="AH13" i="42" s="1"/>
  <c r="DM42" i="33"/>
  <c r="AI42" i="43" s="1"/>
  <c r="DM32" i="33"/>
  <c r="AI32" i="43" s="1"/>
  <c r="DM21" i="33"/>
  <c r="AI21" i="43" s="1"/>
  <c r="DO57" i="35"/>
  <c r="DH61" i="39"/>
  <c r="AH61" i="45" s="1"/>
  <c r="DH31" i="39"/>
  <c r="AH31" i="45" s="1"/>
  <c r="DH59" i="39"/>
  <c r="AH59" i="45" s="1"/>
  <c r="DH55" i="39"/>
  <c r="AH55" i="45" s="1"/>
  <c r="DH51" i="39"/>
  <c r="AH51" i="45" s="1"/>
  <c r="DH45" i="39"/>
  <c r="AH45" i="45" s="1"/>
  <c r="DH43" i="39"/>
  <c r="AH43" i="45" s="1"/>
  <c r="DH42" i="39"/>
  <c r="AH42" i="45" s="1"/>
  <c r="DH37" i="39"/>
  <c r="AH37" i="45" s="1"/>
  <c r="DH29" i="39"/>
  <c r="AH29" i="45" s="1"/>
  <c r="DH27" i="39"/>
  <c r="AH27" i="45" s="1"/>
  <c r="DM47" i="33"/>
  <c r="AI47" i="43" s="1"/>
  <c r="DM40" i="33"/>
  <c r="AI40" i="43" s="1"/>
  <c r="DM29" i="33"/>
  <c r="AI29" i="43" s="1"/>
  <c r="DM18" i="33"/>
  <c r="AI18" i="43" s="1"/>
  <c r="DO26" i="35"/>
  <c r="EI55"/>
  <c r="DN55" s="1"/>
  <c r="AJ55" i="47" s="1"/>
  <c r="DN20" i="35"/>
  <c r="AJ20" i="47" s="1"/>
  <c r="DH25" i="39"/>
  <c r="AH25" i="45" s="1"/>
  <c r="DH21" i="39"/>
  <c r="AH21" i="45" s="1"/>
  <c r="DH19" i="39"/>
  <c r="AH19" i="45" s="1"/>
  <c r="DH16" i="39"/>
  <c r="AH16" i="45" s="1"/>
  <c r="M21" i="39" l="1"/>
  <c r="G21" s="1"/>
  <c r="G21" i="45" s="1"/>
  <c r="K22" i="39"/>
  <c r="M22" i="33"/>
  <c r="G22" s="1"/>
  <c r="G22" i="43" s="1"/>
  <c r="K23" i="33"/>
  <c r="K26" i="31"/>
  <c r="M25"/>
  <c r="G25" s="1"/>
  <c r="G25" i="42" s="1"/>
  <c r="M22" i="30"/>
  <c r="G22" s="1"/>
  <c r="G22" i="41" s="1"/>
  <c r="K23" i="30"/>
  <c r="K20" i="28"/>
  <c r="M19"/>
  <c r="G19" s="1"/>
  <c r="G19" i="40" s="1"/>
  <c r="DS31" i="28"/>
  <c r="AJ31" i="40" s="1"/>
  <c r="DS59" i="28"/>
  <c r="AJ59" i="40" s="1"/>
  <c r="DS17" i="28"/>
  <c r="AJ17" i="40" s="1"/>
  <c r="DT43" i="28"/>
  <c r="AK43" i="40" s="1"/>
  <c r="DT62" i="28"/>
  <c r="AK62" i="40" s="1"/>
  <c r="DS53" i="28"/>
  <c r="AJ53" i="40" s="1"/>
  <c r="DS36" i="28"/>
  <c r="AJ36" i="40" s="1"/>
  <c r="DS20" i="28"/>
  <c r="AJ20" i="40" s="1"/>
  <c r="DS46" i="28"/>
  <c r="AJ46" i="40" s="1"/>
  <c r="DS35" i="28"/>
  <c r="AJ35" i="40" s="1"/>
  <c r="DS43" i="28"/>
  <c r="AJ43" i="40" s="1"/>
  <c r="DS55" i="28"/>
  <c r="AJ55" i="40" s="1"/>
  <c r="DS25" i="28"/>
  <c r="AJ25" i="40" s="1"/>
  <c r="DS33" i="28"/>
  <c r="AJ33" i="40" s="1"/>
  <c r="DS41" i="28"/>
  <c r="AJ41" i="40" s="1"/>
  <c r="DS34" i="28"/>
  <c r="AJ34" i="40" s="1"/>
  <c r="DS14" i="28"/>
  <c r="AJ14" i="40" s="1"/>
  <c r="DS18" i="28"/>
  <c r="AJ18" i="40" s="1"/>
  <c r="DS21" i="28"/>
  <c r="AJ21" i="40" s="1"/>
  <c r="DS29" i="28"/>
  <c r="AJ29" i="40" s="1"/>
  <c r="DS37" i="28"/>
  <c r="AJ37" i="40" s="1"/>
  <c r="DS49" i="28"/>
  <c r="AJ49" i="40" s="1"/>
  <c r="DS57" i="28"/>
  <c r="AJ57" i="40" s="1"/>
  <c r="DS61" i="28"/>
  <c r="AJ61" i="40" s="1"/>
  <c r="DT20" i="28"/>
  <c r="AK20" i="40" s="1"/>
  <c r="EO24" i="28"/>
  <c r="DS24" s="1"/>
  <c r="AJ24" i="40" s="1"/>
  <c r="DT28" i="28"/>
  <c r="AK28" i="40" s="1"/>
  <c r="EO32" i="28"/>
  <c r="DS32" s="1"/>
  <c r="AJ32" i="40" s="1"/>
  <c r="EO40" i="28"/>
  <c r="DS40" s="1"/>
  <c r="AJ40" i="40" s="1"/>
  <c r="EO48" i="28"/>
  <c r="DS48" s="1"/>
  <c r="AJ48" i="40" s="1"/>
  <c r="DT52" i="28"/>
  <c r="AK52" i="40" s="1"/>
  <c r="EO56" i="28"/>
  <c r="DS56" s="1"/>
  <c r="AJ56" i="40" s="1"/>
  <c r="DT60" i="28"/>
  <c r="AK60" i="40" s="1"/>
  <c r="EO26" i="28"/>
  <c r="DS26" s="1"/>
  <c r="AJ26" i="40" s="1"/>
  <c r="DT38" i="28"/>
  <c r="AK38" i="40" s="1"/>
  <c r="DT42" i="28"/>
  <c r="AK42" i="40" s="1"/>
  <c r="EO50" i="28"/>
  <c r="DS50" s="1"/>
  <c r="AJ50" i="40" s="1"/>
  <c r="EO58" i="28"/>
  <c r="DS58" s="1"/>
  <c r="AJ58" i="40" s="1"/>
  <c r="DS13" i="28"/>
  <c r="AJ13" i="40" s="1"/>
  <c r="DS47" i="28"/>
  <c r="AJ47" i="40" s="1"/>
  <c r="DS51" i="28"/>
  <c r="AJ51" i="40" s="1"/>
  <c r="DS54" i="28"/>
  <c r="AJ54" i="40" s="1"/>
  <c r="DS62" i="28"/>
  <c r="AJ62" i="40" s="1"/>
  <c r="DS16" i="28"/>
  <c r="AJ16" i="40" s="1"/>
  <c r="DS45" i="28"/>
  <c r="AJ45" i="40" s="1"/>
  <c r="DT36" i="28"/>
  <c r="AK36" i="40" s="1"/>
  <c r="DT44" i="28"/>
  <c r="AK44" i="40" s="1"/>
  <c r="DT22" i="28"/>
  <c r="AK22" i="40" s="1"/>
  <c r="DT30" i="28"/>
  <c r="AK30" i="40" s="1"/>
  <c r="K23" i="39" l="1"/>
  <c r="M22"/>
  <c r="G22" s="1"/>
  <c r="G22" i="45" s="1"/>
  <c r="M23" i="33"/>
  <c r="G23" s="1"/>
  <c r="G23" i="43" s="1"/>
  <c r="K24" i="33"/>
  <c r="M26" i="31"/>
  <c r="G26" s="1"/>
  <c r="G26" i="42" s="1"/>
  <c r="K27" i="31"/>
  <c r="M23" i="30"/>
  <c r="G23" s="1"/>
  <c r="G23" i="41" s="1"/>
  <c r="K24" i="30"/>
  <c r="K21" i="28"/>
  <c r="M20"/>
  <c r="G20" s="1"/>
  <c r="G20" i="40" s="1"/>
  <c r="M23" i="39" l="1"/>
  <c r="G23" s="1"/>
  <c r="G23" i="45" s="1"/>
  <c r="K24" i="39"/>
  <c r="K25" i="33"/>
  <c r="M24"/>
  <c r="G24" s="1"/>
  <c r="G24" i="43" s="1"/>
  <c r="K28" i="31"/>
  <c r="M27"/>
  <c r="G27" s="1"/>
  <c r="G27" i="42" s="1"/>
  <c r="K25" i="30"/>
  <c r="M24"/>
  <c r="G24" s="1"/>
  <c r="G24" i="41" s="1"/>
  <c r="K22" i="28"/>
  <c r="M21"/>
  <c r="G21" s="1"/>
  <c r="G21" i="40" s="1"/>
  <c r="K25" i="39" l="1"/>
  <c r="M24"/>
  <c r="G24" s="1"/>
  <c r="G24" i="45" s="1"/>
  <c r="M25" i="33"/>
  <c r="G25" s="1"/>
  <c r="G25" i="43" s="1"/>
  <c r="K26" i="33"/>
  <c r="M28" i="31"/>
  <c r="G28" s="1"/>
  <c r="G28" i="42" s="1"/>
  <c r="K29" i="31"/>
  <c r="K26" i="30"/>
  <c r="M25"/>
  <c r="G25" s="1"/>
  <c r="G25" i="41" s="1"/>
  <c r="K23" i="28"/>
  <c r="M22"/>
  <c r="G22" s="1"/>
  <c r="G22" i="40" s="1"/>
  <c r="K26" i="39" l="1"/>
  <c r="M25"/>
  <c r="G25" s="1"/>
  <c r="G25" i="45" s="1"/>
  <c r="K27" i="33"/>
  <c r="M26"/>
  <c r="G26" s="1"/>
  <c r="G26" i="43" s="1"/>
  <c r="M29" i="31"/>
  <c r="G29" s="1"/>
  <c r="G29" i="42" s="1"/>
  <c r="K30" i="31"/>
  <c r="K27" i="30"/>
  <c r="M26"/>
  <c r="G26" s="1"/>
  <c r="G26" i="41" s="1"/>
  <c r="K24" i="28"/>
  <c r="M23"/>
  <c r="G23" s="1"/>
  <c r="G23" i="40" s="1"/>
  <c r="M26" i="39" l="1"/>
  <c r="G26" s="1"/>
  <c r="G26" i="45" s="1"/>
  <c r="K27" i="39"/>
  <c r="K28" i="33"/>
  <c r="M27"/>
  <c r="G27" s="1"/>
  <c r="G27" i="43" s="1"/>
  <c r="K31" i="31"/>
  <c r="M30"/>
  <c r="G30" s="1"/>
  <c r="G30" i="42" s="1"/>
  <c r="M27" i="30"/>
  <c r="G27" s="1"/>
  <c r="G27" i="41" s="1"/>
  <c r="K28" i="30"/>
  <c r="K25" i="28"/>
  <c r="M24"/>
  <c r="G24" s="1"/>
  <c r="G24" i="40" s="1"/>
  <c r="K28" i="39" l="1"/>
  <c r="M27"/>
  <c r="G27" s="1"/>
  <c r="G27" i="45" s="1"/>
  <c r="M28" i="33"/>
  <c r="G28" s="1"/>
  <c r="G28" i="43" s="1"/>
  <c r="K29" i="33"/>
  <c r="K32" i="31"/>
  <c r="M31"/>
  <c r="G31" s="1"/>
  <c r="G31" i="42" s="1"/>
  <c r="K29" i="30"/>
  <c r="M28"/>
  <c r="G28" s="1"/>
  <c r="G28" i="41" s="1"/>
  <c r="K26" i="28"/>
  <c r="M25"/>
  <c r="G25" s="1"/>
  <c r="G25" i="40" s="1"/>
  <c r="M28" i="39" l="1"/>
  <c r="G28" s="1"/>
  <c r="G28" i="45" s="1"/>
  <c r="K29" i="39"/>
  <c r="M29" i="33"/>
  <c r="G29" s="1"/>
  <c r="G29" i="43" s="1"/>
  <c r="K30" i="33"/>
  <c r="K33" i="31"/>
  <c r="M32"/>
  <c r="G32" s="1"/>
  <c r="G32" i="42" s="1"/>
  <c r="M29" i="30"/>
  <c r="G29" s="1"/>
  <c r="G29" i="41" s="1"/>
  <c r="K30" i="30"/>
  <c r="K27" i="28"/>
  <c r="M26"/>
  <c r="G26" s="1"/>
  <c r="G26" i="40" s="1"/>
  <c r="M29" i="39" l="1"/>
  <c r="G29" s="1"/>
  <c r="G29" i="45" s="1"/>
  <c r="K30" i="39"/>
  <c r="K31" i="33"/>
  <c r="M30"/>
  <c r="G30" s="1"/>
  <c r="G30" i="43" s="1"/>
  <c r="K34" i="31"/>
  <c r="M33"/>
  <c r="G33" s="1"/>
  <c r="G33" i="42" s="1"/>
  <c r="M30" i="30"/>
  <c r="G30" s="1"/>
  <c r="G30" i="41" s="1"/>
  <c r="K31" i="30"/>
  <c r="K28" i="28"/>
  <c r="M27"/>
  <c r="G27" s="1"/>
  <c r="G27" i="40" s="1"/>
  <c r="K31" i="39" l="1"/>
  <c r="M30"/>
  <c r="G30" s="1"/>
  <c r="G30" i="45" s="1"/>
  <c r="K32" i="33"/>
  <c r="M31"/>
  <c r="G31" s="1"/>
  <c r="G31" i="43" s="1"/>
  <c r="M34" i="31"/>
  <c r="G34" s="1"/>
  <c r="G34" i="42" s="1"/>
  <c r="K35" i="31"/>
  <c r="K32" i="30"/>
  <c r="M31"/>
  <c r="G31" s="1"/>
  <c r="G31" i="41" s="1"/>
  <c r="K29" i="28"/>
  <c r="M28"/>
  <c r="G28" s="1"/>
  <c r="G28" i="40" s="1"/>
  <c r="M31" i="39" l="1"/>
  <c r="G31" s="1"/>
  <c r="G31" i="45" s="1"/>
  <c r="K32" i="39"/>
  <c r="K33" i="33"/>
  <c r="M32"/>
  <c r="G32" s="1"/>
  <c r="G32" i="43" s="1"/>
  <c r="K36" i="31"/>
  <c r="M35"/>
  <c r="G35" s="1"/>
  <c r="G35" i="42" s="1"/>
  <c r="M32" i="30"/>
  <c r="G32" s="1"/>
  <c r="G32" i="41" s="1"/>
  <c r="K33" i="30"/>
  <c r="K30" i="28"/>
  <c r="M29"/>
  <c r="G29" s="1"/>
  <c r="G29" i="40" s="1"/>
  <c r="K33" i="39" l="1"/>
  <c r="M32"/>
  <c r="G32" s="1"/>
  <c r="G32" i="45" s="1"/>
  <c r="M33" i="33"/>
  <c r="G33" s="1"/>
  <c r="G33" i="43" s="1"/>
  <c r="K34" i="33"/>
  <c r="M36" i="31"/>
  <c r="G36" s="1"/>
  <c r="G36" i="42" s="1"/>
  <c r="K37" i="31"/>
  <c r="K34" i="30"/>
  <c r="M33"/>
  <c r="G33" s="1"/>
  <c r="G33" i="41" s="1"/>
  <c r="K31" i="28"/>
  <c r="M30"/>
  <c r="G30" s="1"/>
  <c r="G30" i="40" s="1"/>
  <c r="K34" i="39" l="1"/>
  <c r="M33"/>
  <c r="G33" s="1"/>
  <c r="G33" i="45" s="1"/>
  <c r="M34" i="33"/>
  <c r="G34" s="1"/>
  <c r="G34" i="43" s="1"/>
  <c r="K35" i="33"/>
  <c r="M37" i="31"/>
  <c r="G37" s="1"/>
  <c r="G37" i="42" s="1"/>
  <c r="K38" i="31"/>
  <c r="K35" i="30"/>
  <c r="M34"/>
  <c r="G34" s="1"/>
  <c r="G34" i="41" s="1"/>
  <c r="K32" i="28"/>
  <c r="M31"/>
  <c r="G31" s="1"/>
  <c r="G31" i="40" s="1"/>
  <c r="M34" i="39" l="1"/>
  <c r="G34" s="1"/>
  <c r="G34" i="45" s="1"/>
  <c r="K35" i="39"/>
  <c r="M35" i="33"/>
  <c r="G35" s="1"/>
  <c r="G35" i="43" s="1"/>
  <c r="K36" i="33"/>
  <c r="M38" i="31"/>
  <c r="G38" s="1"/>
  <c r="G38" i="42" s="1"/>
  <c r="K39" i="31"/>
  <c r="M35" i="30"/>
  <c r="G35" s="1"/>
  <c r="G35" i="41" s="1"/>
  <c r="K36" i="30"/>
  <c r="K33" i="28"/>
  <c r="M32"/>
  <c r="G32" s="1"/>
  <c r="G32" i="40" s="1"/>
  <c r="M35" i="39" l="1"/>
  <c r="G35" s="1"/>
  <c r="G35" i="45" s="1"/>
  <c r="K36" i="39"/>
  <c r="M36" i="33"/>
  <c r="G36" s="1"/>
  <c r="G36" i="43" s="1"/>
  <c r="K37" i="33"/>
  <c r="K40" i="31"/>
  <c r="M39"/>
  <c r="G39" s="1"/>
  <c r="G39" i="42" s="1"/>
  <c r="K37" i="30"/>
  <c r="M36"/>
  <c r="G36" s="1"/>
  <c r="G36" i="41" s="1"/>
  <c r="K34" i="28"/>
  <c r="M33"/>
  <c r="G33" s="1"/>
  <c r="G33" i="40" s="1"/>
  <c r="M36" i="39" l="1"/>
  <c r="G36" s="1"/>
  <c r="G36" i="45" s="1"/>
  <c r="K37" i="39"/>
  <c r="K38" i="33"/>
  <c r="M37"/>
  <c r="G37" s="1"/>
  <c r="G37" i="43" s="1"/>
  <c r="M40" i="31"/>
  <c r="G40" s="1"/>
  <c r="G40" i="42" s="1"/>
  <c r="K41" i="31"/>
  <c r="M37" i="30"/>
  <c r="G37" s="1"/>
  <c r="G37" i="41" s="1"/>
  <c r="K38" i="30"/>
  <c r="K35" i="28"/>
  <c r="M34"/>
  <c r="G34" s="1"/>
  <c r="G34" i="40" s="1"/>
  <c r="K38" i="39" l="1"/>
  <c r="M37"/>
  <c r="G37" s="1"/>
  <c r="G37" i="45" s="1"/>
  <c r="K39" i="33"/>
  <c r="M38"/>
  <c r="G38" s="1"/>
  <c r="G38" i="43" s="1"/>
  <c r="K42" i="31"/>
  <c r="M41"/>
  <c r="G41" s="1"/>
  <c r="G41" i="42" s="1"/>
  <c r="M38" i="30"/>
  <c r="G38" s="1"/>
  <c r="G38" i="41" s="1"/>
  <c r="K39" i="30"/>
  <c r="K36" i="28"/>
  <c r="M35"/>
  <c r="G35" s="1"/>
  <c r="G35" i="40" s="1"/>
  <c r="K39" i="39" l="1"/>
  <c r="M38"/>
  <c r="G38" s="1"/>
  <c r="G38" i="45" s="1"/>
  <c r="K40" i="33"/>
  <c r="M39"/>
  <c r="G39" s="1"/>
  <c r="G39" i="43" s="1"/>
  <c r="K43" i="31"/>
  <c r="M42"/>
  <c r="G42" s="1"/>
  <c r="G42" i="42" s="1"/>
  <c r="M39" i="30"/>
  <c r="G39" s="1"/>
  <c r="G39" i="41" s="1"/>
  <c r="K40" i="30"/>
  <c r="K37" i="28"/>
  <c r="M36"/>
  <c r="G36" s="1"/>
  <c r="G36" i="40" s="1"/>
  <c r="M39" i="39" l="1"/>
  <c r="G39" s="1"/>
  <c r="G39" i="45" s="1"/>
  <c r="K40" i="39"/>
  <c r="M40" i="33"/>
  <c r="G40" s="1"/>
  <c r="G40" i="43" s="1"/>
  <c r="K41" i="33"/>
  <c r="M43" i="31"/>
  <c r="G43" s="1"/>
  <c r="G43" i="42" s="1"/>
  <c r="K44" i="31"/>
  <c r="M40" i="30"/>
  <c r="G40" s="1"/>
  <c r="G40" i="41" s="1"/>
  <c r="K41" i="30"/>
  <c r="K38" i="28"/>
  <c r="M37"/>
  <c r="G37" s="1"/>
  <c r="G37" i="40" s="1"/>
  <c r="M40" i="39" l="1"/>
  <c r="G40" s="1"/>
  <c r="G40" i="45" s="1"/>
  <c r="K41" i="39"/>
  <c r="M41" i="33"/>
  <c r="G41" s="1"/>
  <c r="G41" i="43" s="1"/>
  <c r="K42" i="33"/>
  <c r="K45" i="31"/>
  <c r="M44"/>
  <c r="G44" s="1"/>
  <c r="G44" i="42" s="1"/>
  <c r="M41" i="30"/>
  <c r="G41" s="1"/>
  <c r="G41" i="41" s="1"/>
  <c r="K42" i="30"/>
  <c r="K39" i="28"/>
  <c r="M38"/>
  <c r="G38" s="1"/>
  <c r="G38" i="40" s="1"/>
  <c r="K42" i="39" l="1"/>
  <c r="M41"/>
  <c r="G41" s="1"/>
  <c r="G41" i="45" s="1"/>
  <c r="M42" i="33"/>
  <c r="G42" s="1"/>
  <c r="G42" i="43" s="1"/>
  <c r="K43" i="33"/>
  <c r="K46" i="31"/>
  <c r="M45"/>
  <c r="G45" s="1"/>
  <c r="G45" i="42" s="1"/>
  <c r="K43" i="30"/>
  <c r="M42"/>
  <c r="G42" s="1"/>
  <c r="G42" i="41" s="1"/>
  <c r="K40" i="28"/>
  <c r="M39"/>
  <c r="G39" s="1"/>
  <c r="G39" i="40" s="1"/>
  <c r="M42" i="39" l="1"/>
  <c r="G42" s="1"/>
  <c r="G42" i="45" s="1"/>
  <c r="K43" i="39"/>
  <c r="M43" i="33"/>
  <c r="G43" s="1"/>
  <c r="G43" i="43" s="1"/>
  <c r="K44" i="33"/>
  <c r="M46" i="31"/>
  <c r="G46" s="1"/>
  <c r="G46" i="42" s="1"/>
  <c r="K47" i="31"/>
  <c r="K44" i="30"/>
  <c r="M43"/>
  <c r="G43" s="1"/>
  <c r="G43" i="41" s="1"/>
  <c r="K41" i="28"/>
  <c r="M40"/>
  <c r="G40" s="1"/>
  <c r="G40" i="40" s="1"/>
  <c r="K44" i="39" l="1"/>
  <c r="M43"/>
  <c r="G43" s="1"/>
  <c r="G43" i="45" s="1"/>
  <c r="M44" i="33"/>
  <c r="G44" s="1"/>
  <c r="G44" i="43" s="1"/>
  <c r="K45" i="33"/>
  <c r="M47" i="31"/>
  <c r="G47" s="1"/>
  <c r="G47" i="42" s="1"/>
  <c r="K48" i="31"/>
  <c r="M44" i="30"/>
  <c r="G44" s="1"/>
  <c r="G44" i="41" s="1"/>
  <c r="K45" i="30"/>
  <c r="K42" i="28"/>
  <c r="M41"/>
  <c r="G41" s="1"/>
  <c r="G41" i="40" s="1"/>
  <c r="M44" i="39" l="1"/>
  <c r="G44" s="1"/>
  <c r="G44" i="45" s="1"/>
  <c r="K45" i="39"/>
  <c r="M45" i="33"/>
  <c r="G45" s="1"/>
  <c r="G45" i="43" s="1"/>
  <c r="K46" i="33"/>
  <c r="M48" i="31"/>
  <c r="G48" s="1"/>
  <c r="G48" i="42" s="1"/>
  <c r="K49" i="31"/>
  <c r="M45" i="30"/>
  <c r="G45" s="1"/>
  <c r="G45" i="41" s="1"/>
  <c r="K46" i="30"/>
  <c r="K43" i="28"/>
  <c r="M42"/>
  <c r="G42" s="1"/>
  <c r="G42" i="40" s="1"/>
  <c r="M45" i="39" l="1"/>
  <c r="G45" s="1"/>
  <c r="G45" i="45" s="1"/>
  <c r="K46" i="39"/>
  <c r="M46" i="33"/>
  <c r="G46" s="1"/>
  <c r="G46" i="43" s="1"/>
  <c r="K47" i="33"/>
  <c r="M49" i="31"/>
  <c r="G49" s="1"/>
  <c r="G49" i="42" s="1"/>
  <c r="K50" i="31"/>
  <c r="M50" s="1"/>
  <c r="G50" s="1"/>
  <c r="G50" i="42" s="1"/>
  <c r="K47" i="30"/>
  <c r="M46"/>
  <c r="G46" s="1"/>
  <c r="G46" i="41" s="1"/>
  <c r="K44" i="28"/>
  <c r="M43"/>
  <c r="G43" s="1"/>
  <c r="G43" i="40" s="1"/>
  <c r="K47" i="39" l="1"/>
  <c r="M46"/>
  <c r="G46" s="1"/>
  <c r="G46" i="45" s="1"/>
  <c r="M47" i="33"/>
  <c r="G47" s="1"/>
  <c r="G47" i="43" s="1"/>
  <c r="K48" i="33"/>
  <c r="M47" i="30"/>
  <c r="G47" s="1"/>
  <c r="G47" i="41" s="1"/>
  <c r="K48" i="30"/>
  <c r="K45" i="28"/>
  <c r="M44"/>
  <c r="G44" s="1"/>
  <c r="G44" i="40" s="1"/>
  <c r="M47" i="39" l="1"/>
  <c r="G47" s="1"/>
  <c r="G47" i="45" s="1"/>
  <c r="K48" i="39"/>
  <c r="K49" i="33"/>
  <c r="M48"/>
  <c r="G48" s="1"/>
  <c r="G48" i="43" s="1"/>
  <c r="M48" i="30"/>
  <c r="G48" s="1"/>
  <c r="G48" i="41" s="1"/>
  <c r="K49" i="30"/>
  <c r="K46" i="28"/>
  <c r="M45"/>
  <c r="G45" s="1"/>
  <c r="G45" i="40" s="1"/>
  <c r="K49" i="39" l="1"/>
  <c r="M48"/>
  <c r="G48" s="1"/>
  <c r="G48" i="45" s="1"/>
  <c r="M49" i="33"/>
  <c r="G49" s="1"/>
  <c r="G49" i="43" s="1"/>
  <c r="K50" i="33"/>
  <c r="M50" s="1"/>
  <c r="G50" s="1"/>
  <c r="G50" i="43" s="1"/>
  <c r="M49" i="30"/>
  <c r="G49" s="1"/>
  <c r="G49" i="41" s="1"/>
  <c r="K50" i="30"/>
  <c r="M50" s="1"/>
  <c r="G50" s="1"/>
  <c r="G50" i="41" s="1"/>
  <c r="K47" i="28"/>
  <c r="M46"/>
  <c r="G46" s="1"/>
  <c r="G46" i="40" s="1"/>
  <c r="K50" i="39" l="1"/>
  <c r="M49"/>
  <c r="G49" s="1"/>
  <c r="G49" i="45" s="1"/>
  <c r="K48" i="28"/>
  <c r="M47"/>
  <c r="G47" s="1"/>
  <c r="G47" i="40" s="1"/>
  <c r="M50" i="39" l="1"/>
  <c r="G50" s="1"/>
  <c r="G50" i="45" s="1"/>
  <c r="K51" i="39"/>
  <c r="K49" i="28"/>
  <c r="M48"/>
  <c r="G48" s="1"/>
  <c r="G48" i="40" s="1"/>
  <c r="K52" i="39" l="1"/>
  <c r="M51"/>
  <c r="G51" s="1"/>
  <c r="G51" i="45" s="1"/>
  <c r="K50" i="28"/>
  <c r="M49"/>
  <c r="G49" s="1"/>
  <c r="G49" i="40" s="1"/>
  <c r="M52" i="39" l="1"/>
  <c r="G52" s="1"/>
  <c r="G52" i="45" s="1"/>
  <c r="K53" i="39"/>
  <c r="K51" i="28"/>
  <c r="M50"/>
  <c r="G50" s="1"/>
  <c r="G50" i="40" s="1"/>
  <c r="K54" i="39" l="1"/>
  <c r="M53"/>
  <c r="G53" s="1"/>
  <c r="G53" i="45" s="1"/>
  <c r="K52" i="28"/>
  <c r="M51"/>
  <c r="G51" s="1"/>
  <c r="G51" i="40" s="1"/>
  <c r="M54" i="39" l="1"/>
  <c r="G54" s="1"/>
  <c r="G54" i="45" s="1"/>
  <c r="K55" i="39"/>
  <c r="K53" i="28"/>
  <c r="M52"/>
  <c r="G52" s="1"/>
  <c r="G52" i="40" s="1"/>
  <c r="M55" i="39" l="1"/>
  <c r="G55" s="1"/>
  <c r="G55" i="45" s="1"/>
  <c r="K56" i="39"/>
  <c r="K54" i="28"/>
  <c r="M53"/>
  <c r="G53" s="1"/>
  <c r="G53" i="40" s="1"/>
  <c r="M56" i="39" l="1"/>
  <c r="G56" s="1"/>
  <c r="G56" i="45" s="1"/>
  <c r="K57" i="39"/>
  <c r="K55" i="28"/>
  <c r="M54"/>
  <c r="G54" s="1"/>
  <c r="G54" i="40" s="1"/>
  <c r="K58" i="39" l="1"/>
  <c r="M57"/>
  <c r="G57" s="1"/>
  <c r="G57" i="45" s="1"/>
  <c r="K56" i="28"/>
  <c r="M55"/>
  <c r="G55" s="1"/>
  <c r="G55" i="40" s="1"/>
  <c r="M58" i="39" l="1"/>
  <c r="G58" s="1"/>
  <c r="G58" i="45" s="1"/>
  <c r="K59" i="39"/>
  <c r="K57" i="28"/>
  <c r="M56"/>
  <c r="G56" s="1"/>
  <c r="G56" i="40" s="1"/>
  <c r="M59" i="39" l="1"/>
  <c r="G59" s="1"/>
  <c r="G59" i="45" s="1"/>
  <c r="K60" i="39"/>
  <c r="K58" i="28"/>
  <c r="M57"/>
  <c r="G57" s="1"/>
  <c r="G57" i="40" s="1"/>
  <c r="M60" i="39" l="1"/>
  <c r="G60" s="1"/>
  <c r="G60" i="45" s="1"/>
  <c r="K61" i="39"/>
  <c r="K59" i="28"/>
  <c r="M58"/>
  <c r="G58" s="1"/>
  <c r="G58" i="40" s="1"/>
  <c r="K62" i="39" l="1"/>
  <c r="M62" s="1"/>
  <c r="G62" s="1"/>
  <c r="G62" i="45" s="1"/>
  <c r="M61" i="39"/>
  <c r="G61" s="1"/>
  <c r="G61" i="45" s="1"/>
  <c r="K60" i="28"/>
  <c r="M59"/>
  <c r="G59" s="1"/>
  <c r="G59" i="40" s="1"/>
  <c r="K61" i="28" l="1"/>
  <c r="M60"/>
  <c r="G60" s="1"/>
  <c r="G60" i="40" s="1"/>
  <c r="K62" i="28" l="1"/>
  <c r="M62" s="1"/>
  <c r="G62" s="1"/>
  <c r="G62" i="40" s="1"/>
  <c r="M61" i="28"/>
  <c r="G61" s="1"/>
  <c r="G61" i="40" s="1"/>
</calcChain>
</file>

<file path=xl/sharedStrings.xml><?xml version="1.0" encoding="utf-8"?>
<sst xmlns="http://schemas.openxmlformats.org/spreadsheetml/2006/main" count="2986" uniqueCount="267">
  <si>
    <t>S1</t>
  </si>
  <si>
    <t>S2</t>
  </si>
  <si>
    <t>S3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</si>
  <si>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</si>
  <si>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</si>
  <si>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</si>
  <si>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</si>
  <si>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</si>
  <si>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</si>
  <si>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</si>
  <si>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</si>
  <si>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</si>
  <si>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</si>
  <si>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</si>
  <si>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</si>
  <si>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</si>
  <si>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</si>
  <si>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</si>
  <si>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</si>
  <si>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</si>
  <si>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</si>
  <si>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</si>
  <si>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</si>
  <si>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</si>
  <si>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</si>
  <si>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</si>
  <si>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</si>
  <si>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</si>
  <si>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</si>
  <si>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</si>
  <si>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</si>
  <si>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</si>
  <si>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</si>
  <si>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</si>
  <si>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</si>
  <si>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</si>
  <si>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</si>
  <si>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</si>
  <si>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</si>
  <si>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</si>
  <si>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</si>
  <si>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</si>
  <si>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</si>
  <si>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</si>
  <si>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</si>
  <si>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</si>
  <si>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</si>
  <si>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</si>
  <si>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م</t>
  </si>
  <si>
    <t>الفصل</t>
  </si>
  <si>
    <t>اللجنة</t>
  </si>
  <si>
    <t>التخصص</t>
  </si>
  <si>
    <t>الديانة</t>
  </si>
  <si>
    <t>سري1</t>
  </si>
  <si>
    <t>سري2</t>
  </si>
  <si>
    <t>مدة البقاء</t>
  </si>
  <si>
    <t>لغة عربية</t>
  </si>
  <si>
    <t>نصف العام</t>
  </si>
  <si>
    <t>آخر العام</t>
  </si>
  <si>
    <t>أعمال السنة</t>
  </si>
  <si>
    <t>امتحان</t>
  </si>
  <si>
    <t>مجموع</t>
  </si>
  <si>
    <t>رياضيات</t>
  </si>
  <si>
    <t>فيزياء</t>
  </si>
  <si>
    <t>رسم فني</t>
  </si>
  <si>
    <t>أمن صناعي</t>
  </si>
  <si>
    <t>تربية دينية</t>
  </si>
  <si>
    <t>مواد الرسوب</t>
  </si>
  <si>
    <t>خامات</t>
  </si>
  <si>
    <t>مجموع كلي</t>
  </si>
  <si>
    <t>لغة اجنبية</t>
  </si>
  <si>
    <t>كهرباء</t>
  </si>
  <si>
    <t>مواد النجاح</t>
  </si>
  <si>
    <t>لغة أجنبية</t>
  </si>
  <si>
    <t>S51</t>
  </si>
  <si>
    <t>S52</t>
  </si>
  <si>
    <t>S53</t>
  </si>
  <si>
    <t>S54</t>
  </si>
  <si>
    <t>S55</t>
  </si>
  <si>
    <t>S56</t>
  </si>
  <si>
    <t>S57</t>
  </si>
  <si>
    <t>S58</t>
  </si>
  <si>
    <t>S59</t>
  </si>
  <si>
    <t>S60</t>
  </si>
  <si>
    <t>S61</t>
  </si>
  <si>
    <t>S62</t>
  </si>
  <si>
    <t>S63</t>
  </si>
  <si>
    <t>S64</t>
  </si>
  <si>
    <t>S65</t>
  </si>
  <si>
    <t>S66</t>
  </si>
  <si>
    <t>S67</t>
  </si>
  <si>
    <t>S68</t>
  </si>
  <si>
    <t>S69</t>
  </si>
  <si>
    <t>S70</t>
  </si>
  <si>
    <t>S71</t>
  </si>
  <si>
    <t>S72</t>
  </si>
  <si>
    <t>S73</t>
  </si>
  <si>
    <t>S74</t>
  </si>
  <si>
    <t>S75</t>
  </si>
  <si>
    <t>S76</t>
  </si>
  <si>
    <t>S77</t>
  </si>
  <si>
    <t>S78</t>
  </si>
  <si>
    <t>S79</t>
  </si>
  <si>
    <t>S80</t>
  </si>
  <si>
    <t>S81</t>
  </si>
  <si>
    <t>S82</t>
  </si>
  <si>
    <t>S83</t>
  </si>
  <si>
    <t>S84</t>
  </si>
  <si>
    <t>S85</t>
  </si>
  <si>
    <t>S86</t>
  </si>
  <si>
    <t>S88</t>
  </si>
  <si>
    <t>S89</t>
  </si>
  <si>
    <t>S90</t>
  </si>
  <si>
    <t>S91</t>
  </si>
  <si>
    <t>S92</t>
  </si>
  <si>
    <t>S93</t>
  </si>
  <si>
    <t>S94</t>
  </si>
  <si>
    <t>S95</t>
  </si>
  <si>
    <t>S96</t>
  </si>
  <si>
    <t>S97</t>
  </si>
  <si>
    <t>S98</t>
  </si>
  <si>
    <t>S99</t>
  </si>
  <si>
    <t>البرمجة</t>
  </si>
  <si>
    <t>الرمز</t>
  </si>
  <si>
    <t>ملابس</t>
  </si>
  <si>
    <t>طباعة</t>
  </si>
  <si>
    <t>زخرفة</t>
  </si>
  <si>
    <t>مراقبة جودة</t>
  </si>
  <si>
    <t>اجهزة</t>
  </si>
  <si>
    <t>الحاسب في الصناعة</t>
  </si>
  <si>
    <t>تربية رياضية</t>
  </si>
  <si>
    <t>أنشطة</t>
  </si>
  <si>
    <t>أجهزة قياس</t>
  </si>
  <si>
    <t>عمليات و صباغة</t>
  </si>
  <si>
    <t>عملي ألات</t>
  </si>
  <si>
    <t>قواعد وأسس تصميم</t>
  </si>
  <si>
    <t>عملي مراقبة جودة</t>
  </si>
  <si>
    <t>عملي رسم فني</t>
  </si>
  <si>
    <t>معدات وماكينات وصيانة</t>
  </si>
  <si>
    <t>عملي معدات</t>
  </si>
  <si>
    <t>تكنولوجيا العمليات</t>
  </si>
  <si>
    <t>عملي تكنولوجيا العمليات</t>
  </si>
  <si>
    <t>تبريد</t>
  </si>
  <si>
    <t>معدات</t>
  </si>
  <si>
    <t>S4</t>
  </si>
  <si>
    <t>S5</t>
  </si>
  <si>
    <t>S87</t>
  </si>
  <si>
    <t>s100</t>
  </si>
  <si>
    <t>s101</t>
  </si>
  <si>
    <t>s102</t>
  </si>
  <si>
    <t>s103</t>
  </si>
  <si>
    <t>s104</t>
  </si>
  <si>
    <t>s105</t>
  </si>
  <si>
    <t>s106</t>
  </si>
  <si>
    <t>s107</t>
  </si>
  <si>
    <t>تاريخ الميلاد</t>
  </si>
  <si>
    <t>يوم</t>
  </si>
  <si>
    <t>شهر</t>
  </si>
  <si>
    <t>سنة</t>
  </si>
  <si>
    <t>السن في 1/10/2009</t>
  </si>
  <si>
    <t>الاسم</t>
  </si>
  <si>
    <t>رقم الجلوس</t>
  </si>
  <si>
    <t>مسلمة</t>
  </si>
  <si>
    <t>نتيجة الطالبة</t>
  </si>
  <si>
    <t>وزارة التربية والتعليم</t>
  </si>
  <si>
    <t>محافظة الشرقية</t>
  </si>
  <si>
    <t>إدارة ههيا التعليمية</t>
  </si>
  <si>
    <t>مدرسة ههيا الثانوية الصناعية بنات</t>
  </si>
  <si>
    <t>عملي تركيبات كهربية</t>
  </si>
  <si>
    <t>ألات كهربية ووقاية</t>
  </si>
  <si>
    <t>عملي ألات كهربية ووقاية</t>
  </si>
  <si>
    <t>معمل ألات كهربية ووقاية</t>
  </si>
  <si>
    <t>قياسات كهربية</t>
  </si>
  <si>
    <t>عملي قياسات كهربية</t>
  </si>
  <si>
    <t>تخطيط وإدارة انتاج</t>
  </si>
  <si>
    <t>تحكم منطقي مبرمج</t>
  </si>
  <si>
    <t>تركيبات كهربية</t>
  </si>
  <si>
    <t>تكنولوجيا تبريد</t>
  </si>
  <si>
    <t>عملي تكنولوجيا تبريد</t>
  </si>
  <si>
    <t>تكنولوجيا كهرباء وتحكم</t>
  </si>
  <si>
    <t>عملي تكنولوجيا كهرباء وتحكم</t>
  </si>
  <si>
    <t xml:space="preserve">تركيبات كهربية </t>
  </si>
  <si>
    <t>نظري</t>
  </si>
  <si>
    <t xml:space="preserve">عملي </t>
  </si>
  <si>
    <t>مجموع التركيبات</t>
  </si>
  <si>
    <t>مجموع الالات</t>
  </si>
  <si>
    <t xml:space="preserve">معمل </t>
  </si>
  <si>
    <t>عملي</t>
  </si>
  <si>
    <t>مجموع القياسات</t>
  </si>
  <si>
    <t>مجموع تك كهرباء</t>
  </si>
  <si>
    <t>الكترونيات صناعية</t>
  </si>
  <si>
    <t>وسائل تحكم وتكنولوجيا</t>
  </si>
  <si>
    <t>مجموع وسائل التحكم</t>
  </si>
  <si>
    <t>دوائر نيوماتيك وهيدروليك</t>
  </si>
  <si>
    <t>مجموع الدوائر</t>
  </si>
  <si>
    <t>عملي وسائل تحكم</t>
  </si>
  <si>
    <t xml:space="preserve">عملي دوائر نيوماتيك وهيدروليك </t>
  </si>
  <si>
    <t>ألات</t>
  </si>
  <si>
    <t>مراقبة جودة صباغة وطباعة منسوجات</t>
  </si>
  <si>
    <t>مجموع ألالات</t>
  </si>
  <si>
    <t>مجموع مراقبة الجودة</t>
  </si>
  <si>
    <t>مجموع عمليات</t>
  </si>
  <si>
    <t>تكنولوجيا خامات</t>
  </si>
  <si>
    <t>تكنولوجيا أجهزة</t>
  </si>
  <si>
    <t>تاريخ الفنون الزخرفية</t>
  </si>
  <si>
    <t>تكنولوجيا العمليات وتطبيقاتها</t>
  </si>
  <si>
    <t>تاريخ الفنون</t>
  </si>
  <si>
    <t>رسم فني والتطبيقات العملية</t>
  </si>
  <si>
    <t>مجموع المعدات</t>
  </si>
  <si>
    <t>مجموع الرسم</t>
  </si>
  <si>
    <t>تصميم صناعي</t>
  </si>
  <si>
    <t>مراقبة الجودة</t>
  </si>
  <si>
    <t>مقايسات وتكاليف</t>
  </si>
  <si>
    <t xml:space="preserve">تصميم </t>
  </si>
  <si>
    <t xml:space="preserve"> مراقبة جودة</t>
  </si>
  <si>
    <t>مقايسات</t>
  </si>
  <si>
    <t>S108</t>
  </si>
  <si>
    <t>S109</t>
  </si>
  <si>
    <t>s110</t>
  </si>
  <si>
    <t>s111</t>
  </si>
  <si>
    <t>s112</t>
  </si>
  <si>
    <t>S110</t>
  </si>
  <si>
    <t>S111</t>
  </si>
  <si>
    <t>S112</t>
  </si>
  <si>
    <t>s113</t>
  </si>
  <si>
    <t>السن في 1/10/2011</t>
  </si>
  <si>
    <t>مجموع تكنولوجيا تبريد</t>
  </si>
  <si>
    <t xml:space="preserve"> خامات</t>
  </si>
  <si>
    <t>تراكيب بنائية</t>
  </si>
  <si>
    <t>ok</t>
  </si>
  <si>
    <t>نظري ألات كهربية ووقاية</t>
  </si>
  <si>
    <t xml:space="preserve">نظري تركيبات كهربية </t>
  </si>
  <si>
    <t xml:space="preserve">عملي  تركيبات كهربية </t>
  </si>
  <si>
    <t>نظري قياسات كهربية</t>
  </si>
  <si>
    <t>عملي  قياسات كهربية</t>
  </si>
  <si>
    <t>كبرى</t>
  </si>
  <si>
    <t>صغرى</t>
  </si>
  <si>
    <t>دراسات</t>
  </si>
  <si>
    <t>كيمياء</t>
  </si>
  <si>
    <t>اساسيات هـ كهربية</t>
  </si>
  <si>
    <t>معمل أساسيات</t>
  </si>
  <si>
    <t>عملي اساسيات</t>
  </si>
  <si>
    <t>نظري تكنولوجيا تبريد</t>
  </si>
  <si>
    <t>نظري تكنولوجيا كهرباء وتحكم</t>
  </si>
  <si>
    <t>تكنولوجيا</t>
  </si>
  <si>
    <t>عملي تكنولوجيا</t>
  </si>
  <si>
    <t>أجهزة</t>
  </si>
  <si>
    <t>معمل أجهزة</t>
  </si>
  <si>
    <t>معمل خامات</t>
  </si>
  <si>
    <t>نظري وسائل تحكم وتكنولوجيا</t>
  </si>
  <si>
    <t>عملي وسائل تحكم وتكنولوجيا</t>
  </si>
  <si>
    <t>نظري دوائر نيوماتيك وهيدروليك</t>
  </si>
  <si>
    <t>عملي دوائر نيوماتيك وهيدروليك</t>
  </si>
  <si>
    <t xml:space="preserve"> الكترونيات صناعية</t>
  </si>
  <si>
    <t xml:space="preserve"> أجهزة قياس</t>
  </si>
  <si>
    <t>عملي معدات وماكينات وصيانة</t>
  </si>
  <si>
    <t>تصميم</t>
  </si>
  <si>
    <r>
      <t xml:space="preserve">السن في </t>
    </r>
    <r>
      <rPr>
        <b/>
        <sz val="12"/>
        <rFont val="Arial"/>
        <family val="2"/>
      </rPr>
      <t>1/10/2009</t>
    </r>
  </si>
  <si>
    <t xml:space="preserve">نظري تكنولوجيا العمليات </t>
  </si>
  <si>
    <t xml:space="preserve">عملي تكنولوجيا العمليات </t>
  </si>
  <si>
    <t>تخطيط وادارة انتاج</t>
  </si>
  <si>
    <t>عملي عمليات وصباغة</t>
  </si>
  <si>
    <t xml:space="preserve"> عمليات وصباغة</t>
  </si>
  <si>
    <t>الات</t>
  </si>
  <si>
    <t>عملي الات</t>
  </si>
  <si>
    <t>عملي مراقبة الجودة</t>
  </si>
  <si>
    <t>قواعد واسس تصميم</t>
  </si>
</sst>
</file>

<file path=xl/styles.xml><?xml version="1.0" encoding="utf-8"?>
<styleSheet xmlns="http://schemas.openxmlformats.org/spreadsheetml/2006/main">
  <numFmts count="1">
    <numFmt numFmtId="164" formatCode="_([$€-2]* #,##0.00_);_([$€-2]* \(#,##0.00\);_([$€-2]* &quot;-&quot;??_)"/>
  </numFmts>
  <fonts count="58">
    <font>
      <sz val="10"/>
      <name val="Arial"/>
    </font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sz val="8"/>
      <name val="Arial"/>
    </font>
    <font>
      <b/>
      <sz val="12"/>
      <name val="Arial"/>
      <family val="2"/>
    </font>
    <font>
      <b/>
      <sz val="11"/>
      <name val="Arial"/>
      <family val="2"/>
    </font>
    <font>
      <b/>
      <sz val="11"/>
      <name val="Arial"/>
    </font>
    <font>
      <b/>
      <sz val="14"/>
      <color indexed="12"/>
      <name val="Arial"/>
      <family val="2"/>
    </font>
    <font>
      <b/>
      <sz val="14"/>
      <color indexed="62"/>
      <name val="Arial"/>
      <family val="2"/>
    </font>
    <font>
      <b/>
      <sz val="14"/>
      <color indexed="17"/>
      <name val="Arial"/>
      <family val="2"/>
    </font>
    <font>
      <b/>
      <sz val="14"/>
      <color indexed="16"/>
      <name val="Arial"/>
      <family val="2"/>
    </font>
    <font>
      <b/>
      <sz val="14"/>
      <color indexed="13"/>
      <name val="Arial"/>
      <family val="2"/>
    </font>
    <font>
      <b/>
      <sz val="14"/>
      <color indexed="20"/>
      <name val="Arial"/>
      <family val="2"/>
    </font>
    <font>
      <b/>
      <sz val="14"/>
      <color indexed="48"/>
      <name val="Arial"/>
      <family val="2"/>
    </font>
    <font>
      <b/>
      <sz val="14"/>
      <color indexed="61"/>
      <name val="Arial"/>
      <family val="2"/>
    </font>
    <font>
      <b/>
      <sz val="14"/>
      <color indexed="15"/>
      <name val="Arial"/>
      <family val="2"/>
    </font>
    <font>
      <b/>
      <sz val="11"/>
      <color indexed="14"/>
      <name val="Arial"/>
      <family val="2"/>
    </font>
    <font>
      <b/>
      <sz val="11"/>
      <color indexed="13"/>
      <name val="Arial"/>
      <family val="2"/>
    </font>
    <font>
      <b/>
      <sz val="13"/>
      <name val="Arial"/>
      <family val="2"/>
    </font>
    <font>
      <b/>
      <sz val="13"/>
      <name val="Times New Roman"/>
      <family val="1"/>
    </font>
    <font>
      <b/>
      <sz val="13"/>
      <color indexed="12"/>
      <name val="Arial"/>
      <family val="2"/>
    </font>
    <font>
      <b/>
      <sz val="13"/>
      <color indexed="20"/>
      <name val="Arial"/>
      <family val="2"/>
    </font>
    <font>
      <b/>
      <sz val="13"/>
      <name val="Arial"/>
    </font>
    <font>
      <sz val="13"/>
      <name val="Arial"/>
    </font>
    <font>
      <b/>
      <sz val="14"/>
      <color indexed="14"/>
      <name val="Arial"/>
      <family val="2"/>
    </font>
    <font>
      <b/>
      <sz val="14"/>
      <color indexed="8"/>
      <name val="Arial"/>
      <family val="2"/>
    </font>
    <font>
      <b/>
      <sz val="14"/>
      <color indexed="17"/>
      <name val="Arial"/>
      <family val="2"/>
    </font>
    <font>
      <b/>
      <sz val="14"/>
      <color indexed="25"/>
      <name val="Arial"/>
      <family val="2"/>
    </font>
    <font>
      <b/>
      <sz val="14"/>
      <color indexed="18"/>
      <name val="Arial"/>
      <family val="2"/>
    </font>
    <font>
      <sz val="48"/>
      <color indexed="8"/>
      <name val="Arial"/>
      <family val="2"/>
      <charset val="178"/>
    </font>
    <font>
      <b/>
      <sz val="26"/>
      <color indexed="8"/>
      <name val="Arabic Transparent"/>
      <charset val="178"/>
    </font>
    <font>
      <b/>
      <sz val="16"/>
      <name val="Arial"/>
      <family val="2"/>
    </font>
    <font>
      <sz val="12"/>
      <name val="Arial"/>
      <family val="2"/>
    </font>
    <font>
      <b/>
      <sz val="14"/>
      <color indexed="8"/>
      <name val="Arial"/>
      <family val="2"/>
    </font>
    <font>
      <b/>
      <sz val="14"/>
      <color indexed="8"/>
      <name val="Arabic Transparent"/>
      <charset val="178"/>
    </font>
    <font>
      <b/>
      <sz val="14"/>
      <color indexed="8"/>
      <name val="Arial"/>
      <family val="2"/>
    </font>
    <font>
      <b/>
      <sz val="11"/>
      <color indexed="14"/>
      <name val="Arial"/>
      <family val="2"/>
    </font>
    <font>
      <b/>
      <sz val="14"/>
      <color indexed="8"/>
      <name val="Arial"/>
      <family val="2"/>
    </font>
    <font>
      <b/>
      <sz val="14"/>
      <name val="Arabic Transparent"/>
      <charset val="178"/>
    </font>
    <font>
      <b/>
      <sz val="14.5"/>
      <name val="Arabic Transparent"/>
      <charset val="178"/>
    </font>
    <font>
      <b/>
      <sz val="13.5"/>
      <name val="Arabic Transparent"/>
      <charset val="178"/>
    </font>
    <font>
      <b/>
      <sz val="13"/>
      <name val="Arabic Transparent"/>
      <charset val="178"/>
    </font>
    <font>
      <b/>
      <sz val="14.5"/>
      <name val="Arial"/>
      <family val="2"/>
    </font>
    <font>
      <sz val="10"/>
      <name val="Arial"/>
      <family val="2"/>
    </font>
    <font>
      <b/>
      <sz val="25"/>
      <color indexed="17"/>
      <name val="Arial"/>
      <family val="2"/>
    </font>
    <font>
      <b/>
      <sz val="25"/>
      <color indexed="61"/>
      <name val="Arial"/>
      <family val="2"/>
    </font>
    <font>
      <b/>
      <sz val="18"/>
      <name val="Arial"/>
      <family val="2"/>
    </font>
    <font>
      <sz val="13"/>
      <name val="Arial"/>
      <family val="2"/>
    </font>
    <font>
      <b/>
      <sz val="24"/>
      <color indexed="61"/>
      <name val="Arial"/>
      <family val="2"/>
    </font>
    <font>
      <sz val="16"/>
      <name val="Arial"/>
      <family val="2"/>
    </font>
    <font>
      <b/>
      <sz val="14.5"/>
      <color indexed="8"/>
      <name val="Arabic Transparent"/>
      <charset val="178"/>
    </font>
    <font>
      <b/>
      <sz val="14"/>
      <color rgb="FFFFFF00"/>
      <name val="Arial"/>
      <family val="2"/>
    </font>
    <font>
      <b/>
      <sz val="14"/>
      <color rgb="FF0000FF"/>
      <name val="Arial"/>
      <family val="2"/>
    </font>
    <font>
      <b/>
      <sz val="14"/>
      <color rgb="FF333399"/>
      <name val="Arial"/>
      <family val="2"/>
    </font>
    <font>
      <b/>
      <sz val="14"/>
      <color rgb="FF008000"/>
      <name val="Arial"/>
      <family val="2"/>
    </font>
    <font>
      <b/>
      <sz val="14"/>
      <color rgb="FF800000"/>
      <name val="Arial"/>
      <family val="2"/>
    </font>
    <font>
      <b/>
      <sz val="14"/>
      <color rgb="FF800080"/>
      <name val="Arial"/>
      <family val="2"/>
    </font>
  </fonts>
  <fills count="4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4"/>
        <bgColor indexed="8"/>
      </patternFill>
    </fill>
    <fill>
      <patternFill patternType="solid">
        <fgColor indexed="1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0"/>
        <bgColor indexed="8"/>
      </patternFill>
    </fill>
    <fill>
      <patternFill patternType="solid">
        <fgColor indexed="1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1"/>
        <bgColor indexed="8"/>
      </patternFill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8"/>
      </patternFill>
    </fill>
    <fill>
      <patternFill patternType="solid">
        <fgColor indexed="49"/>
        <bgColor indexed="8"/>
      </patternFill>
    </fill>
    <fill>
      <patternFill patternType="solid">
        <fgColor indexed="24"/>
        <bgColor indexed="8"/>
      </patternFill>
    </fill>
    <fill>
      <patternFill patternType="solid">
        <fgColor indexed="2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8"/>
      </patternFill>
    </fill>
    <fill>
      <patternFill patternType="solid">
        <fgColor indexed="45"/>
        <bgColor indexed="64"/>
      </patternFill>
    </fill>
    <fill>
      <patternFill patternType="solid">
        <fgColor indexed="25"/>
        <bgColor indexed="8"/>
      </patternFill>
    </fill>
    <fill>
      <patternFill patternType="solid">
        <fgColor indexed="5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rgb="FF00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C99FF"/>
        <bgColor rgb="FF000000"/>
      </patternFill>
    </fill>
    <fill>
      <patternFill patternType="solid">
        <fgColor rgb="FF99CCFF"/>
        <bgColor rgb="FF000000"/>
      </patternFill>
    </fill>
    <fill>
      <patternFill patternType="solid">
        <fgColor rgb="FFCCFFFF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FF99CC"/>
        <bgColor rgb="FF000000"/>
      </patternFill>
    </fill>
  </fills>
  <borders count="1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49"/>
      </right>
      <top/>
      <bottom/>
      <diagonal/>
    </border>
    <border>
      <left/>
      <right style="double">
        <color indexed="14"/>
      </right>
      <top/>
      <bottom/>
      <diagonal/>
    </border>
    <border>
      <left/>
      <right style="double">
        <color indexed="17"/>
      </right>
      <top/>
      <bottom/>
      <diagonal/>
    </border>
    <border>
      <left/>
      <right style="double">
        <color indexed="46"/>
      </right>
      <top/>
      <bottom/>
      <diagonal/>
    </border>
    <border>
      <left/>
      <right style="double">
        <color indexed="60"/>
      </right>
      <top/>
      <bottom/>
      <diagonal/>
    </border>
    <border>
      <left/>
      <right style="double">
        <color indexed="52"/>
      </right>
      <top/>
      <bottom/>
      <diagonal/>
    </border>
    <border>
      <left/>
      <right style="double">
        <color indexed="40"/>
      </right>
      <top/>
      <bottom/>
      <diagonal/>
    </border>
    <border>
      <left style="double">
        <color indexed="61"/>
      </left>
      <right/>
      <top/>
      <bottom/>
      <diagonal/>
    </border>
    <border>
      <left/>
      <right style="double">
        <color indexed="47"/>
      </right>
      <top/>
      <bottom/>
      <diagonal/>
    </border>
    <border>
      <left/>
      <right style="double">
        <color indexed="53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double">
        <color indexed="13"/>
      </right>
      <top/>
      <bottom/>
      <diagonal/>
    </border>
    <border>
      <left/>
      <right style="double">
        <color indexed="12"/>
      </right>
      <top/>
      <bottom/>
      <diagonal/>
    </border>
    <border>
      <left/>
      <right style="double">
        <color indexed="20"/>
      </right>
      <top/>
      <bottom/>
      <diagonal/>
    </border>
    <border>
      <left/>
      <right style="double">
        <color indexed="16"/>
      </right>
      <top/>
      <bottom/>
      <diagonal/>
    </border>
    <border>
      <left/>
      <right style="double">
        <color indexed="45"/>
      </right>
      <top/>
      <bottom/>
      <diagonal/>
    </border>
    <border>
      <left/>
      <right style="double">
        <color indexed="11"/>
      </right>
      <top/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4" fillId="0" borderId="0"/>
    <xf numFmtId="0" fontId="44" fillId="0" borderId="0"/>
  </cellStyleXfs>
  <cellXfs count="858">
    <xf numFmtId="0" fontId="0" fillId="0" borderId="0" xfId="0"/>
    <xf numFmtId="0" fontId="0" fillId="0" borderId="0" xfId="0" applyAlignment="1">
      <alignment readingOrder="1"/>
    </xf>
    <xf numFmtId="0" fontId="0" fillId="0" borderId="0" xfId="0" applyNumberFormat="1" applyAlignment="1">
      <alignment horizontal="right" readingOrder="1"/>
    </xf>
    <xf numFmtId="0" fontId="3" fillId="0" borderId="26" xfId="0" applyFont="1" applyFill="1" applyBorder="1" applyAlignment="1">
      <alignment horizontal="center" vertical="center" shrinkToFit="1" readingOrder="1"/>
    </xf>
    <xf numFmtId="0" fontId="32" fillId="0" borderId="36" xfId="0" applyFont="1" applyBorder="1" applyAlignment="1">
      <alignment horizontal="center" vertical="center" shrinkToFit="1" readingOrder="1"/>
    </xf>
    <xf numFmtId="0" fontId="32" fillId="0" borderId="17" xfId="0" applyFont="1" applyBorder="1" applyAlignment="1">
      <alignment horizontal="center" vertical="center" shrinkToFit="1" readingOrder="1"/>
    </xf>
    <xf numFmtId="0" fontId="32" fillId="0" borderId="33" xfId="0" applyFont="1" applyBorder="1" applyAlignment="1">
      <alignment horizontal="center" vertical="center" shrinkToFit="1" readingOrder="1"/>
    </xf>
    <xf numFmtId="0" fontId="32" fillId="0" borderId="37" xfId="0" applyFont="1" applyBorder="1" applyAlignment="1">
      <alignment horizontal="center" vertical="center" shrinkToFit="1" readingOrder="1"/>
    </xf>
    <xf numFmtId="0" fontId="32" fillId="0" borderId="15" xfId="0" applyFont="1" applyBorder="1" applyAlignment="1">
      <alignment horizontal="center" vertical="center" shrinkToFit="1" readingOrder="1"/>
    </xf>
    <xf numFmtId="0" fontId="32" fillId="0" borderId="34" xfId="0" applyFont="1" applyBorder="1" applyAlignment="1">
      <alignment horizontal="center" vertical="center" shrinkToFit="1" readingOrder="1"/>
    </xf>
    <xf numFmtId="0" fontId="3" fillId="0" borderId="1" xfId="0" applyNumberFormat="1" applyFont="1" applyBorder="1" applyAlignment="1">
      <alignment horizontal="center" vertical="center" shrinkToFit="1" readingOrder="1"/>
    </xf>
    <xf numFmtId="0" fontId="6" fillId="0" borderId="1" xfId="0" applyFont="1" applyBorder="1" applyAlignment="1">
      <alignment horizontal="center" vertical="center" shrinkToFit="1" readingOrder="1"/>
    </xf>
    <xf numFmtId="0" fontId="7" fillId="0" borderId="1" xfId="0" applyFont="1" applyBorder="1" applyAlignment="1">
      <alignment readingOrder="1"/>
    </xf>
    <xf numFmtId="0" fontId="0" fillId="0" borderId="1" xfId="0" applyBorder="1" applyAlignment="1">
      <alignment readingOrder="1"/>
    </xf>
    <xf numFmtId="0" fontId="3" fillId="0" borderId="0" xfId="0" applyNumberFormat="1" applyFont="1" applyBorder="1" applyAlignment="1">
      <alignment horizontal="center" vertical="center" shrinkToFit="1" readingOrder="1"/>
    </xf>
    <xf numFmtId="0" fontId="3" fillId="0" borderId="0" xfId="0" applyNumberFormat="1" applyFont="1" applyBorder="1" applyAlignment="1">
      <alignment horizontal="right" vertical="center" shrinkToFit="1" readingOrder="1"/>
    </xf>
    <xf numFmtId="0" fontId="6" fillId="0" borderId="0" xfId="0" applyFont="1" applyBorder="1" applyAlignment="1">
      <alignment horizontal="center" vertical="center" shrinkToFit="1" readingOrder="1"/>
    </xf>
    <xf numFmtId="0" fontId="7" fillId="0" borderId="0" xfId="0" applyFont="1" applyBorder="1" applyAlignment="1">
      <alignment readingOrder="1"/>
    </xf>
    <xf numFmtId="0" fontId="0" fillId="0" borderId="0" xfId="0" applyBorder="1" applyAlignment="1">
      <alignment readingOrder="1"/>
    </xf>
    <xf numFmtId="0" fontId="0" fillId="0" borderId="0" xfId="0" applyNumberFormat="1" applyAlignment="1">
      <alignment readingOrder="1"/>
    </xf>
    <xf numFmtId="0" fontId="6" fillId="0" borderId="39" xfId="0" applyNumberFormat="1" applyFont="1" applyBorder="1" applyAlignment="1">
      <alignment horizontal="center" vertical="center" shrinkToFit="1" readingOrder="1"/>
    </xf>
    <xf numFmtId="0" fontId="6" fillId="0" borderId="12" xfId="0" applyNumberFormat="1" applyFont="1" applyBorder="1" applyAlignment="1">
      <alignment horizontal="center" vertical="center" shrinkToFit="1" readingOrder="1"/>
    </xf>
    <xf numFmtId="0" fontId="6" fillId="0" borderId="1" xfId="0" applyNumberFormat="1" applyFont="1" applyBorder="1" applyAlignment="1">
      <alignment horizontal="center" vertical="center" shrinkToFit="1" readingOrder="1"/>
    </xf>
    <xf numFmtId="0" fontId="5" fillId="0" borderId="17" xfId="0" applyNumberFormat="1" applyFont="1" applyBorder="1" applyAlignment="1">
      <alignment horizontal="center" vertical="center" shrinkToFit="1" readingOrder="1"/>
    </xf>
    <xf numFmtId="0" fontId="6" fillId="0" borderId="0" xfId="0" applyNumberFormat="1" applyFont="1" applyAlignment="1">
      <alignment horizontal="center" vertical="center" shrinkToFit="1" readingOrder="1"/>
    </xf>
    <xf numFmtId="0" fontId="6" fillId="0" borderId="0" xfId="0" applyFont="1" applyAlignment="1">
      <alignment horizontal="center" vertical="center" shrinkToFit="1" readingOrder="1"/>
    </xf>
    <xf numFmtId="0" fontId="2" fillId="0" borderId="18" xfId="0" applyNumberFormat="1" applyFont="1" applyBorder="1" applyAlignment="1">
      <alignment horizontal="center" vertical="center" shrinkToFit="1" readingOrder="1"/>
    </xf>
    <xf numFmtId="0" fontId="2" fillId="0" borderId="15" xfId="0" applyNumberFormat="1" applyFont="1" applyBorder="1" applyAlignment="1">
      <alignment horizontal="center" vertical="center" shrinkToFit="1" readingOrder="1"/>
    </xf>
    <xf numFmtId="0" fontId="2" fillId="0" borderId="23" xfId="0" applyNumberFormat="1" applyFont="1" applyBorder="1" applyAlignment="1">
      <alignment horizontal="center" vertical="center" shrinkToFit="1" readingOrder="1"/>
    </xf>
    <xf numFmtId="0" fontId="2" fillId="0" borderId="37" xfId="0" applyNumberFormat="1" applyFont="1" applyBorder="1" applyAlignment="1">
      <alignment horizontal="center" vertical="center" shrinkToFit="1" readingOrder="1"/>
    </xf>
    <xf numFmtId="0" fontId="3" fillId="5" borderId="18" xfId="0" applyNumberFormat="1" applyFont="1" applyFill="1" applyBorder="1" applyAlignment="1">
      <alignment horizontal="center" vertical="center" shrinkToFit="1" readingOrder="1"/>
    </xf>
    <xf numFmtId="0" fontId="3" fillId="5" borderId="15" xfId="0" applyNumberFormat="1" applyFont="1" applyFill="1" applyBorder="1" applyAlignment="1">
      <alignment horizontal="center" vertical="center" shrinkToFit="1" readingOrder="1"/>
    </xf>
    <xf numFmtId="0" fontId="3" fillId="5" borderId="26" xfId="0" applyNumberFormat="1" applyFont="1" applyFill="1" applyBorder="1" applyAlignment="1">
      <alignment horizontal="center" vertical="center" shrinkToFit="1" readingOrder="1"/>
    </xf>
    <xf numFmtId="0" fontId="3" fillId="5" borderId="23" xfId="0" applyNumberFormat="1" applyFont="1" applyFill="1" applyBorder="1" applyAlignment="1">
      <alignment horizontal="center" vertical="center" shrinkToFit="1" readingOrder="1"/>
    </xf>
    <xf numFmtId="0" fontId="3" fillId="5" borderId="21" xfId="0" applyNumberFormat="1" applyFont="1" applyFill="1" applyBorder="1" applyAlignment="1">
      <alignment horizontal="center" vertical="center" shrinkToFit="1" readingOrder="1"/>
    </xf>
    <xf numFmtId="0" fontId="3" fillId="5" borderId="37" xfId="0" applyNumberFormat="1" applyFont="1" applyFill="1" applyBorder="1" applyAlignment="1">
      <alignment horizontal="center" vertical="center" shrinkToFit="1" readingOrder="1"/>
    </xf>
    <xf numFmtId="0" fontId="3" fillId="5" borderId="34" xfId="0" applyNumberFormat="1" applyFont="1" applyFill="1" applyBorder="1" applyAlignment="1">
      <alignment horizontal="center" vertical="center" shrinkToFit="1" readingOrder="1"/>
    </xf>
    <xf numFmtId="0" fontId="3" fillId="6" borderId="40" xfId="0" applyNumberFormat="1" applyFont="1" applyFill="1" applyBorder="1" applyAlignment="1">
      <alignment horizontal="center" vertical="center" shrinkToFit="1" readingOrder="1"/>
    </xf>
    <xf numFmtId="0" fontId="3" fillId="5" borderId="41" xfId="0" applyNumberFormat="1" applyFont="1" applyFill="1" applyBorder="1" applyAlignment="1">
      <alignment horizontal="center" vertical="center" shrinkToFit="1" readingOrder="1"/>
    </xf>
    <xf numFmtId="0" fontId="5" fillId="4" borderId="14" xfId="0" applyFont="1" applyFill="1" applyBorder="1" applyAlignment="1" applyProtection="1">
      <alignment horizontal="center" vertical="center" shrinkToFit="1" readingOrder="1"/>
      <protection locked="0"/>
    </xf>
    <xf numFmtId="0" fontId="3" fillId="7" borderId="19" xfId="0" applyNumberFormat="1" applyFont="1" applyFill="1" applyBorder="1" applyAlignment="1">
      <alignment horizontal="center" vertical="center" shrinkToFit="1" readingOrder="1"/>
    </xf>
    <xf numFmtId="0" fontId="3" fillId="7" borderId="14" xfId="0" applyNumberFormat="1" applyFont="1" applyFill="1" applyBorder="1" applyAlignment="1">
      <alignment horizontal="center" vertical="center" shrinkToFit="1" readingOrder="1"/>
    </xf>
    <xf numFmtId="0" fontId="3" fillId="7" borderId="28" xfId="0" applyNumberFormat="1" applyFont="1" applyFill="1" applyBorder="1" applyAlignment="1">
      <alignment horizontal="center" vertical="center" shrinkToFit="1" readingOrder="1"/>
    </xf>
    <xf numFmtId="0" fontId="3" fillId="7" borderId="25" xfId="0" applyNumberFormat="1" applyFont="1" applyFill="1" applyBorder="1" applyAlignment="1">
      <alignment horizontal="center" vertical="center" shrinkToFit="1" readingOrder="1"/>
    </xf>
    <xf numFmtId="0" fontId="3" fillId="7" borderId="22" xfId="0" applyNumberFormat="1" applyFont="1" applyFill="1" applyBorder="1" applyAlignment="1">
      <alignment horizontal="center" vertical="center" shrinkToFit="1" readingOrder="1"/>
    </xf>
    <xf numFmtId="0" fontId="3" fillId="7" borderId="38" xfId="0" applyNumberFormat="1" applyFont="1" applyFill="1" applyBorder="1" applyAlignment="1">
      <alignment horizontal="center" vertical="center" shrinkToFit="1" readingOrder="1"/>
    </xf>
    <xf numFmtId="0" fontId="3" fillId="7" borderId="35" xfId="0" applyNumberFormat="1" applyFont="1" applyFill="1" applyBorder="1" applyAlignment="1">
      <alignment horizontal="center" vertical="center" shrinkToFit="1" readingOrder="1"/>
    </xf>
    <xf numFmtId="0" fontId="3" fillId="6" borderId="42" xfId="0" applyNumberFormat="1" applyFont="1" applyFill="1" applyBorder="1" applyAlignment="1">
      <alignment horizontal="center" vertical="center" shrinkToFit="1" readingOrder="1"/>
    </xf>
    <xf numFmtId="0" fontId="17" fillId="3" borderId="43" xfId="0" applyNumberFormat="1" applyFont="1" applyFill="1" applyBorder="1" applyAlignment="1">
      <alignment horizontal="center" vertical="center" shrinkToFit="1" readingOrder="1"/>
    </xf>
    <xf numFmtId="0" fontId="17" fillId="3" borderId="13" xfId="0" applyNumberFormat="1" applyFont="1" applyFill="1" applyBorder="1" applyAlignment="1">
      <alignment horizontal="center" vertical="center" shrinkToFit="1" readingOrder="1"/>
    </xf>
    <xf numFmtId="0" fontId="17" fillId="3" borderId="13" xfId="0" applyFont="1" applyFill="1" applyBorder="1" applyAlignment="1">
      <alignment horizontal="center" vertical="center" shrinkToFit="1" readingOrder="1"/>
    </xf>
    <xf numFmtId="0" fontId="6" fillId="0" borderId="13" xfId="0" applyFont="1" applyBorder="1" applyAlignment="1">
      <alignment horizontal="center" vertical="center" shrinkToFit="1" readingOrder="1"/>
    </xf>
    <xf numFmtId="0" fontId="7" fillId="0" borderId="13" xfId="0" applyFont="1" applyBorder="1" applyAlignment="1">
      <alignment readingOrder="1"/>
    </xf>
    <xf numFmtId="0" fontId="0" fillId="0" borderId="13" xfId="0" applyBorder="1" applyAlignment="1">
      <alignment readingOrder="1"/>
    </xf>
    <xf numFmtId="0" fontId="19" fillId="0" borderId="44" xfId="0" applyNumberFormat="1" applyFont="1" applyFill="1" applyBorder="1" applyAlignment="1">
      <alignment horizontal="center" vertical="center" shrinkToFit="1" readingOrder="1"/>
    </xf>
    <xf numFmtId="0" fontId="32" fillId="0" borderId="36" xfId="0" applyFont="1" applyBorder="1" applyAlignment="1">
      <alignment horizontal="center" vertical="center" readingOrder="1"/>
    </xf>
    <xf numFmtId="0" fontId="32" fillId="0" borderId="17" xfId="0" applyFont="1" applyBorder="1" applyAlignment="1">
      <alignment horizontal="center" vertical="center" readingOrder="1"/>
    </xf>
    <xf numFmtId="0" fontId="32" fillId="0" borderId="33" xfId="0" applyFont="1" applyBorder="1" applyAlignment="1">
      <alignment horizontal="center" vertical="center" readingOrder="1"/>
    </xf>
    <xf numFmtId="0" fontId="32" fillId="4" borderId="23" xfId="0" applyFont="1" applyFill="1" applyBorder="1" applyAlignment="1">
      <alignment horizontal="center" vertical="center" readingOrder="1"/>
    </xf>
    <xf numFmtId="0" fontId="32" fillId="8" borderId="32" xfId="0" applyFont="1" applyFill="1" applyBorder="1" applyAlignment="1">
      <alignment horizontal="center" vertical="center" readingOrder="1"/>
    </xf>
    <xf numFmtId="0" fontId="19" fillId="0" borderId="32" xfId="0" applyFont="1" applyFill="1" applyBorder="1" applyAlignment="1" applyProtection="1">
      <alignment horizontal="center" vertical="center" shrinkToFit="1" readingOrder="1"/>
      <protection locked="0"/>
    </xf>
    <xf numFmtId="0" fontId="40" fillId="0" borderId="45" xfId="0" applyFont="1" applyFill="1" applyBorder="1" applyAlignment="1">
      <alignment horizontal="right" shrinkToFit="1" readingOrder="1"/>
    </xf>
    <xf numFmtId="0" fontId="3" fillId="0" borderId="46" xfId="0" applyFont="1" applyFill="1" applyBorder="1" applyAlignment="1">
      <alignment horizontal="center" vertical="center" shrinkToFit="1" readingOrder="1"/>
    </xf>
    <xf numFmtId="0" fontId="26" fillId="8" borderId="47" xfId="0" applyFont="1" applyFill="1" applyBorder="1" applyAlignment="1">
      <alignment horizontal="center" shrinkToFit="1" readingOrder="1"/>
    </xf>
    <xf numFmtId="0" fontId="26" fillId="8" borderId="32" xfId="0" applyFont="1" applyFill="1" applyBorder="1" applyAlignment="1">
      <alignment horizontal="center" shrinkToFit="1" readingOrder="1"/>
    </xf>
    <xf numFmtId="0" fontId="34" fillId="10" borderId="17" xfId="0" applyFont="1" applyFill="1" applyBorder="1" applyAlignment="1">
      <alignment horizontal="center" shrinkToFit="1" readingOrder="1"/>
    </xf>
    <xf numFmtId="0" fontId="19" fillId="0" borderId="32" xfId="0" applyFont="1" applyFill="1" applyBorder="1" applyAlignment="1">
      <alignment horizontal="center" vertical="center" shrinkToFit="1" readingOrder="1"/>
    </xf>
    <xf numFmtId="0" fontId="19" fillId="2" borderId="48" xfId="0" applyNumberFormat="1" applyFont="1" applyFill="1" applyBorder="1" applyAlignment="1">
      <alignment horizontal="center" vertical="center" shrinkToFit="1" readingOrder="1"/>
    </xf>
    <xf numFmtId="0" fontId="19" fillId="0" borderId="49" xfId="0" applyNumberFormat="1" applyFont="1" applyBorder="1" applyAlignment="1">
      <alignment horizontal="center" vertical="center" shrinkToFit="1" readingOrder="1"/>
    </xf>
    <xf numFmtId="0" fontId="19" fillId="0" borderId="32" xfId="0" applyNumberFormat="1" applyFont="1" applyBorder="1" applyAlignment="1">
      <alignment horizontal="center" vertical="center" shrinkToFit="1" readingOrder="1"/>
    </xf>
    <xf numFmtId="0" fontId="19" fillId="0" borderId="50" xfId="0" applyNumberFormat="1" applyFont="1" applyBorder="1" applyAlignment="1">
      <alignment horizontal="center" vertical="center" shrinkToFit="1" readingOrder="1"/>
    </xf>
    <xf numFmtId="0" fontId="19" fillId="0" borderId="48" xfId="0" applyNumberFormat="1" applyFont="1" applyBorder="1" applyAlignment="1">
      <alignment horizontal="center" vertical="center" shrinkToFit="1" readingOrder="1"/>
    </xf>
    <xf numFmtId="0" fontId="19" fillId="0" borderId="51" xfId="0" applyNumberFormat="1" applyFont="1" applyBorder="1" applyAlignment="1">
      <alignment horizontal="center" vertical="center" shrinkToFit="1" readingOrder="1"/>
    </xf>
    <xf numFmtId="0" fontId="3" fillId="0" borderId="52" xfId="0" applyNumberFormat="1" applyFont="1" applyBorder="1" applyAlignment="1">
      <alignment horizontal="center" vertical="center" shrinkToFit="1" readingOrder="1"/>
    </xf>
    <xf numFmtId="0" fontId="3" fillId="0" borderId="46" xfId="0" applyNumberFormat="1" applyFont="1" applyBorder="1" applyAlignment="1">
      <alignment horizontal="center" vertical="center" shrinkToFit="1" readingOrder="1"/>
    </xf>
    <xf numFmtId="0" fontId="19" fillId="0" borderId="33" xfId="0" applyNumberFormat="1" applyFont="1" applyBorder="1" applyAlignment="1">
      <alignment horizontal="center" vertical="center" shrinkToFit="1" readingOrder="1"/>
    </xf>
    <xf numFmtId="0" fontId="19" fillId="0" borderId="53" xfId="0" applyNumberFormat="1" applyFont="1" applyBorder="1" applyAlignment="1">
      <alignment horizontal="center" vertical="center" shrinkToFit="1" readingOrder="1"/>
    </xf>
    <xf numFmtId="0" fontId="20" fillId="0" borderId="54" xfId="0" applyNumberFormat="1" applyFont="1" applyBorder="1" applyAlignment="1">
      <alignment horizontal="center" vertical="center" shrinkToFit="1" readingOrder="1"/>
    </xf>
    <xf numFmtId="0" fontId="19" fillId="0" borderId="39" xfId="0" applyNumberFormat="1" applyFont="1" applyBorder="1" applyAlignment="1">
      <alignment horizontal="center" vertical="center" shrinkToFit="1" readingOrder="1"/>
    </xf>
    <xf numFmtId="0" fontId="21" fillId="0" borderId="12" xfId="0" applyNumberFormat="1" applyFont="1" applyBorder="1" applyAlignment="1">
      <alignment horizontal="center" vertical="center" shrinkToFit="1" readingOrder="1"/>
    </xf>
    <xf numFmtId="0" fontId="22" fillId="0" borderId="1" xfId="0" applyNumberFormat="1" applyFont="1" applyBorder="1" applyAlignment="1">
      <alignment horizontal="center" vertical="center" shrinkToFit="1" readingOrder="1"/>
    </xf>
    <xf numFmtId="0" fontId="19" fillId="0" borderId="1" xfId="0" applyNumberFormat="1" applyFont="1" applyBorder="1" applyAlignment="1">
      <alignment horizontal="center" vertical="center" shrinkToFit="1" readingOrder="1"/>
    </xf>
    <xf numFmtId="0" fontId="19" fillId="0" borderId="1" xfId="0" applyFont="1" applyBorder="1" applyAlignment="1">
      <alignment horizontal="center" vertical="center" shrinkToFit="1" readingOrder="1"/>
    </xf>
    <xf numFmtId="0" fontId="23" fillId="0" borderId="1" xfId="0" applyFont="1" applyBorder="1" applyAlignment="1">
      <alignment readingOrder="1"/>
    </xf>
    <xf numFmtId="0" fontId="24" fillId="0" borderId="1" xfId="0" applyFont="1" applyBorder="1" applyAlignment="1">
      <alignment readingOrder="1"/>
    </xf>
    <xf numFmtId="0" fontId="19" fillId="0" borderId="55" xfId="0" applyNumberFormat="1" applyFont="1" applyFill="1" applyBorder="1" applyAlignment="1">
      <alignment horizontal="center" vertical="center" shrinkToFit="1" readingOrder="1"/>
    </xf>
    <xf numFmtId="0" fontId="32" fillId="0" borderId="37" xfId="0" applyFont="1" applyBorder="1" applyAlignment="1">
      <alignment horizontal="center" vertical="center" readingOrder="1"/>
    </xf>
    <xf numFmtId="0" fontId="32" fillId="0" borderId="15" xfId="0" applyFont="1" applyBorder="1" applyAlignment="1">
      <alignment horizontal="center" vertical="center" readingOrder="1"/>
    </xf>
    <xf numFmtId="0" fontId="32" fillId="0" borderId="34" xfId="0" applyFont="1" applyBorder="1" applyAlignment="1">
      <alignment horizontal="center" vertical="center" readingOrder="1"/>
    </xf>
    <xf numFmtId="0" fontId="32" fillId="8" borderId="15" xfId="0" applyFont="1" applyFill="1" applyBorder="1" applyAlignment="1">
      <alignment horizontal="center" vertical="center" readingOrder="1"/>
    </xf>
    <xf numFmtId="0" fontId="19" fillId="0" borderId="15" xfId="0" applyFont="1" applyFill="1" applyBorder="1" applyAlignment="1" applyProtection="1">
      <alignment horizontal="center" vertical="center" shrinkToFit="1" readingOrder="1"/>
      <protection locked="0"/>
    </xf>
    <xf numFmtId="0" fontId="40" fillId="0" borderId="56" xfId="0" applyFont="1" applyFill="1" applyBorder="1" applyAlignment="1">
      <alignment horizontal="right" shrinkToFit="1" readingOrder="1"/>
    </xf>
    <xf numFmtId="0" fontId="3" fillId="0" borderId="57" xfId="0" applyFont="1" applyFill="1" applyBorder="1" applyAlignment="1">
      <alignment horizontal="center" vertical="center" shrinkToFit="1" readingOrder="1"/>
    </xf>
    <xf numFmtId="0" fontId="26" fillId="8" borderId="23" xfId="0" applyFont="1" applyFill="1" applyBorder="1" applyAlignment="1">
      <alignment horizontal="center" shrinkToFit="1" readingOrder="1"/>
    </xf>
    <xf numFmtId="0" fontId="26" fillId="8" borderId="15" xfId="0" applyFont="1" applyFill="1" applyBorder="1" applyAlignment="1">
      <alignment horizontal="center" shrinkToFit="1" readingOrder="1"/>
    </xf>
    <xf numFmtId="0" fontId="34" fillId="10" borderId="15" xfId="0" applyFont="1" applyFill="1" applyBorder="1" applyAlignment="1">
      <alignment horizontal="center" shrinkToFit="1" readingOrder="1"/>
    </xf>
    <xf numFmtId="0" fontId="19" fillId="0" borderId="15" xfId="0" applyFont="1" applyFill="1" applyBorder="1" applyAlignment="1">
      <alignment horizontal="center" vertical="center" shrinkToFit="1" readingOrder="1"/>
    </xf>
    <xf numFmtId="0" fontId="19" fillId="2" borderId="21" xfId="0" applyNumberFormat="1" applyFont="1" applyFill="1" applyBorder="1" applyAlignment="1">
      <alignment horizontal="center" vertical="center" shrinkToFit="1" readingOrder="1"/>
    </xf>
    <xf numFmtId="0" fontId="19" fillId="0" borderId="26" xfId="0" applyNumberFormat="1" applyFont="1" applyBorder="1" applyAlignment="1">
      <alignment horizontal="center" vertical="center" shrinkToFit="1" readingOrder="1"/>
    </xf>
    <xf numFmtId="0" fontId="19" fillId="0" borderId="21" xfId="0" applyNumberFormat="1" applyFont="1" applyBorder="1" applyAlignment="1">
      <alignment horizontal="center" vertical="center" shrinkToFit="1" readingOrder="1"/>
    </xf>
    <xf numFmtId="0" fontId="19" fillId="0" borderId="34" xfId="0" applyNumberFormat="1" applyFont="1" applyBorder="1" applyAlignment="1">
      <alignment horizontal="center" vertical="center" shrinkToFit="1" readingOrder="1"/>
    </xf>
    <xf numFmtId="0" fontId="3" fillId="6" borderId="57" xfId="0" applyNumberFormat="1" applyFont="1" applyFill="1" applyBorder="1" applyAlignment="1">
      <alignment horizontal="center" vertical="center" shrinkToFit="1" readingOrder="1"/>
    </xf>
    <xf numFmtId="0" fontId="19" fillId="0" borderId="29" xfId="0" applyNumberFormat="1" applyFont="1" applyBorder="1" applyAlignment="1">
      <alignment horizontal="center" vertical="center" shrinkToFit="1" readingOrder="1"/>
    </xf>
    <xf numFmtId="0" fontId="20" fillId="0" borderId="57" xfId="0" applyNumberFormat="1" applyFont="1" applyBorder="1" applyAlignment="1">
      <alignment horizontal="center" vertical="center" shrinkToFit="1" readingOrder="1"/>
    </xf>
    <xf numFmtId="0" fontId="40" fillId="0" borderId="56" xfId="0" applyFont="1" applyBorder="1" applyAlignment="1">
      <alignment horizontal="right" shrinkToFit="1" readingOrder="1"/>
    </xf>
    <xf numFmtId="0" fontId="40" fillId="0" borderId="58" xfId="0" applyFont="1" applyBorder="1" applyAlignment="1">
      <alignment horizontal="right" shrinkToFit="1" readingOrder="1"/>
    </xf>
    <xf numFmtId="0" fontId="26" fillId="3" borderId="23" xfId="0" applyFont="1" applyFill="1" applyBorder="1" applyAlignment="1">
      <alignment horizontal="center" shrinkToFit="1" readingOrder="1"/>
    </xf>
    <xf numFmtId="0" fontId="26" fillId="3" borderId="15" xfId="0" applyFont="1" applyFill="1" applyBorder="1" applyAlignment="1">
      <alignment horizontal="center" shrinkToFit="1" readingOrder="1"/>
    </xf>
    <xf numFmtId="0" fontId="26" fillId="11" borderId="23" xfId="0" applyFont="1" applyFill="1" applyBorder="1" applyAlignment="1">
      <alignment horizontal="center" shrinkToFit="1" readingOrder="1"/>
    </xf>
    <xf numFmtId="0" fontId="26" fillId="11" borderId="15" xfId="0" applyFont="1" applyFill="1" applyBorder="1" applyAlignment="1">
      <alignment horizontal="center" shrinkToFit="1" readingOrder="1"/>
    </xf>
    <xf numFmtId="0" fontId="26" fillId="12" borderId="23" xfId="0" applyFont="1" applyFill="1" applyBorder="1" applyAlignment="1">
      <alignment horizontal="center" shrinkToFit="1" readingOrder="1"/>
    </xf>
    <xf numFmtId="0" fontId="26" fillId="12" borderId="15" xfId="0" applyFont="1" applyFill="1" applyBorder="1" applyAlignment="1">
      <alignment horizontal="center" shrinkToFit="1" readingOrder="1"/>
    </xf>
    <xf numFmtId="0" fontId="3" fillId="0" borderId="0" xfId="0" applyNumberFormat="1" applyFont="1" applyAlignment="1">
      <alignment horizontal="center" vertical="center" shrinkToFit="1" readingOrder="1"/>
    </xf>
    <xf numFmtId="0" fontId="0" fillId="2" borderId="0" xfId="0" applyNumberFormat="1" applyFill="1" applyAlignment="1">
      <alignment readingOrder="1"/>
    </xf>
    <xf numFmtId="0" fontId="0" fillId="0" borderId="2" xfId="0" applyNumberFormat="1" applyBorder="1" applyAlignment="1">
      <alignment readingOrder="1"/>
    </xf>
    <xf numFmtId="0" fontId="0" fillId="0" borderId="3" xfId="0" applyNumberFormat="1" applyBorder="1" applyAlignment="1">
      <alignment readingOrder="1"/>
    </xf>
    <xf numFmtId="0" fontId="0" fillId="0" borderId="4" xfId="0" applyNumberFormat="1" applyBorder="1" applyAlignment="1">
      <alignment readingOrder="1"/>
    </xf>
    <xf numFmtId="0" fontId="0" fillId="0" borderId="6" xfId="0" applyNumberFormat="1" applyBorder="1" applyAlignment="1">
      <alignment readingOrder="1"/>
    </xf>
    <xf numFmtId="0" fontId="0" fillId="0" borderId="5" xfId="0" applyNumberFormat="1" applyBorder="1" applyAlignment="1">
      <alignment readingOrder="1"/>
    </xf>
    <xf numFmtId="0" fontId="0" fillId="0" borderId="61" xfId="0" applyNumberFormat="1" applyBorder="1" applyAlignment="1">
      <alignment readingOrder="1"/>
    </xf>
    <xf numFmtId="0" fontId="0" fillId="0" borderId="62" xfId="0" applyNumberFormat="1" applyBorder="1" applyAlignment="1">
      <alignment readingOrder="1"/>
    </xf>
    <xf numFmtId="0" fontId="0" fillId="0" borderId="63" xfId="0" applyNumberFormat="1" applyBorder="1" applyAlignment="1">
      <alignment readingOrder="1"/>
    </xf>
    <xf numFmtId="0" fontId="0" fillId="0" borderId="7" xfId="0" applyNumberFormat="1" applyBorder="1" applyAlignment="1">
      <alignment readingOrder="1"/>
    </xf>
    <xf numFmtId="0" fontId="0" fillId="0" borderId="64" xfId="0" applyNumberFormat="1" applyBorder="1" applyAlignment="1">
      <alignment readingOrder="1"/>
    </xf>
    <xf numFmtId="0" fontId="0" fillId="0" borderId="0" xfId="0" applyNumberFormat="1" applyBorder="1" applyAlignment="1">
      <alignment readingOrder="1"/>
    </xf>
    <xf numFmtId="0" fontId="0" fillId="0" borderId="8" xfId="0" applyNumberFormat="1" applyBorder="1" applyAlignment="1">
      <alignment readingOrder="1"/>
    </xf>
    <xf numFmtId="0" fontId="0" fillId="0" borderId="65" xfId="0" applyNumberFormat="1" applyBorder="1" applyAlignment="1">
      <alignment readingOrder="1"/>
    </xf>
    <xf numFmtId="0" fontId="3" fillId="0" borderId="9" xfId="0" applyNumberFormat="1" applyFont="1" applyBorder="1" applyAlignment="1">
      <alignment horizontal="center" vertical="center" shrinkToFit="1" readingOrder="1"/>
    </xf>
    <xf numFmtId="0" fontId="3" fillId="0" borderId="10" xfId="0" applyNumberFormat="1" applyFont="1" applyBorder="1" applyAlignment="1">
      <alignment horizontal="center" vertical="center" shrinkToFit="1" readingOrder="1"/>
    </xf>
    <xf numFmtId="0" fontId="3" fillId="0" borderId="11" xfId="0" applyNumberFormat="1" applyFont="1" applyBorder="1" applyAlignment="1">
      <alignment horizontal="center" vertical="center" shrinkToFit="1" readingOrder="1"/>
    </xf>
    <xf numFmtId="0" fontId="3" fillId="0" borderId="2" xfId="0" applyNumberFormat="1" applyFont="1" applyBorder="1" applyAlignment="1">
      <alignment horizontal="center" vertical="center" shrinkToFit="1" readingOrder="1"/>
    </xf>
    <xf numFmtId="0" fontId="0" fillId="0" borderId="66" xfId="0" applyNumberFormat="1" applyBorder="1" applyAlignment="1">
      <alignment readingOrder="1"/>
    </xf>
    <xf numFmtId="0" fontId="7" fillId="0" borderId="0" xfId="0" applyFont="1" applyAlignment="1">
      <alignment readingOrder="1"/>
    </xf>
    <xf numFmtId="0" fontId="2" fillId="0" borderId="67" xfId="0" applyNumberFormat="1" applyFont="1" applyBorder="1" applyAlignment="1">
      <alignment horizontal="center" vertical="center" shrinkToFit="1" readingOrder="1"/>
    </xf>
    <xf numFmtId="0" fontId="2" fillId="0" borderId="68" xfId="0" applyNumberFormat="1" applyFont="1" applyBorder="1" applyAlignment="1">
      <alignment horizontal="center" vertical="center" shrinkToFit="1" readingOrder="1"/>
    </xf>
    <xf numFmtId="0" fontId="3" fillId="5" borderId="67" xfId="0" applyNumberFormat="1" applyFont="1" applyFill="1" applyBorder="1" applyAlignment="1">
      <alignment horizontal="center" vertical="center" shrinkToFit="1" readingOrder="1"/>
    </xf>
    <xf numFmtId="0" fontId="3" fillId="5" borderId="68" xfId="0" applyNumberFormat="1" applyFont="1" applyFill="1" applyBorder="1" applyAlignment="1">
      <alignment horizontal="center" vertical="center" shrinkToFit="1" readingOrder="1"/>
    </xf>
    <xf numFmtId="0" fontId="3" fillId="5" borderId="69" xfId="0" applyNumberFormat="1" applyFont="1" applyFill="1" applyBorder="1" applyAlignment="1">
      <alignment horizontal="center" vertical="center" shrinkToFit="1" readingOrder="1"/>
    </xf>
    <xf numFmtId="0" fontId="3" fillId="7" borderId="70" xfId="0" applyNumberFormat="1" applyFont="1" applyFill="1" applyBorder="1" applyAlignment="1">
      <alignment horizontal="center" vertical="center" shrinkToFit="1" readingOrder="1"/>
    </xf>
    <xf numFmtId="0" fontId="3" fillId="7" borderId="71" xfId="0" applyNumberFormat="1" applyFont="1" applyFill="1" applyBorder="1" applyAlignment="1">
      <alignment horizontal="center" vertical="center" shrinkToFit="1" readingOrder="1"/>
    </xf>
    <xf numFmtId="0" fontId="3" fillId="7" borderId="72" xfId="0" applyNumberFormat="1" applyFont="1" applyFill="1" applyBorder="1" applyAlignment="1">
      <alignment horizontal="center" vertical="center" shrinkToFit="1" readingOrder="1"/>
    </xf>
    <xf numFmtId="0" fontId="37" fillId="13" borderId="13" xfId="0" applyFont="1" applyFill="1" applyBorder="1" applyAlignment="1">
      <alignment horizontal="center" vertical="center" shrinkToFit="1" readingOrder="1"/>
    </xf>
    <xf numFmtId="0" fontId="19" fillId="0" borderId="49" xfId="0" applyNumberFormat="1" applyFont="1" applyFill="1" applyBorder="1" applyAlignment="1">
      <alignment horizontal="center" vertical="center" shrinkToFit="1" readingOrder="1"/>
    </xf>
    <xf numFmtId="0" fontId="32" fillId="0" borderId="32" xfId="0" applyFont="1" applyBorder="1" applyAlignment="1">
      <alignment horizontal="center" vertical="center" shrinkToFit="1" readingOrder="1"/>
    </xf>
    <xf numFmtId="0" fontId="32" fillId="4" borderId="15" xfId="0" applyFont="1" applyFill="1" applyBorder="1" applyAlignment="1">
      <alignment horizontal="center" vertical="center" readingOrder="1"/>
    </xf>
    <xf numFmtId="0" fontId="40" fillId="0" borderId="16" xfId="0" applyFont="1" applyFill="1" applyBorder="1" applyAlignment="1">
      <alignment horizontal="right" shrinkToFit="1" readingOrder="1"/>
    </xf>
    <xf numFmtId="0" fontId="3" fillId="0" borderId="27" xfId="0" applyFont="1" applyFill="1" applyBorder="1" applyAlignment="1">
      <alignment horizontal="center" vertical="center" shrinkToFit="1" readingOrder="1"/>
    </xf>
    <xf numFmtId="0" fontId="19" fillId="0" borderId="73" xfId="0" applyNumberFormat="1" applyFont="1" applyBorder="1" applyAlignment="1">
      <alignment horizontal="center" vertical="center" shrinkToFit="1" readingOrder="1"/>
    </xf>
    <xf numFmtId="0" fontId="19" fillId="0" borderId="18" xfId="0" applyNumberFormat="1" applyFont="1" applyFill="1" applyBorder="1" applyAlignment="1">
      <alignment horizontal="center" vertical="center" shrinkToFit="1" readingOrder="1"/>
    </xf>
    <xf numFmtId="0" fontId="40" fillId="0" borderId="18" xfId="0" applyFont="1" applyFill="1" applyBorder="1" applyAlignment="1">
      <alignment horizontal="right" shrinkToFit="1" readingOrder="1"/>
    </xf>
    <xf numFmtId="0" fontId="41" fillId="0" borderId="18" xfId="0" applyFont="1" applyFill="1" applyBorder="1" applyAlignment="1">
      <alignment horizontal="right" shrinkToFit="1" readingOrder="1"/>
    </xf>
    <xf numFmtId="0" fontId="42" fillId="0" borderId="18" xfId="0" applyFont="1" applyFill="1" applyBorder="1" applyAlignment="1">
      <alignment horizontal="right" shrinkToFit="1" readingOrder="1"/>
    </xf>
    <xf numFmtId="0" fontId="19" fillId="0" borderId="26" xfId="0" applyFont="1" applyFill="1" applyBorder="1" applyAlignment="1">
      <alignment horizontal="center" vertical="center" shrinkToFit="1" readingOrder="1"/>
    </xf>
    <xf numFmtId="0" fontId="35" fillId="0" borderId="15" xfId="0" applyFont="1" applyBorder="1" applyAlignment="1">
      <alignment horizontal="right" shrinkToFit="1" readingOrder="1"/>
    </xf>
    <xf numFmtId="0" fontId="36" fillId="0" borderId="15" xfId="0" applyFont="1" applyBorder="1" applyAlignment="1">
      <alignment horizontal="center" shrinkToFit="1" readingOrder="1"/>
    </xf>
    <xf numFmtId="0" fontId="3" fillId="5" borderId="74" xfId="0" applyNumberFormat="1" applyFont="1" applyFill="1" applyBorder="1" applyAlignment="1">
      <alignment horizontal="center" vertical="center" shrinkToFit="1" readingOrder="1"/>
    </xf>
    <xf numFmtId="0" fontId="3" fillId="7" borderId="75" xfId="0" applyNumberFormat="1" applyFont="1" applyFill="1" applyBorder="1" applyAlignment="1">
      <alignment horizontal="center" vertical="center" shrinkToFit="1" readingOrder="1"/>
    </xf>
    <xf numFmtId="0" fontId="32" fillId="0" borderId="16" xfId="0" applyFont="1" applyFill="1" applyBorder="1" applyAlignment="1">
      <alignment horizontal="center" vertical="center" shrinkToFit="1" readingOrder="1"/>
    </xf>
    <xf numFmtId="0" fontId="32" fillId="0" borderId="17" xfId="0" applyFont="1" applyFill="1" applyBorder="1" applyAlignment="1">
      <alignment horizontal="center" vertical="center" shrinkToFit="1" readingOrder="1"/>
    </xf>
    <xf numFmtId="0" fontId="32" fillId="0" borderId="20" xfId="0" applyFont="1" applyFill="1" applyBorder="1" applyAlignment="1">
      <alignment horizontal="center" vertical="center" shrinkToFit="1" readingOrder="1"/>
    </xf>
    <xf numFmtId="0" fontId="39" fillId="0" borderId="16" xfId="0" applyFont="1" applyFill="1" applyBorder="1" applyAlignment="1">
      <alignment horizontal="right" shrinkToFit="1" readingOrder="1"/>
    </xf>
    <xf numFmtId="0" fontId="3" fillId="0" borderId="76" xfId="0" applyNumberFormat="1" applyFont="1" applyBorder="1" applyAlignment="1">
      <alignment horizontal="center" vertical="center" shrinkToFit="1" readingOrder="1"/>
    </xf>
    <xf numFmtId="0" fontId="32" fillId="0" borderId="18" xfId="0" applyFont="1" applyFill="1" applyBorder="1" applyAlignment="1">
      <alignment horizontal="center" vertical="center" shrinkToFit="1" readingOrder="1"/>
    </xf>
    <xf numFmtId="0" fontId="32" fillId="0" borderId="15" xfId="0" applyFont="1" applyFill="1" applyBorder="1" applyAlignment="1">
      <alignment horizontal="center" vertical="center" shrinkToFit="1" readingOrder="1"/>
    </xf>
    <xf numFmtId="0" fontId="32" fillId="0" borderId="21" xfId="0" applyFont="1" applyFill="1" applyBorder="1" applyAlignment="1">
      <alignment horizontal="center" vertical="center" shrinkToFit="1" readingOrder="1"/>
    </xf>
    <xf numFmtId="0" fontId="39" fillId="0" borderId="18" xfId="0" applyFont="1" applyFill="1" applyBorder="1" applyAlignment="1">
      <alignment horizontal="right" shrinkToFit="1" readingOrder="1"/>
    </xf>
    <xf numFmtId="0" fontId="3" fillId="0" borderId="33" xfId="0" applyFont="1" applyFill="1" applyBorder="1" applyAlignment="1">
      <alignment horizontal="center" vertical="center" shrinkToFit="1" readingOrder="1"/>
    </xf>
    <xf numFmtId="0" fontId="3" fillId="0" borderId="34" xfId="0" applyFont="1" applyFill="1" applyBorder="1" applyAlignment="1">
      <alignment horizontal="center" vertical="center" shrinkToFit="1" readingOrder="1"/>
    </xf>
    <xf numFmtId="0" fontId="3" fillId="0" borderId="35" xfId="0" applyFont="1" applyFill="1" applyBorder="1" applyAlignment="1">
      <alignment horizontal="center" vertical="center" shrinkToFit="1" readingOrder="1"/>
    </xf>
    <xf numFmtId="0" fontId="32" fillId="0" borderId="36" xfId="0" applyFont="1" applyFill="1" applyBorder="1" applyAlignment="1">
      <alignment horizontal="center" vertical="center" readingOrder="1"/>
    </xf>
    <xf numFmtId="0" fontId="32" fillId="0" borderId="17" xfId="0" applyFont="1" applyFill="1" applyBorder="1" applyAlignment="1">
      <alignment horizontal="center" vertical="center" readingOrder="1"/>
    </xf>
    <xf numFmtId="0" fontId="32" fillId="0" borderId="33" xfId="0" applyFont="1" applyFill="1" applyBorder="1" applyAlignment="1">
      <alignment horizontal="center" vertical="center" readingOrder="1"/>
    </xf>
    <xf numFmtId="0" fontId="43" fillId="0" borderId="36" xfId="0" applyFont="1" applyFill="1" applyBorder="1" applyAlignment="1">
      <alignment horizontal="right" shrinkToFit="1" readingOrder="1"/>
    </xf>
    <xf numFmtId="0" fontId="32" fillId="0" borderId="37" xfId="0" applyFont="1" applyFill="1" applyBorder="1" applyAlignment="1">
      <alignment horizontal="center" vertical="center" readingOrder="1"/>
    </xf>
    <xf numFmtId="0" fontId="32" fillId="0" borderId="15" xfId="0" applyFont="1" applyFill="1" applyBorder="1" applyAlignment="1">
      <alignment horizontal="center" vertical="center" readingOrder="1"/>
    </xf>
    <xf numFmtId="0" fontId="32" fillId="0" borderId="34" xfId="0" applyFont="1" applyFill="1" applyBorder="1" applyAlignment="1">
      <alignment horizontal="center" vertical="center" readingOrder="1"/>
    </xf>
    <xf numFmtId="0" fontId="43" fillId="0" borderId="37" xfId="0" applyFont="1" applyFill="1" applyBorder="1" applyAlignment="1">
      <alignment horizontal="right" shrinkToFit="1" readingOrder="1"/>
    </xf>
    <xf numFmtId="0" fontId="32" fillId="0" borderId="38" xfId="0" applyFont="1" applyFill="1" applyBorder="1" applyAlignment="1">
      <alignment horizontal="center" vertical="center" readingOrder="1"/>
    </xf>
    <xf numFmtId="0" fontId="32" fillId="0" borderId="14" xfId="0" applyFont="1" applyFill="1" applyBorder="1" applyAlignment="1">
      <alignment horizontal="center" vertical="center" readingOrder="1"/>
    </xf>
    <xf numFmtId="0" fontId="32" fillId="0" borderId="35" xfId="0" applyFont="1" applyFill="1" applyBorder="1" applyAlignment="1">
      <alignment horizontal="center" vertical="center" readingOrder="1"/>
    </xf>
    <xf numFmtId="0" fontId="43" fillId="0" borderId="38" xfId="0" applyFont="1" applyFill="1" applyBorder="1" applyAlignment="1">
      <alignment horizontal="right" shrinkToFit="1" readingOrder="1"/>
    </xf>
    <xf numFmtId="0" fontId="3" fillId="16" borderId="40" xfId="0" applyNumberFormat="1" applyFont="1" applyFill="1" applyBorder="1" applyAlignment="1">
      <alignment horizontal="center" vertical="center" shrinkToFit="1" readingOrder="1"/>
    </xf>
    <xf numFmtId="0" fontId="3" fillId="16" borderId="42" xfId="0" applyNumberFormat="1" applyFont="1" applyFill="1" applyBorder="1" applyAlignment="1">
      <alignment horizontal="center" vertical="center" shrinkToFit="1" readingOrder="1"/>
    </xf>
    <xf numFmtId="0" fontId="43" fillId="0" borderId="17" xfId="0" applyFont="1" applyFill="1" applyBorder="1" applyAlignment="1">
      <alignment horizontal="right" shrinkToFit="1" readingOrder="1"/>
    </xf>
    <xf numFmtId="0" fontId="3" fillId="0" borderId="17" xfId="0" applyFont="1" applyFill="1" applyBorder="1" applyAlignment="1">
      <alignment horizontal="center" vertical="center" shrinkToFit="1" readingOrder="1"/>
    </xf>
    <xf numFmtId="0" fontId="43" fillId="0" borderId="15" xfId="0" applyFont="1" applyFill="1" applyBorder="1" applyAlignment="1">
      <alignment horizontal="right" shrinkToFit="1" readingOrder="1"/>
    </xf>
    <xf numFmtId="0" fontId="3" fillId="0" borderId="15" xfId="0" applyFont="1" applyFill="1" applyBorder="1" applyAlignment="1">
      <alignment horizontal="center" vertical="center" shrinkToFit="1" readingOrder="1"/>
    </xf>
    <xf numFmtId="0" fontId="32" fillId="0" borderId="36" xfId="2" applyFont="1" applyBorder="1" applyAlignment="1">
      <alignment horizontal="center" vertical="center" readingOrder="1"/>
    </xf>
    <xf numFmtId="0" fontId="32" fillId="0" borderId="17" xfId="2" applyFont="1" applyBorder="1" applyAlignment="1">
      <alignment horizontal="center" vertical="center" readingOrder="1"/>
    </xf>
    <xf numFmtId="0" fontId="32" fillId="0" borderId="33" xfId="2" applyFont="1" applyBorder="1" applyAlignment="1">
      <alignment horizontal="center" vertical="center" readingOrder="1"/>
    </xf>
    <xf numFmtId="0" fontId="32" fillId="0" borderId="37" xfId="2" applyFont="1" applyBorder="1" applyAlignment="1">
      <alignment horizontal="center" vertical="center" readingOrder="1"/>
    </xf>
    <xf numFmtId="0" fontId="32" fillId="0" borderId="15" xfId="2" applyFont="1" applyBorder="1" applyAlignment="1">
      <alignment horizontal="center" vertical="center" readingOrder="1"/>
    </xf>
    <xf numFmtId="0" fontId="32" fillId="0" borderId="34" xfId="2" applyFont="1" applyBorder="1" applyAlignment="1">
      <alignment horizontal="center" vertical="center" readingOrder="1"/>
    </xf>
    <xf numFmtId="0" fontId="32" fillId="0" borderId="38" xfId="2" applyFont="1" applyBorder="1" applyAlignment="1">
      <alignment horizontal="center" vertical="center" readingOrder="1"/>
    </xf>
    <xf numFmtId="0" fontId="32" fillId="0" borderId="14" xfId="2" applyFont="1" applyBorder="1" applyAlignment="1">
      <alignment horizontal="center" vertical="center" readingOrder="1"/>
    </xf>
    <xf numFmtId="0" fontId="32" fillId="0" borderId="35" xfId="2" applyFont="1" applyBorder="1" applyAlignment="1">
      <alignment horizontal="center" vertical="center" readingOrder="1"/>
    </xf>
    <xf numFmtId="0" fontId="3" fillId="0" borderId="13" xfId="0" applyFont="1" applyBorder="1" applyAlignment="1">
      <alignment horizontal="right" vertical="center" shrinkToFit="1" readingOrder="1"/>
    </xf>
    <xf numFmtId="0" fontId="3" fillId="0" borderId="13" xfId="0" applyFont="1" applyBorder="1" applyAlignment="1">
      <alignment horizontal="center" vertical="center" shrinkToFit="1" readingOrder="1"/>
    </xf>
    <xf numFmtId="0" fontId="3" fillId="0" borderId="1" xfId="0" applyFont="1" applyBorder="1" applyAlignment="1">
      <alignment horizontal="center" vertical="center" shrinkToFit="1" readingOrder="1"/>
    </xf>
    <xf numFmtId="0" fontId="30" fillId="11" borderId="27" xfId="0" applyFont="1" applyFill="1" applyBorder="1" applyAlignment="1">
      <alignment vertical="center" readingOrder="1"/>
    </xf>
    <xf numFmtId="0" fontId="30" fillId="11" borderId="26" xfId="0" applyFont="1" applyFill="1" applyBorder="1" applyAlignment="1">
      <alignment vertical="center" readingOrder="1"/>
    </xf>
    <xf numFmtId="0" fontId="30" fillId="8" borderId="26" xfId="0" applyFont="1" applyFill="1" applyBorder="1" applyAlignment="1">
      <alignment vertical="center" readingOrder="1"/>
    </xf>
    <xf numFmtId="0" fontId="30" fillId="3" borderId="26" xfId="0" applyFont="1" applyFill="1" applyBorder="1" applyAlignment="1">
      <alignment vertical="center" readingOrder="1"/>
    </xf>
    <xf numFmtId="0" fontId="32" fillId="36" borderId="32" xfId="0" applyFont="1" applyFill="1" applyBorder="1" applyAlignment="1">
      <alignment horizontal="center" vertical="center" readingOrder="1"/>
    </xf>
    <xf numFmtId="0" fontId="6" fillId="0" borderId="77" xfId="0" applyFont="1" applyBorder="1" applyAlignment="1">
      <alignment horizontal="center" vertical="center" shrinkToFit="1" readingOrder="1"/>
    </xf>
    <xf numFmtId="0" fontId="6" fillId="0" borderId="12" xfId="0" applyFont="1" applyBorder="1" applyAlignment="1">
      <alignment horizontal="center" vertical="center" shrinkToFit="1" readingOrder="1"/>
    </xf>
    <xf numFmtId="0" fontId="3" fillId="0" borderId="13" xfId="0" applyNumberFormat="1" applyFont="1" applyBorder="1" applyAlignment="1">
      <alignment horizontal="center" vertical="center" shrinkToFit="1" readingOrder="2"/>
    </xf>
    <xf numFmtId="0" fontId="3" fillId="0" borderId="13" xfId="0" applyNumberFormat="1" applyFont="1" applyBorder="1" applyAlignment="1">
      <alignment horizontal="right" vertical="center" shrinkToFit="1" readingOrder="2"/>
    </xf>
    <xf numFmtId="0" fontId="3" fillId="0" borderId="1" xfId="0" applyNumberFormat="1" applyFont="1" applyBorder="1" applyAlignment="1">
      <alignment horizontal="center" vertical="center" shrinkToFit="1" readingOrder="2"/>
    </xf>
    <xf numFmtId="0" fontId="0" fillId="0" borderId="0" xfId="0" applyAlignment="1">
      <alignment readingOrder="2"/>
    </xf>
    <xf numFmtId="0" fontId="3" fillId="0" borderId="0" xfId="0" applyNumberFormat="1" applyFont="1" applyBorder="1" applyAlignment="1">
      <alignment horizontal="center" vertical="center" shrinkToFit="1" readingOrder="2"/>
    </xf>
    <xf numFmtId="0" fontId="3" fillId="0" borderId="0" xfId="0" applyNumberFormat="1" applyFont="1" applyBorder="1" applyAlignment="1">
      <alignment horizontal="right" vertical="center" shrinkToFit="1" readingOrder="2"/>
    </xf>
    <xf numFmtId="0" fontId="6" fillId="0" borderId="0" xfId="0" applyFont="1" applyBorder="1" applyAlignment="1">
      <alignment horizontal="center" vertical="center" shrinkToFit="1" readingOrder="2"/>
    </xf>
    <xf numFmtId="0" fontId="6" fillId="0" borderId="0" xfId="0" applyFont="1" applyBorder="1" applyAlignment="1">
      <alignment readingOrder="2"/>
    </xf>
    <xf numFmtId="0" fontId="0" fillId="0" borderId="0" xfId="0" applyBorder="1" applyAlignment="1">
      <alignment readingOrder="2"/>
    </xf>
    <xf numFmtId="0" fontId="0" fillId="0" borderId="0" xfId="0" applyNumberFormat="1" applyAlignment="1">
      <alignment readingOrder="2"/>
    </xf>
    <xf numFmtId="0" fontId="6" fillId="0" borderId="0" xfId="0" applyNumberFormat="1" applyFont="1" applyAlignment="1">
      <alignment horizontal="center" vertical="center" shrinkToFit="1" readingOrder="2"/>
    </xf>
    <xf numFmtId="0" fontId="3" fillId="37" borderId="0" xfId="0" applyNumberFormat="1" applyFont="1" applyFill="1" applyBorder="1" applyAlignment="1">
      <alignment horizontal="center" vertical="center" shrinkToFit="1"/>
    </xf>
    <xf numFmtId="0" fontId="6" fillId="0" borderId="39" xfId="0" applyNumberFormat="1" applyFont="1" applyBorder="1" applyAlignment="1">
      <alignment horizontal="center" vertical="center" shrinkToFit="1" readingOrder="2"/>
    </xf>
    <xf numFmtId="0" fontId="6" fillId="0" borderId="12" xfId="0" applyNumberFormat="1" applyFont="1" applyBorder="1" applyAlignment="1">
      <alignment horizontal="center" vertical="center" shrinkToFit="1" readingOrder="2"/>
    </xf>
    <xf numFmtId="0" fontId="6" fillId="0" borderId="1" xfId="0" applyNumberFormat="1" applyFont="1" applyBorder="1" applyAlignment="1">
      <alignment horizontal="center" vertical="center" shrinkToFit="1" readingOrder="2"/>
    </xf>
    <xf numFmtId="0" fontId="6" fillId="0" borderId="1" xfId="0" applyFont="1" applyBorder="1" applyAlignment="1">
      <alignment horizontal="center" vertical="center" shrinkToFit="1" readingOrder="2"/>
    </xf>
    <xf numFmtId="0" fontId="6" fillId="0" borderId="1" xfId="0" applyFont="1" applyBorder="1" applyAlignment="1">
      <alignment readingOrder="2"/>
    </xf>
    <xf numFmtId="0" fontId="0" fillId="0" borderId="1" xfId="0" applyBorder="1" applyAlignment="1">
      <alignment readingOrder="2"/>
    </xf>
    <xf numFmtId="0" fontId="6" fillId="0" borderId="0" xfId="0" applyFont="1" applyAlignment="1">
      <alignment horizontal="center" vertical="center" shrinkToFit="1" readingOrder="2"/>
    </xf>
    <xf numFmtId="0" fontId="13" fillId="18" borderId="1" xfId="0" applyNumberFormat="1" applyFont="1" applyFill="1" applyBorder="1" applyAlignment="1">
      <alignment horizontal="center" vertical="center" shrinkToFit="1" readingOrder="2"/>
    </xf>
    <xf numFmtId="0" fontId="3" fillId="5" borderId="1" xfId="0" applyNumberFormat="1" applyFont="1" applyFill="1" applyBorder="1" applyAlignment="1">
      <alignment horizontal="center" vertical="center" shrinkToFit="1" readingOrder="2"/>
    </xf>
    <xf numFmtId="0" fontId="3" fillId="6" borderId="1" xfId="0" applyNumberFormat="1" applyFont="1" applyFill="1" applyBorder="1" applyAlignment="1">
      <alignment horizontal="center" vertical="center" shrinkToFit="1" readingOrder="2"/>
    </xf>
    <xf numFmtId="0" fontId="5" fillId="4" borderId="78" xfId="0" applyFont="1" applyFill="1" applyBorder="1" applyAlignment="1" applyProtection="1">
      <alignment horizontal="center" vertical="center" shrinkToFit="1" readingOrder="2"/>
      <protection locked="0"/>
    </xf>
    <xf numFmtId="0" fontId="13" fillId="18" borderId="78" xfId="0" applyNumberFormat="1" applyFont="1" applyFill="1" applyBorder="1" applyAlignment="1">
      <alignment horizontal="center" vertical="center" shrinkToFit="1" readingOrder="2"/>
    </xf>
    <xf numFmtId="0" fontId="3" fillId="7" borderId="78" xfId="0" applyNumberFormat="1" applyFont="1" applyFill="1" applyBorder="1" applyAlignment="1">
      <alignment horizontal="center" vertical="center" shrinkToFit="1" readingOrder="2"/>
    </xf>
    <xf numFmtId="0" fontId="3" fillId="6" borderId="78" xfId="0" applyNumberFormat="1" applyFont="1" applyFill="1" applyBorder="1" applyAlignment="1">
      <alignment horizontal="center" vertical="center" shrinkToFit="1" readingOrder="2"/>
    </xf>
    <xf numFmtId="0" fontId="17" fillId="3" borderId="43" xfId="0" applyNumberFormat="1" applyFont="1" applyFill="1" applyBorder="1" applyAlignment="1">
      <alignment horizontal="center" vertical="center" shrinkToFit="1" readingOrder="2"/>
    </xf>
    <xf numFmtId="0" fontId="17" fillId="3" borderId="13" xfId="0" applyNumberFormat="1" applyFont="1" applyFill="1" applyBorder="1" applyAlignment="1">
      <alignment horizontal="center" vertical="center" shrinkToFit="1" readingOrder="2"/>
    </xf>
    <xf numFmtId="0" fontId="17" fillId="3" borderId="13" xfId="0" applyFont="1" applyFill="1" applyBorder="1" applyAlignment="1">
      <alignment horizontal="center" vertical="center" shrinkToFit="1" readingOrder="2"/>
    </xf>
    <xf numFmtId="0" fontId="6" fillId="0" borderId="13" xfId="0" applyFont="1" applyBorder="1" applyAlignment="1">
      <alignment horizontal="center" vertical="center" shrinkToFit="1" readingOrder="2"/>
    </xf>
    <xf numFmtId="0" fontId="6" fillId="0" borderId="13" xfId="0" applyFont="1" applyBorder="1" applyAlignment="1">
      <alignment readingOrder="2"/>
    </xf>
    <xf numFmtId="0" fontId="0" fillId="0" borderId="13" xfId="0" applyBorder="1" applyAlignment="1">
      <alignment readingOrder="2"/>
    </xf>
    <xf numFmtId="0" fontId="19" fillId="0" borderId="39" xfId="0" applyNumberFormat="1" applyFont="1" applyBorder="1" applyAlignment="1">
      <alignment horizontal="center" vertical="center" shrinkToFit="1" readingOrder="2"/>
    </xf>
    <xf numFmtId="0" fontId="21" fillId="0" borderId="12" xfId="0" applyNumberFormat="1" applyFont="1" applyBorder="1" applyAlignment="1">
      <alignment horizontal="center" vertical="center" shrinkToFit="1" readingOrder="2"/>
    </xf>
    <xf numFmtId="0" fontId="22" fillId="0" borderId="1" xfId="0" applyNumberFormat="1" applyFont="1" applyBorder="1" applyAlignment="1">
      <alignment horizontal="center" vertical="center" shrinkToFit="1" readingOrder="2"/>
    </xf>
    <xf numFmtId="0" fontId="19" fillId="0" borderId="1" xfId="0" applyNumberFormat="1" applyFont="1" applyBorder="1" applyAlignment="1">
      <alignment horizontal="center" vertical="center" shrinkToFit="1" readingOrder="2"/>
    </xf>
    <xf numFmtId="0" fontId="19" fillId="0" borderId="1" xfId="0" applyFont="1" applyBorder="1" applyAlignment="1">
      <alignment horizontal="center" vertical="center" shrinkToFit="1" readingOrder="2"/>
    </xf>
    <xf numFmtId="0" fontId="19" fillId="0" borderId="1" xfId="0" applyFont="1" applyBorder="1" applyAlignment="1">
      <alignment readingOrder="2"/>
    </xf>
    <xf numFmtId="0" fontId="48" fillId="0" borderId="1" xfId="0" applyFont="1" applyBorder="1" applyAlignment="1">
      <alignment readingOrder="2"/>
    </xf>
    <xf numFmtId="0" fontId="6" fillId="0" borderId="0" xfId="0" applyNumberFormat="1" applyFont="1" applyFill="1" applyBorder="1" applyAlignment="1">
      <alignment horizontal="center" vertical="center" shrinkToFit="1" readingOrder="2"/>
    </xf>
    <xf numFmtId="0" fontId="6" fillId="0" borderId="0" xfId="0" applyFont="1" applyFill="1" applyBorder="1" applyAlignment="1">
      <alignment horizontal="center" vertical="center" shrinkToFit="1" readingOrder="2"/>
    </xf>
    <xf numFmtId="0" fontId="6" fillId="0" borderId="0" xfId="0" applyFont="1" applyFill="1" applyBorder="1" applyAlignment="1">
      <alignment readingOrder="2"/>
    </xf>
    <xf numFmtId="0" fontId="0" fillId="0" borderId="0" xfId="0" applyFill="1" applyBorder="1" applyAlignment="1">
      <alignment readingOrder="2"/>
    </xf>
    <xf numFmtId="0" fontId="0" fillId="0" borderId="0" xfId="0" applyNumberFormat="1" applyFill="1" applyBorder="1" applyAlignment="1">
      <alignment readingOrder="2"/>
    </xf>
    <xf numFmtId="0" fontId="0" fillId="0" borderId="0" xfId="0" applyNumberFormat="1" applyFill="1" applyBorder="1" applyAlignment="1">
      <alignment horizontal="right" readingOrder="2"/>
    </xf>
    <xf numFmtId="0" fontId="0" fillId="0" borderId="2" xfId="0" applyNumberFormat="1" applyFill="1" applyBorder="1" applyAlignment="1">
      <alignment readingOrder="2"/>
    </xf>
    <xf numFmtId="0" fontId="0" fillId="0" borderId="3" xfId="0" applyNumberFormat="1" applyFill="1" applyBorder="1" applyAlignment="1">
      <alignment readingOrder="2"/>
    </xf>
    <xf numFmtId="0" fontId="0" fillId="0" borderId="4" xfId="0" applyNumberFormat="1" applyFill="1" applyBorder="1" applyAlignment="1">
      <alignment readingOrder="2"/>
    </xf>
    <xf numFmtId="0" fontId="0" fillId="0" borderId="6" xfId="0" applyNumberFormat="1" applyFill="1" applyBorder="1" applyAlignment="1">
      <alignment readingOrder="2"/>
    </xf>
    <xf numFmtId="0" fontId="0" fillId="0" borderId="5" xfId="0" applyNumberFormat="1" applyFill="1" applyBorder="1" applyAlignment="1">
      <alignment readingOrder="2"/>
    </xf>
    <xf numFmtId="0" fontId="0" fillId="0" borderId="61" xfId="0" applyNumberFormat="1" applyFill="1" applyBorder="1" applyAlignment="1">
      <alignment readingOrder="2"/>
    </xf>
    <xf numFmtId="0" fontId="0" fillId="0" borderId="62" xfId="0" applyNumberFormat="1" applyFill="1" applyBorder="1" applyAlignment="1">
      <alignment readingOrder="2"/>
    </xf>
    <xf numFmtId="0" fontId="0" fillId="0" borderId="63" xfId="0" applyNumberFormat="1" applyFill="1" applyBorder="1" applyAlignment="1">
      <alignment readingOrder="2"/>
    </xf>
    <xf numFmtId="0" fontId="0" fillId="0" borderId="7" xfId="0" applyNumberFormat="1" applyFill="1" applyBorder="1" applyAlignment="1">
      <alignment readingOrder="2"/>
    </xf>
    <xf numFmtId="0" fontId="0" fillId="0" borderId="64" xfId="0" applyNumberFormat="1" applyFill="1" applyBorder="1" applyAlignment="1">
      <alignment readingOrder="2"/>
    </xf>
    <xf numFmtId="0" fontId="0" fillId="0" borderId="8" xfId="0" applyNumberFormat="1" applyFill="1" applyBorder="1" applyAlignment="1">
      <alignment readingOrder="2"/>
    </xf>
    <xf numFmtId="0" fontId="0" fillId="0" borderId="65" xfId="0" applyNumberFormat="1" applyFill="1" applyBorder="1" applyAlignment="1">
      <alignment readingOrder="2"/>
    </xf>
    <xf numFmtId="0" fontId="3" fillId="0" borderId="10" xfId="0" applyNumberFormat="1" applyFont="1" applyFill="1" applyBorder="1" applyAlignment="1">
      <alignment horizontal="center" vertical="center" shrinkToFit="1" readingOrder="2"/>
    </xf>
    <xf numFmtId="0" fontId="3" fillId="0" borderId="0" xfId="0" applyNumberFormat="1" applyFont="1" applyFill="1" applyBorder="1" applyAlignment="1">
      <alignment horizontal="center" vertical="center" shrinkToFit="1" readingOrder="2"/>
    </xf>
    <xf numFmtId="0" fontId="3" fillId="0" borderId="11" xfId="0" applyNumberFormat="1" applyFont="1" applyFill="1" applyBorder="1" applyAlignment="1">
      <alignment horizontal="center" vertical="center" shrinkToFit="1" readingOrder="2"/>
    </xf>
    <xf numFmtId="0" fontId="3" fillId="0" borderId="2" xfId="0" applyNumberFormat="1" applyFont="1" applyFill="1" applyBorder="1" applyAlignment="1">
      <alignment horizontal="center" vertical="center" shrinkToFit="1" readingOrder="2"/>
    </xf>
    <xf numFmtId="0" fontId="0" fillId="0" borderId="66" xfId="0" applyNumberFormat="1" applyFill="1" applyBorder="1" applyAlignment="1">
      <alignment readingOrder="2"/>
    </xf>
    <xf numFmtId="0" fontId="0" fillId="0" borderId="0" xfId="0" applyNumberFormat="1" applyAlignment="1">
      <alignment horizontal="right" readingOrder="2"/>
    </xf>
    <xf numFmtId="0" fontId="0" fillId="2" borderId="0" xfId="0" applyNumberFormat="1" applyFill="1" applyAlignment="1">
      <alignment readingOrder="2"/>
    </xf>
    <xf numFmtId="0" fontId="0" fillId="0" borderId="2" xfId="0" applyNumberFormat="1" applyBorder="1" applyAlignment="1">
      <alignment readingOrder="2"/>
    </xf>
    <xf numFmtId="0" fontId="0" fillId="0" borderId="3" xfId="0" applyNumberFormat="1" applyBorder="1" applyAlignment="1">
      <alignment readingOrder="2"/>
    </xf>
    <xf numFmtId="0" fontId="0" fillId="0" borderId="4" xfId="0" applyNumberFormat="1" applyBorder="1" applyAlignment="1">
      <alignment readingOrder="2"/>
    </xf>
    <xf numFmtId="0" fontId="0" fillId="0" borderId="0" xfId="0" applyNumberFormat="1" applyBorder="1" applyAlignment="1">
      <alignment readingOrder="2"/>
    </xf>
    <xf numFmtId="0" fontId="0" fillId="0" borderId="6" xfId="0" applyNumberFormat="1" applyBorder="1" applyAlignment="1">
      <alignment readingOrder="2"/>
    </xf>
    <xf numFmtId="0" fontId="0" fillId="0" borderId="5" xfId="0" applyNumberFormat="1" applyBorder="1" applyAlignment="1">
      <alignment readingOrder="2"/>
    </xf>
    <xf numFmtId="0" fontId="0" fillId="0" borderId="61" xfId="0" applyNumberFormat="1" applyBorder="1" applyAlignment="1">
      <alignment readingOrder="2"/>
    </xf>
    <xf numFmtId="0" fontId="0" fillId="0" borderId="62" xfId="0" applyNumberFormat="1" applyBorder="1" applyAlignment="1">
      <alignment readingOrder="2"/>
    </xf>
    <xf numFmtId="0" fontId="0" fillId="0" borderId="63" xfId="0" applyNumberFormat="1" applyBorder="1" applyAlignment="1">
      <alignment readingOrder="2"/>
    </xf>
    <xf numFmtId="0" fontId="0" fillId="0" borderId="7" xfId="0" applyNumberFormat="1" applyBorder="1" applyAlignment="1">
      <alignment readingOrder="2"/>
    </xf>
    <xf numFmtId="0" fontId="0" fillId="0" borderId="64" xfId="0" applyNumberFormat="1" applyBorder="1" applyAlignment="1">
      <alignment readingOrder="2"/>
    </xf>
    <xf numFmtId="0" fontId="0" fillId="0" borderId="8" xfId="0" applyNumberFormat="1" applyBorder="1" applyAlignment="1">
      <alignment readingOrder="2"/>
    </xf>
    <xf numFmtId="0" fontId="0" fillId="0" borderId="65" xfId="0" applyNumberFormat="1" applyBorder="1" applyAlignment="1">
      <alignment readingOrder="2"/>
    </xf>
    <xf numFmtId="0" fontId="3" fillId="0" borderId="10" xfId="0" applyNumberFormat="1" applyFont="1" applyBorder="1" applyAlignment="1">
      <alignment horizontal="center" vertical="center" shrinkToFit="1" readingOrder="2"/>
    </xf>
    <xf numFmtId="0" fontId="3" fillId="0" borderId="0" xfId="0" applyNumberFormat="1" applyFont="1" applyAlignment="1">
      <alignment horizontal="center" vertical="center" shrinkToFit="1" readingOrder="2"/>
    </xf>
    <xf numFmtId="0" fontId="3" fillId="0" borderId="11" xfId="0" applyNumberFormat="1" applyFont="1" applyBorder="1" applyAlignment="1">
      <alignment horizontal="center" vertical="center" shrinkToFit="1" readingOrder="2"/>
    </xf>
    <xf numFmtId="0" fontId="3" fillId="0" borderId="2" xfId="0" applyNumberFormat="1" applyFont="1" applyBorder="1" applyAlignment="1">
      <alignment horizontal="center" vertical="center" shrinkToFit="1" readingOrder="2"/>
    </xf>
    <xf numFmtId="0" fontId="0" fillId="0" borderId="66" xfId="0" applyNumberFormat="1" applyBorder="1" applyAlignment="1">
      <alignment readingOrder="2"/>
    </xf>
    <xf numFmtId="0" fontId="6" fillId="0" borderId="0" xfId="0" applyFont="1" applyAlignment="1">
      <alignment readingOrder="2"/>
    </xf>
    <xf numFmtId="0" fontId="19" fillId="0" borderId="79" xfId="0" applyNumberFormat="1" applyFont="1" applyFill="1" applyBorder="1" applyAlignment="1">
      <alignment horizontal="center" vertical="center" shrinkToFit="1" readingOrder="2"/>
    </xf>
    <xf numFmtId="0" fontId="32" fillId="0" borderId="45" xfId="0" applyFont="1" applyBorder="1" applyAlignment="1">
      <alignment horizontal="center" vertical="center" shrinkToFit="1" readingOrder="2"/>
    </xf>
    <xf numFmtId="0" fontId="32" fillId="8" borderId="45" xfId="0" applyFont="1" applyFill="1" applyBorder="1" applyAlignment="1">
      <alignment horizontal="center" vertical="center" shrinkToFit="1" readingOrder="2"/>
    </xf>
    <xf numFmtId="0" fontId="35" fillId="0" borderId="45" xfId="0" applyFont="1" applyBorder="1" applyAlignment="1">
      <alignment horizontal="right" shrinkToFit="1" readingOrder="2"/>
    </xf>
    <xf numFmtId="0" fontId="26" fillId="0" borderId="45" xfId="0" applyFont="1" applyBorder="1" applyAlignment="1">
      <alignment horizontal="center" shrinkToFit="1" readingOrder="2"/>
    </xf>
    <xf numFmtId="0" fontId="19" fillId="0" borderId="45" xfId="0" applyFont="1" applyFill="1" applyBorder="1" applyAlignment="1">
      <alignment horizontal="center" vertical="center" shrinkToFit="1" readingOrder="2"/>
    </xf>
    <xf numFmtId="0" fontId="19" fillId="0" borderId="45" xfId="0" applyNumberFormat="1" applyFont="1" applyBorder="1" applyAlignment="1">
      <alignment horizontal="center" vertical="center" shrinkToFit="1" readingOrder="2"/>
    </xf>
    <xf numFmtId="0" fontId="3" fillId="6" borderId="45" xfId="0" applyNumberFormat="1" applyFont="1" applyFill="1" applyBorder="1" applyAlignment="1">
      <alignment horizontal="center" vertical="center" shrinkToFit="1" readingOrder="2"/>
    </xf>
    <xf numFmtId="0" fontId="20" fillId="0" borderId="76" xfId="0" applyNumberFormat="1" applyFont="1" applyBorder="1" applyAlignment="1">
      <alignment horizontal="center" vertical="center" shrinkToFit="1" readingOrder="2"/>
    </xf>
    <xf numFmtId="0" fontId="19" fillId="0" borderId="80" xfId="0" applyNumberFormat="1" applyFont="1" applyFill="1" applyBorder="1" applyAlignment="1">
      <alignment horizontal="center" vertical="center" shrinkToFit="1" readingOrder="2"/>
    </xf>
    <xf numFmtId="0" fontId="32" fillId="0" borderId="56" xfId="0" applyFont="1" applyBorder="1" applyAlignment="1">
      <alignment horizontal="center" vertical="center" shrinkToFit="1" readingOrder="2"/>
    </xf>
    <xf numFmtId="0" fontId="32" fillId="8" borderId="56" xfId="0" applyFont="1" applyFill="1" applyBorder="1" applyAlignment="1">
      <alignment horizontal="center" vertical="center" shrinkToFit="1" readingOrder="2"/>
    </xf>
    <xf numFmtId="0" fontId="35" fillId="0" borderId="56" xfId="0" applyFont="1" applyBorder="1" applyAlignment="1">
      <alignment horizontal="right" shrinkToFit="1" readingOrder="2"/>
    </xf>
    <xf numFmtId="0" fontId="26" fillId="0" borderId="56" xfId="0" applyFont="1" applyBorder="1" applyAlignment="1">
      <alignment horizontal="center" shrinkToFit="1" readingOrder="2"/>
    </xf>
    <xf numFmtId="0" fontId="19" fillId="0" borderId="56" xfId="0" applyFont="1" applyFill="1" applyBorder="1" applyAlignment="1">
      <alignment horizontal="center" vertical="center" shrinkToFit="1" readingOrder="2"/>
    </xf>
    <xf numFmtId="0" fontId="19" fillId="0" borderId="56" xfId="0" applyNumberFormat="1" applyFont="1" applyBorder="1" applyAlignment="1">
      <alignment horizontal="center" vertical="center" shrinkToFit="1" readingOrder="2"/>
    </xf>
    <xf numFmtId="0" fontId="3" fillId="6" borderId="56" xfId="0" applyNumberFormat="1" applyFont="1" applyFill="1" applyBorder="1" applyAlignment="1">
      <alignment horizontal="center" vertical="center" shrinkToFit="1" readingOrder="2"/>
    </xf>
    <xf numFmtId="0" fontId="20" fillId="0" borderId="40" xfId="0" applyNumberFormat="1" applyFont="1" applyBorder="1" applyAlignment="1">
      <alignment horizontal="center" vertical="center" shrinkToFit="1" readingOrder="2"/>
    </xf>
    <xf numFmtId="0" fontId="3" fillId="0" borderId="1" xfId="2" applyNumberFormat="1" applyFont="1" applyBorder="1" applyAlignment="1">
      <alignment horizontal="center" vertical="center" shrinkToFit="1"/>
    </xf>
    <xf numFmtId="0" fontId="3" fillId="0" borderId="1" xfId="2" applyNumberFormat="1" applyFont="1" applyBorder="1" applyAlignment="1">
      <alignment horizontal="right" vertical="center" shrinkToFit="1"/>
    </xf>
    <xf numFmtId="0" fontId="6" fillId="0" borderId="1" xfId="2" applyFont="1" applyBorder="1" applyAlignment="1">
      <alignment horizontal="center" vertical="center" shrinkToFit="1"/>
    </xf>
    <xf numFmtId="0" fontId="6" fillId="0" borderId="1" xfId="2" applyFont="1" applyBorder="1"/>
    <xf numFmtId="0" fontId="44" fillId="0" borderId="1" xfId="2" applyBorder="1"/>
    <xf numFmtId="0" fontId="44" fillId="0" borderId="0" xfId="2"/>
    <xf numFmtId="0" fontId="3" fillId="0" borderId="0" xfId="2" applyNumberFormat="1" applyFont="1" applyBorder="1" applyAlignment="1">
      <alignment horizontal="center" vertical="center" shrinkToFit="1"/>
    </xf>
    <xf numFmtId="0" fontId="3" fillId="0" borderId="0" xfId="2" applyNumberFormat="1" applyFont="1" applyBorder="1" applyAlignment="1">
      <alignment horizontal="right" vertical="center" shrinkToFit="1"/>
    </xf>
    <xf numFmtId="0" fontId="6" fillId="0" borderId="0" xfId="2" applyFont="1" applyBorder="1" applyAlignment="1">
      <alignment horizontal="center" vertical="center" shrinkToFit="1"/>
    </xf>
    <xf numFmtId="0" fontId="6" fillId="0" borderId="0" xfId="2" applyFont="1" applyBorder="1"/>
    <xf numFmtId="0" fontId="44" fillId="0" borderId="0" xfId="2" applyBorder="1"/>
    <xf numFmtId="0" fontId="3" fillId="0" borderId="0" xfId="2" applyNumberFormat="1" applyFont="1" applyBorder="1" applyAlignment="1">
      <alignment horizontal="center" vertical="center" shrinkToFit="1" readingOrder="2"/>
    </xf>
    <xf numFmtId="0" fontId="44" fillId="0" borderId="0" xfId="2" applyNumberFormat="1" applyAlignment="1">
      <alignment readingOrder="2"/>
    </xf>
    <xf numFmtId="0" fontId="3" fillId="37" borderId="0" xfId="2" applyNumberFormat="1" applyFont="1" applyFill="1" applyBorder="1" applyAlignment="1">
      <alignment horizontal="center" vertical="center" shrinkToFit="1"/>
    </xf>
    <xf numFmtId="0" fontId="6" fillId="0" borderId="12" xfId="2" applyNumberFormat="1" applyFont="1" applyBorder="1" applyAlignment="1">
      <alignment horizontal="center" vertical="center" shrinkToFit="1"/>
    </xf>
    <xf numFmtId="0" fontId="6" fillId="0" borderId="1" xfId="2" applyNumberFormat="1" applyFont="1" applyBorder="1" applyAlignment="1">
      <alignment horizontal="center" vertical="center" shrinkToFit="1"/>
    </xf>
    <xf numFmtId="0" fontId="6" fillId="0" borderId="0" xfId="2" applyNumberFormat="1" applyFont="1" applyAlignment="1">
      <alignment horizontal="center" vertical="center" shrinkToFit="1"/>
    </xf>
    <xf numFmtId="0" fontId="6" fillId="0" borderId="0" xfId="2" applyFont="1" applyAlignment="1">
      <alignment horizontal="center" vertical="center" shrinkToFit="1"/>
    </xf>
    <xf numFmtId="0" fontId="13" fillId="18" borderId="1" xfId="2" applyNumberFormat="1" applyFont="1" applyFill="1" applyBorder="1" applyAlignment="1">
      <alignment horizontal="center" vertical="center" shrinkToFit="1" readingOrder="2"/>
    </xf>
    <xf numFmtId="0" fontId="3" fillId="5" borderId="1" xfId="2" applyNumberFormat="1" applyFont="1" applyFill="1" applyBorder="1" applyAlignment="1">
      <alignment horizontal="center" vertical="center" shrinkToFit="1" readingOrder="2"/>
    </xf>
    <xf numFmtId="0" fontId="5" fillId="4" borderId="78" xfId="2" applyFont="1" applyFill="1" applyBorder="1" applyAlignment="1" applyProtection="1">
      <alignment horizontal="center" vertical="center" shrinkToFit="1" readingOrder="2"/>
      <protection locked="0"/>
    </xf>
    <xf numFmtId="0" fontId="13" fillId="18" borderId="78" xfId="2" applyNumberFormat="1" applyFont="1" applyFill="1" applyBorder="1" applyAlignment="1">
      <alignment horizontal="center" vertical="center" shrinkToFit="1" readingOrder="2"/>
    </xf>
    <xf numFmtId="0" fontId="3" fillId="7" borderId="78" xfId="2" applyNumberFormat="1" applyFont="1" applyFill="1" applyBorder="1" applyAlignment="1">
      <alignment horizontal="center" vertical="center" shrinkToFit="1" readingOrder="2"/>
    </xf>
    <xf numFmtId="0" fontId="6" fillId="0" borderId="43" xfId="2" applyNumberFormat="1" applyFont="1" applyBorder="1" applyAlignment="1">
      <alignment horizontal="center" vertical="center" shrinkToFit="1"/>
    </xf>
    <xf numFmtId="0" fontId="17" fillId="3" borderId="13" xfId="2" applyNumberFormat="1" applyFont="1" applyFill="1" applyBorder="1" applyAlignment="1">
      <alignment horizontal="center" vertical="center" shrinkToFit="1"/>
    </xf>
    <xf numFmtId="0" fontId="17" fillId="3" borderId="13" xfId="2" applyFont="1" applyFill="1" applyBorder="1" applyAlignment="1">
      <alignment horizontal="center" vertical="center" shrinkToFit="1"/>
    </xf>
    <xf numFmtId="0" fontId="6" fillId="0" borderId="13" xfId="2" applyFont="1" applyBorder="1" applyAlignment="1">
      <alignment horizontal="center" vertical="center" shrinkToFit="1"/>
    </xf>
    <xf numFmtId="0" fontId="6" fillId="0" borderId="13" xfId="2" applyFont="1" applyBorder="1"/>
    <xf numFmtId="0" fontId="44" fillId="0" borderId="13" xfId="2" applyBorder="1"/>
    <xf numFmtId="0" fontId="19" fillId="0" borderId="12" xfId="2" applyNumberFormat="1" applyFont="1" applyBorder="1" applyAlignment="1">
      <alignment horizontal="center" vertical="center" shrinkToFit="1"/>
    </xf>
    <xf numFmtId="0" fontId="21" fillId="0" borderId="1" xfId="2" applyNumberFormat="1" applyFont="1" applyBorder="1" applyAlignment="1">
      <alignment horizontal="center" vertical="center" shrinkToFit="1"/>
    </xf>
    <xf numFmtId="0" fontId="22" fillId="0" borderId="1" xfId="2" applyNumberFormat="1" applyFont="1" applyBorder="1" applyAlignment="1">
      <alignment horizontal="center" vertical="center" shrinkToFit="1"/>
    </xf>
    <xf numFmtId="0" fontId="19" fillId="0" borderId="1" xfId="2" applyNumberFormat="1" applyFont="1" applyBorder="1" applyAlignment="1">
      <alignment horizontal="center" vertical="center" shrinkToFit="1"/>
    </xf>
    <xf numFmtId="0" fontId="19" fillId="0" borderId="1" xfId="2" applyFont="1" applyBorder="1" applyAlignment="1">
      <alignment horizontal="center" vertical="center" shrinkToFit="1"/>
    </xf>
    <xf numFmtId="0" fontId="19" fillId="0" borderId="1" xfId="2" applyFont="1" applyBorder="1"/>
    <xf numFmtId="0" fontId="48" fillId="0" borderId="1" xfId="2" applyFont="1" applyBorder="1"/>
    <xf numFmtId="0" fontId="6" fillId="0" borderId="0" xfId="2" applyNumberFormat="1" applyFont="1" applyFill="1" applyBorder="1" applyAlignment="1">
      <alignment horizontal="center" vertical="center" shrinkToFit="1"/>
    </xf>
    <xf numFmtId="0" fontId="6" fillId="0" borderId="0" xfId="2" applyFont="1" applyFill="1" applyBorder="1" applyAlignment="1">
      <alignment horizontal="center" vertical="center" shrinkToFit="1"/>
    </xf>
    <xf numFmtId="0" fontId="6" fillId="0" borderId="0" xfId="2" applyFont="1" applyFill="1" applyBorder="1"/>
    <xf numFmtId="0" fontId="44" fillId="0" borderId="0" xfId="2" applyFill="1" applyBorder="1"/>
    <xf numFmtId="0" fontId="3" fillId="0" borderId="0" xfId="2" applyNumberFormat="1" applyFont="1" applyFill="1" applyBorder="1" applyAlignment="1">
      <alignment horizontal="center" vertical="center" shrinkToFit="1"/>
    </xf>
    <xf numFmtId="0" fontId="3" fillId="0" borderId="2" xfId="2" applyNumberFormat="1" applyFont="1" applyFill="1" applyBorder="1" applyAlignment="1">
      <alignment horizontal="center" vertical="center" shrinkToFit="1"/>
    </xf>
    <xf numFmtId="0" fontId="3" fillId="0" borderId="10" xfId="2" applyNumberFormat="1" applyFont="1" applyFill="1" applyBorder="1" applyAlignment="1">
      <alignment horizontal="center" vertical="center" shrinkToFit="1"/>
    </xf>
    <xf numFmtId="0" fontId="3" fillId="0" borderId="11" xfId="2" applyNumberFormat="1" applyFont="1" applyFill="1" applyBorder="1" applyAlignment="1">
      <alignment horizontal="center" vertical="center" shrinkToFit="1"/>
    </xf>
    <xf numFmtId="0" fontId="44" fillId="0" borderId="0" xfId="2" applyNumberFormat="1" applyFill="1" applyBorder="1"/>
    <xf numFmtId="0" fontId="44" fillId="0" borderId="0" xfId="2" applyNumberFormat="1" applyFill="1" applyBorder="1" applyAlignment="1">
      <alignment horizontal="right"/>
    </xf>
    <xf numFmtId="0" fontId="44" fillId="0" borderId="2" xfId="2" applyNumberFormat="1" applyFill="1" applyBorder="1"/>
    <xf numFmtId="0" fontId="44" fillId="0" borderId="3" xfId="2" applyNumberFormat="1" applyFill="1" applyBorder="1"/>
    <xf numFmtId="0" fontId="44" fillId="0" borderId="4" xfId="2" applyNumberFormat="1" applyFill="1" applyBorder="1"/>
    <xf numFmtId="0" fontId="44" fillId="0" borderId="6" xfId="2" applyNumberFormat="1" applyFill="1" applyBorder="1"/>
    <xf numFmtId="0" fontId="44" fillId="0" borderId="5" xfId="2" applyNumberFormat="1" applyFill="1" applyBorder="1"/>
    <xf numFmtId="0" fontId="44" fillId="0" borderId="61" xfId="2" applyNumberFormat="1" applyFill="1" applyBorder="1"/>
    <xf numFmtId="0" fontId="44" fillId="0" borderId="62" xfId="2" applyNumberFormat="1" applyFill="1" applyBorder="1"/>
    <xf numFmtId="0" fontId="44" fillId="0" borderId="7" xfId="2" applyNumberFormat="1" applyFill="1" applyBorder="1"/>
    <xf numFmtId="0" fontId="44" fillId="0" borderId="65" xfId="2" applyNumberFormat="1" applyFill="1" applyBorder="1"/>
    <xf numFmtId="0" fontId="44" fillId="0" borderId="66" xfId="2" applyNumberFormat="1" applyFill="1" applyBorder="1"/>
    <xf numFmtId="0" fontId="44" fillId="0" borderId="0" xfId="2" applyNumberFormat="1"/>
    <xf numFmtId="0" fontId="44" fillId="0" borderId="0" xfId="2" applyNumberFormat="1" applyAlignment="1">
      <alignment horizontal="right"/>
    </xf>
    <xf numFmtId="0" fontId="44" fillId="2" borderId="0" xfId="2" applyNumberFormat="1" applyFill="1"/>
    <xf numFmtId="0" fontId="44" fillId="0" borderId="2" xfId="2" applyNumberFormat="1" applyBorder="1"/>
    <xf numFmtId="0" fontId="44" fillId="0" borderId="3" xfId="2" applyNumberFormat="1" applyBorder="1"/>
    <xf numFmtId="0" fontId="44" fillId="0" borderId="4" xfId="2" applyNumberFormat="1" applyBorder="1"/>
    <xf numFmtId="0" fontId="44" fillId="0" borderId="0" xfId="2" applyNumberFormat="1" applyBorder="1"/>
    <xf numFmtId="0" fontId="44" fillId="0" borderId="6" xfId="2" applyNumberFormat="1" applyBorder="1"/>
    <xf numFmtId="0" fontId="44" fillId="0" borderId="5" xfId="2" applyNumberFormat="1" applyBorder="1"/>
    <xf numFmtId="0" fontId="44" fillId="0" borderId="61" xfId="2" applyNumberFormat="1" applyBorder="1"/>
    <xf numFmtId="0" fontId="44" fillId="0" borderId="62" xfId="2" applyNumberFormat="1" applyBorder="1"/>
    <xf numFmtId="0" fontId="44" fillId="0" borderId="7" xfId="2" applyNumberFormat="1" applyBorder="1"/>
    <xf numFmtId="0" fontId="44" fillId="0" borderId="65" xfId="2" applyNumberFormat="1" applyBorder="1"/>
    <xf numFmtId="0" fontId="3" fillId="0" borderId="10" xfId="2" applyNumberFormat="1" applyFont="1" applyBorder="1" applyAlignment="1">
      <alignment horizontal="center" vertical="center" shrinkToFit="1"/>
    </xf>
    <xf numFmtId="0" fontId="3" fillId="0" borderId="0" xfId="2" applyNumberFormat="1" applyFont="1" applyAlignment="1">
      <alignment horizontal="center" vertical="center" shrinkToFit="1"/>
    </xf>
    <xf numFmtId="0" fontId="3" fillId="0" borderId="11" xfId="2" applyNumberFormat="1" applyFont="1" applyBorder="1" applyAlignment="1">
      <alignment horizontal="center" vertical="center" shrinkToFit="1"/>
    </xf>
    <xf numFmtId="0" fontId="3" fillId="0" borderId="2" xfId="2" applyNumberFormat="1" applyFont="1" applyBorder="1" applyAlignment="1">
      <alignment horizontal="center" vertical="center" shrinkToFit="1"/>
    </xf>
    <xf numFmtId="0" fontId="44" fillId="0" borderId="66" xfId="2" applyNumberFormat="1" applyBorder="1"/>
    <xf numFmtId="0" fontId="6" fillId="0" borderId="0" xfId="2" applyFont="1"/>
    <xf numFmtId="0" fontId="19" fillId="0" borderId="79" xfId="2" applyNumberFormat="1" applyFont="1" applyFill="1" applyBorder="1" applyAlignment="1">
      <alignment horizontal="center" vertical="center" shrinkToFit="1" readingOrder="2"/>
    </xf>
    <xf numFmtId="0" fontId="32" fillId="0" borderId="45" xfId="2" applyFont="1" applyBorder="1" applyAlignment="1">
      <alignment horizontal="center" vertical="center" shrinkToFit="1" readingOrder="2"/>
    </xf>
    <xf numFmtId="0" fontId="32" fillId="8" borderId="45" xfId="2" applyFont="1" applyFill="1" applyBorder="1" applyAlignment="1">
      <alignment horizontal="center" vertical="center" shrinkToFit="1" readingOrder="2"/>
    </xf>
    <xf numFmtId="0" fontId="35" fillId="0" borderId="45" xfId="2" applyFont="1" applyBorder="1" applyAlignment="1">
      <alignment horizontal="right" vertical="center" shrinkToFit="1" readingOrder="2"/>
    </xf>
    <xf numFmtId="0" fontId="26" fillId="0" borderId="45" xfId="2" applyFont="1" applyBorder="1" applyAlignment="1">
      <alignment horizontal="center" vertical="center" shrinkToFit="1" readingOrder="2"/>
    </xf>
    <xf numFmtId="0" fontId="19" fillId="0" borderId="45" xfId="2" applyFont="1" applyFill="1" applyBorder="1" applyAlignment="1">
      <alignment horizontal="center" vertical="center" shrinkToFit="1" readingOrder="2"/>
    </xf>
    <xf numFmtId="0" fontId="19" fillId="0" borderId="45" xfId="3" applyNumberFormat="1" applyFont="1" applyBorder="1" applyAlignment="1">
      <alignment horizontal="center" vertical="center" shrinkToFit="1" readingOrder="2"/>
    </xf>
    <xf numFmtId="0" fontId="3" fillId="6" borderId="45" xfId="3" applyNumberFormat="1" applyFont="1" applyFill="1" applyBorder="1" applyAlignment="1">
      <alignment horizontal="center" vertical="center" shrinkToFit="1" readingOrder="2"/>
    </xf>
    <xf numFmtId="0" fontId="19" fillId="0" borderId="45" xfId="2" applyNumberFormat="1" applyFont="1" applyBorder="1" applyAlignment="1">
      <alignment horizontal="center" vertical="center" shrinkToFit="1" readingOrder="2"/>
    </xf>
    <xf numFmtId="0" fontId="20" fillId="0" borderId="76" xfId="2" applyNumberFormat="1" applyFont="1" applyBorder="1" applyAlignment="1">
      <alignment horizontal="center" vertical="center" shrinkToFit="1" readingOrder="2"/>
    </xf>
    <xf numFmtId="0" fontId="19" fillId="0" borderId="80" xfId="2" applyNumberFormat="1" applyFont="1" applyFill="1" applyBorder="1" applyAlignment="1">
      <alignment horizontal="center" vertical="center" shrinkToFit="1" readingOrder="2"/>
    </xf>
    <xf numFmtId="0" fontId="32" fillId="0" borderId="56" xfId="2" applyFont="1" applyBorder="1" applyAlignment="1">
      <alignment horizontal="center" vertical="center" shrinkToFit="1" readingOrder="2"/>
    </xf>
    <xf numFmtId="0" fontId="32" fillId="8" borderId="56" xfId="2" applyFont="1" applyFill="1" applyBorder="1" applyAlignment="1">
      <alignment horizontal="center" vertical="center" shrinkToFit="1" readingOrder="2"/>
    </xf>
    <xf numFmtId="0" fontId="35" fillId="0" borderId="56" xfId="2" applyFont="1" applyBorder="1" applyAlignment="1">
      <alignment horizontal="right" vertical="center" shrinkToFit="1" readingOrder="2"/>
    </xf>
    <xf numFmtId="0" fontId="26" fillId="0" borderId="56" xfId="2" applyFont="1" applyBorder="1" applyAlignment="1">
      <alignment horizontal="center" vertical="center" shrinkToFit="1" readingOrder="2"/>
    </xf>
    <xf numFmtId="0" fontId="19" fillId="0" borderId="56" xfId="2" applyFont="1" applyFill="1" applyBorder="1" applyAlignment="1">
      <alignment horizontal="center" vertical="center" shrinkToFit="1" readingOrder="2"/>
    </xf>
    <xf numFmtId="0" fontId="19" fillId="0" borderId="56" xfId="3" applyNumberFormat="1" applyFont="1" applyBorder="1" applyAlignment="1">
      <alignment horizontal="center" vertical="center" shrinkToFit="1" readingOrder="2"/>
    </xf>
    <xf numFmtId="0" fontId="3" fillId="6" borderId="56" xfId="3" applyNumberFormat="1" applyFont="1" applyFill="1" applyBorder="1" applyAlignment="1">
      <alignment horizontal="center" vertical="center" shrinkToFit="1" readingOrder="2"/>
    </xf>
    <xf numFmtId="0" fontId="19" fillId="0" borderId="56" xfId="2" applyNumberFormat="1" applyFont="1" applyBorder="1" applyAlignment="1">
      <alignment horizontal="center" vertical="center" shrinkToFit="1" readingOrder="2"/>
    </xf>
    <xf numFmtId="0" fontId="20" fillId="0" borderId="40" xfId="2" applyNumberFormat="1" applyFont="1" applyBorder="1" applyAlignment="1">
      <alignment horizontal="center" vertical="center" shrinkToFit="1" readingOrder="2"/>
    </xf>
    <xf numFmtId="0" fontId="3" fillId="0" borderId="1" xfId="0" applyNumberFormat="1" applyFont="1" applyBorder="1" applyAlignment="1">
      <alignment horizontal="right" vertical="center" shrinkToFit="1" readingOrder="2"/>
    </xf>
    <xf numFmtId="0" fontId="3" fillId="38" borderId="0" xfId="0" applyFont="1" applyFill="1" applyAlignment="1">
      <alignment horizontal="center" vertical="center" shrinkToFit="1" readingOrder="1"/>
    </xf>
    <xf numFmtId="0" fontId="0" fillId="0" borderId="0" xfId="0" applyNumberFormat="1" applyFill="1" applyBorder="1" applyAlignment="1">
      <alignment shrinkToFit="1" readingOrder="2"/>
    </xf>
    <xf numFmtId="0" fontId="0" fillId="0" borderId="0" xfId="0" applyNumberFormat="1" applyAlignment="1">
      <alignment shrinkToFit="1" readingOrder="2"/>
    </xf>
    <xf numFmtId="0" fontId="35" fillId="0" borderId="45" xfId="0" applyFont="1" applyBorder="1" applyAlignment="1">
      <alignment horizontal="right" vertical="center" shrinkToFit="1" readingOrder="2"/>
    </xf>
    <xf numFmtId="0" fontId="26" fillId="0" borderId="45" xfId="0" applyFont="1" applyBorder="1" applyAlignment="1">
      <alignment horizontal="center" vertical="center" shrinkToFit="1" readingOrder="2"/>
    </xf>
    <xf numFmtId="0" fontId="35" fillId="0" borderId="56" xfId="0" applyFont="1" applyBorder="1" applyAlignment="1">
      <alignment horizontal="right" vertical="center" shrinkToFit="1" readingOrder="2"/>
    </xf>
    <xf numFmtId="0" fontId="26" fillId="0" borderId="56" xfId="0" applyFont="1" applyBorder="1" applyAlignment="1">
      <alignment horizontal="center" vertical="center" shrinkToFit="1" readingOrder="2"/>
    </xf>
    <xf numFmtId="0" fontId="5" fillId="4" borderId="13" xfId="0" applyFont="1" applyFill="1" applyBorder="1" applyAlignment="1" applyProtection="1">
      <alignment horizontal="center" vertical="center" shrinkToFit="1" readingOrder="2"/>
      <protection locked="0"/>
    </xf>
    <xf numFmtId="0" fontId="13" fillId="18" borderId="13" xfId="0" applyNumberFormat="1" applyFont="1" applyFill="1" applyBorder="1" applyAlignment="1">
      <alignment horizontal="center" vertical="center" shrinkToFit="1" readingOrder="2"/>
    </xf>
    <xf numFmtId="0" fontId="3" fillId="7" borderId="13" xfId="0" applyNumberFormat="1" applyFont="1" applyFill="1" applyBorder="1" applyAlignment="1">
      <alignment horizontal="center" vertical="center" shrinkToFit="1" readingOrder="2"/>
    </xf>
    <xf numFmtId="0" fontId="6" fillId="0" borderId="43" xfId="0" applyNumberFormat="1" applyFont="1" applyBorder="1" applyAlignment="1">
      <alignment horizontal="center" vertical="center" shrinkToFit="1" readingOrder="2"/>
    </xf>
    <xf numFmtId="0" fontId="17" fillId="13" borderId="13" xfId="0" applyFont="1" applyFill="1" applyBorder="1" applyAlignment="1">
      <alignment horizontal="center" vertical="center" shrinkToFit="1" readingOrder="2"/>
    </xf>
    <xf numFmtId="0" fontId="19" fillId="0" borderId="12" xfId="0" applyNumberFormat="1" applyFont="1" applyBorder="1" applyAlignment="1">
      <alignment horizontal="center" vertical="center" shrinkToFit="1" readingOrder="2"/>
    </xf>
    <xf numFmtId="0" fontId="21" fillId="0" borderId="1" xfId="0" applyNumberFormat="1" applyFont="1" applyBorder="1" applyAlignment="1">
      <alignment horizontal="center" vertical="center" shrinkToFit="1" readingOrder="2"/>
    </xf>
    <xf numFmtId="0" fontId="19" fillId="0" borderId="76" xfId="0" applyNumberFormat="1" applyFont="1" applyBorder="1" applyAlignment="1">
      <alignment horizontal="center" vertical="center" shrinkToFit="1" readingOrder="2"/>
    </xf>
    <xf numFmtId="0" fontId="19" fillId="0" borderId="40" xfId="0" applyNumberFormat="1" applyFont="1" applyBorder="1" applyAlignment="1">
      <alignment horizontal="center" vertical="center" shrinkToFit="1" readingOrder="2"/>
    </xf>
    <xf numFmtId="0" fontId="51" fillId="0" borderId="45" xfId="0" applyFont="1" applyBorder="1" applyAlignment="1">
      <alignment horizontal="right" vertical="center" shrinkToFit="1" readingOrder="2"/>
    </xf>
    <xf numFmtId="0" fontId="51" fillId="0" borderId="56" xfId="0" applyFont="1" applyBorder="1" applyAlignment="1">
      <alignment horizontal="right" vertical="center" shrinkToFit="1" readingOrder="2"/>
    </xf>
    <xf numFmtId="0" fontId="18" fillId="27" borderId="110" xfId="0" applyNumberFormat="1" applyFont="1" applyFill="1" applyBorder="1" applyAlignment="1">
      <alignment horizontal="center" vertical="center" shrinkToFit="1" readingOrder="1"/>
    </xf>
    <xf numFmtId="0" fontId="18" fillId="27" borderId="43" xfId="0" applyNumberFormat="1" applyFont="1" applyFill="1" applyBorder="1" applyAlignment="1">
      <alignment horizontal="center" vertical="center" shrinkToFit="1" readingOrder="1"/>
    </xf>
    <xf numFmtId="0" fontId="18" fillId="27" borderId="111" xfId="0" applyNumberFormat="1" applyFont="1" applyFill="1" applyBorder="1" applyAlignment="1">
      <alignment horizontal="center" vertical="center" shrinkToFit="1" readingOrder="1"/>
    </xf>
    <xf numFmtId="0" fontId="18" fillId="27" borderId="112" xfId="0" applyNumberFormat="1" applyFont="1" applyFill="1" applyBorder="1" applyAlignment="1">
      <alignment horizontal="center" vertical="center" shrinkToFit="1" readingOrder="1"/>
    </xf>
    <xf numFmtId="0" fontId="3" fillId="0" borderId="50" xfId="0" applyNumberFormat="1" applyFont="1" applyBorder="1" applyAlignment="1">
      <alignment horizontal="center" vertical="center" textRotation="90" shrinkToFit="1" readingOrder="1"/>
    </xf>
    <xf numFmtId="0" fontId="3" fillId="0" borderId="26" xfId="0" applyNumberFormat="1" applyFont="1" applyBorder="1" applyAlignment="1">
      <alignment horizontal="center" vertical="center" textRotation="90" shrinkToFit="1" readingOrder="1"/>
    </xf>
    <xf numFmtId="0" fontId="5" fillId="0" borderId="49" xfId="0" applyNumberFormat="1" applyFont="1" applyBorder="1" applyAlignment="1">
      <alignment horizontal="center" vertical="center" shrinkToFit="1" readingOrder="1"/>
    </xf>
    <xf numFmtId="0" fontId="5" fillId="0" borderId="32" xfId="0" applyNumberFormat="1" applyFont="1" applyBorder="1" applyAlignment="1">
      <alignment horizontal="center" vertical="center" shrinkToFit="1" readingOrder="1"/>
    </xf>
    <xf numFmtId="0" fontId="3" fillId="0" borderId="108" xfId="0" applyNumberFormat="1" applyFont="1" applyBorder="1" applyAlignment="1">
      <alignment horizontal="center" vertical="center" textRotation="90" shrinkToFit="1" readingOrder="1"/>
    </xf>
    <xf numFmtId="0" fontId="3" fillId="0" borderId="74" xfId="0" applyNumberFormat="1" applyFont="1" applyBorder="1" applyAlignment="1">
      <alignment horizontal="center" vertical="center" textRotation="90" shrinkToFit="1" readingOrder="1"/>
    </xf>
    <xf numFmtId="0" fontId="5" fillId="0" borderId="36" xfId="0" applyNumberFormat="1" applyFont="1" applyBorder="1" applyAlignment="1">
      <alignment horizontal="center" vertical="center" shrinkToFit="1" readingOrder="1"/>
    </xf>
    <xf numFmtId="0" fontId="5" fillId="0" borderId="17" xfId="0" applyNumberFormat="1" applyFont="1" applyBorder="1" applyAlignment="1">
      <alignment horizontal="center" vertical="center" shrinkToFit="1" readingOrder="1"/>
    </xf>
    <xf numFmtId="0" fontId="3" fillId="0" borderId="33" xfId="0" applyNumberFormat="1" applyFont="1" applyBorder="1" applyAlignment="1">
      <alignment horizontal="center" vertical="center" textRotation="90" shrinkToFit="1" readingOrder="1"/>
    </xf>
    <xf numFmtId="0" fontId="3" fillId="0" borderId="34" xfId="0" applyNumberFormat="1" applyFont="1" applyBorder="1" applyAlignment="1">
      <alignment horizontal="center" vertical="center" textRotation="90" shrinkToFit="1" readingOrder="1"/>
    </xf>
    <xf numFmtId="0" fontId="6" fillId="0" borderId="109" xfId="0" applyFont="1" applyBorder="1" applyAlignment="1">
      <alignment horizontal="center" vertical="center" shrinkToFit="1" readingOrder="1"/>
    </xf>
    <xf numFmtId="0" fontId="3" fillId="0" borderId="48" xfId="0" applyNumberFormat="1" applyFont="1" applyBorder="1" applyAlignment="1">
      <alignment horizontal="center" vertical="center" textRotation="90" shrinkToFit="1" readingOrder="1"/>
    </xf>
    <xf numFmtId="0" fontId="3" fillId="0" borderId="21" xfId="0" applyNumberFormat="1" applyFont="1" applyBorder="1" applyAlignment="1">
      <alignment horizontal="center" vertical="center" textRotation="90" shrinkToFit="1" readingOrder="1"/>
    </xf>
    <xf numFmtId="0" fontId="5" fillId="0" borderId="47" xfId="0" applyNumberFormat="1" applyFont="1" applyBorder="1" applyAlignment="1">
      <alignment horizontal="center" vertical="center" shrinkToFit="1" readingOrder="1"/>
    </xf>
    <xf numFmtId="0" fontId="5" fillId="0" borderId="16" xfId="0" applyNumberFormat="1" applyFont="1" applyBorder="1" applyAlignment="1">
      <alignment horizontal="center" vertical="center" shrinkToFit="1" readingOrder="1"/>
    </xf>
    <xf numFmtId="0" fontId="27" fillId="17" borderId="16" xfId="0" applyFont="1" applyFill="1" applyBorder="1" applyAlignment="1">
      <alignment horizontal="center" vertical="center" shrinkToFit="1" readingOrder="1"/>
    </xf>
    <xf numFmtId="0" fontId="27" fillId="17" borderId="17" xfId="0" applyFont="1" applyFill="1" applyBorder="1" applyAlignment="1">
      <alignment horizontal="center" vertical="center" shrinkToFit="1" readingOrder="1"/>
    </xf>
    <xf numFmtId="0" fontId="27" fillId="17" borderId="27" xfId="0" applyFont="1" applyFill="1" applyBorder="1" applyAlignment="1">
      <alignment horizontal="center" vertical="center" shrinkToFit="1" readingOrder="1"/>
    </xf>
    <xf numFmtId="0" fontId="27" fillId="17" borderId="19" xfId="0" applyFont="1" applyFill="1" applyBorder="1" applyAlignment="1">
      <alignment horizontal="center" vertical="center" shrinkToFit="1" readingOrder="1"/>
    </xf>
    <xf numFmtId="0" fontId="27" fillId="17" borderId="14" xfId="0" applyFont="1" applyFill="1" applyBorder="1" applyAlignment="1">
      <alignment horizontal="center" vertical="center" shrinkToFit="1" readingOrder="1"/>
    </xf>
    <xf numFmtId="0" fontId="27" fillId="17" borderId="28" xfId="0" applyFont="1" applyFill="1" applyBorder="1" applyAlignment="1">
      <alignment horizontal="center" vertical="center" shrinkToFit="1" readingOrder="1"/>
    </xf>
    <xf numFmtId="0" fontId="3" fillId="0" borderId="31" xfId="0" applyNumberFormat="1" applyFont="1" applyBorder="1" applyAlignment="1">
      <alignment horizontal="center" vertical="center" textRotation="90" shrinkToFit="1" readingOrder="1"/>
    </xf>
    <xf numFmtId="0" fontId="3" fillId="0" borderId="29" xfId="0" applyNumberFormat="1" applyFont="1" applyBorder="1" applyAlignment="1">
      <alignment horizontal="center" vertical="center" textRotation="90" shrinkToFit="1" readingOrder="1"/>
    </xf>
    <xf numFmtId="0" fontId="3" fillId="0" borderId="30" xfId="0" applyNumberFormat="1" applyFont="1" applyBorder="1" applyAlignment="1">
      <alignment horizontal="center" vertical="center" textRotation="90" shrinkToFit="1" readingOrder="1"/>
    </xf>
    <xf numFmtId="0" fontId="32" fillId="0" borderId="102" xfId="0" applyNumberFormat="1" applyFont="1" applyBorder="1" applyAlignment="1">
      <alignment horizontal="center" vertical="center" shrinkToFit="1" readingOrder="1"/>
    </xf>
    <xf numFmtId="0" fontId="32" fillId="0" borderId="103" xfId="0" applyNumberFormat="1" applyFont="1" applyBorder="1" applyAlignment="1">
      <alignment horizontal="center" vertical="center" shrinkToFit="1" readingOrder="1"/>
    </xf>
    <xf numFmtId="0" fontId="32" fillId="0" borderId="104" xfId="0" applyNumberFormat="1" applyFont="1" applyBorder="1" applyAlignment="1">
      <alignment horizontal="center" vertical="center" shrinkToFit="1" readingOrder="1"/>
    </xf>
    <xf numFmtId="0" fontId="11" fillId="22" borderId="16" xfId="0" applyNumberFormat="1" applyFont="1" applyFill="1" applyBorder="1" applyAlignment="1">
      <alignment horizontal="center" vertical="center" shrinkToFit="1" readingOrder="1"/>
    </xf>
    <xf numFmtId="0" fontId="11" fillId="22" borderId="17" xfId="0" applyNumberFormat="1" applyFont="1" applyFill="1" applyBorder="1" applyAlignment="1">
      <alignment horizontal="center" vertical="center" shrinkToFit="1" readingOrder="1"/>
    </xf>
    <xf numFmtId="0" fontId="11" fillId="22" borderId="27" xfId="0" applyNumberFormat="1" applyFont="1" applyFill="1" applyBorder="1" applyAlignment="1">
      <alignment horizontal="center" vertical="center" shrinkToFit="1" readingOrder="1"/>
    </xf>
    <xf numFmtId="0" fontId="11" fillId="22" borderId="19" xfId="0" applyNumberFormat="1" applyFont="1" applyFill="1" applyBorder="1" applyAlignment="1">
      <alignment horizontal="center" vertical="center" shrinkToFit="1" readingOrder="1"/>
    </xf>
    <xf numFmtId="0" fontId="11" fillId="22" borderId="14" xfId="0" applyNumberFormat="1" applyFont="1" applyFill="1" applyBorder="1" applyAlignment="1">
      <alignment horizontal="center" vertical="center" shrinkToFit="1" readingOrder="1"/>
    </xf>
    <xf numFmtId="0" fontId="11" fillId="22" borderId="28" xfId="0" applyNumberFormat="1" applyFont="1" applyFill="1" applyBorder="1" applyAlignment="1">
      <alignment horizontal="center" vertical="center" shrinkToFit="1" readingOrder="1"/>
    </xf>
    <xf numFmtId="0" fontId="11" fillId="15" borderId="16" xfId="0" applyNumberFormat="1" applyFont="1" applyFill="1" applyBorder="1" applyAlignment="1">
      <alignment horizontal="center" vertical="center" shrinkToFit="1" readingOrder="1"/>
    </xf>
    <xf numFmtId="0" fontId="11" fillId="15" borderId="17" xfId="0" applyNumberFormat="1" applyFont="1" applyFill="1" applyBorder="1" applyAlignment="1">
      <alignment horizontal="center" vertical="center" shrinkToFit="1" readingOrder="1"/>
    </xf>
    <xf numFmtId="0" fontId="11" fillId="15" borderId="27" xfId="0" applyNumberFormat="1" applyFont="1" applyFill="1" applyBorder="1" applyAlignment="1">
      <alignment horizontal="center" vertical="center" shrinkToFit="1" readingOrder="1"/>
    </xf>
    <xf numFmtId="0" fontId="11" fillId="15" borderId="19" xfId="0" applyNumberFormat="1" applyFont="1" applyFill="1" applyBorder="1" applyAlignment="1">
      <alignment horizontal="center" vertical="center" shrinkToFit="1" readingOrder="1"/>
    </xf>
    <xf numFmtId="0" fontId="11" fillId="15" borderId="14" xfId="0" applyNumberFormat="1" applyFont="1" applyFill="1" applyBorder="1" applyAlignment="1">
      <alignment horizontal="center" vertical="center" shrinkToFit="1" readingOrder="1"/>
    </xf>
    <xf numFmtId="0" fontId="11" fillId="15" borderId="28" xfId="0" applyNumberFormat="1" applyFont="1" applyFill="1" applyBorder="1" applyAlignment="1">
      <alignment horizontal="center" vertical="center" shrinkToFit="1" readingOrder="1"/>
    </xf>
    <xf numFmtId="0" fontId="13" fillId="3" borderId="16" xfId="0" applyNumberFormat="1" applyFont="1" applyFill="1" applyBorder="1" applyAlignment="1">
      <alignment horizontal="center" vertical="center" shrinkToFit="1" readingOrder="1"/>
    </xf>
    <xf numFmtId="0" fontId="13" fillId="3" borderId="17" xfId="0" applyNumberFormat="1" applyFont="1" applyFill="1" applyBorder="1" applyAlignment="1">
      <alignment horizontal="center" vertical="center" shrinkToFit="1" readingOrder="1"/>
    </xf>
    <xf numFmtId="0" fontId="13" fillId="3" borderId="27" xfId="0" applyNumberFormat="1" applyFont="1" applyFill="1" applyBorder="1" applyAlignment="1">
      <alignment horizontal="center" vertical="center" shrinkToFit="1" readingOrder="1"/>
    </xf>
    <xf numFmtId="0" fontId="13" fillId="3" borderId="19" xfId="0" applyNumberFormat="1" applyFont="1" applyFill="1" applyBorder="1" applyAlignment="1">
      <alignment horizontal="center" vertical="center" shrinkToFit="1" readingOrder="1"/>
    </xf>
    <xf numFmtId="0" fontId="13" fillId="3" borderId="14" xfId="0" applyNumberFormat="1" applyFont="1" applyFill="1" applyBorder="1" applyAlignment="1">
      <alignment horizontal="center" vertical="center" shrinkToFit="1" readingOrder="1"/>
    </xf>
    <xf numFmtId="0" fontId="13" fillId="3" borderId="28" xfId="0" applyNumberFormat="1" applyFont="1" applyFill="1" applyBorder="1" applyAlignment="1">
      <alignment horizontal="center" vertical="center" shrinkToFit="1" readingOrder="1"/>
    </xf>
    <xf numFmtId="0" fontId="8" fillId="19" borderId="16" xfId="0" applyNumberFormat="1" applyFont="1" applyFill="1" applyBorder="1" applyAlignment="1">
      <alignment horizontal="center" vertical="center" shrinkToFit="1" readingOrder="1"/>
    </xf>
    <xf numFmtId="0" fontId="8" fillId="19" borderId="17" xfId="0" applyNumberFormat="1" applyFont="1" applyFill="1" applyBorder="1" applyAlignment="1">
      <alignment horizontal="center" vertical="center" shrinkToFit="1" readingOrder="1"/>
    </xf>
    <xf numFmtId="0" fontId="8" fillId="19" borderId="27" xfId="0" applyNumberFormat="1" applyFont="1" applyFill="1" applyBorder="1" applyAlignment="1">
      <alignment horizontal="center" vertical="center" shrinkToFit="1" readingOrder="1"/>
    </xf>
    <xf numFmtId="0" fontId="8" fillId="19" borderId="19" xfId="0" applyNumberFormat="1" applyFont="1" applyFill="1" applyBorder="1" applyAlignment="1">
      <alignment horizontal="center" vertical="center" shrinkToFit="1" readingOrder="1"/>
    </xf>
    <xf numFmtId="0" fontId="8" fillId="19" borderId="14" xfId="0" applyNumberFormat="1" applyFont="1" applyFill="1" applyBorder="1" applyAlignment="1">
      <alignment horizontal="center" vertical="center" shrinkToFit="1" readingOrder="1"/>
    </xf>
    <xf numFmtId="0" fontId="8" fillId="19" borderId="28" xfId="0" applyNumberFormat="1" applyFont="1" applyFill="1" applyBorder="1" applyAlignment="1">
      <alignment horizontal="center" vertical="center" shrinkToFit="1" readingOrder="1"/>
    </xf>
    <xf numFmtId="0" fontId="3" fillId="14" borderId="105" xfId="0" applyNumberFormat="1" applyFont="1" applyFill="1" applyBorder="1" applyAlignment="1">
      <alignment horizontal="center" vertical="center" textRotation="90" shrinkToFit="1" readingOrder="1"/>
    </xf>
    <xf numFmtId="0" fontId="3" fillId="14" borderId="41" xfId="0" applyNumberFormat="1" applyFont="1" applyFill="1" applyBorder="1" applyAlignment="1">
      <alignment horizontal="center" vertical="center" textRotation="90" shrinkToFit="1" readingOrder="1"/>
    </xf>
    <xf numFmtId="0" fontId="5" fillId="0" borderId="24" xfId="0" applyNumberFormat="1" applyFont="1" applyBorder="1" applyAlignment="1">
      <alignment horizontal="center" vertical="center" shrinkToFit="1" readingOrder="1"/>
    </xf>
    <xf numFmtId="0" fontId="5" fillId="0" borderId="106" xfId="0" applyNumberFormat="1" applyFont="1" applyBorder="1" applyAlignment="1">
      <alignment horizontal="center" vertical="center" shrinkToFit="1" readingOrder="1"/>
    </xf>
    <xf numFmtId="0" fontId="5" fillId="0" borderId="107" xfId="0" applyNumberFormat="1" applyFont="1" applyBorder="1" applyAlignment="1">
      <alignment horizontal="center" vertical="center" shrinkToFit="1" readingOrder="1"/>
    </xf>
    <xf numFmtId="0" fontId="3" fillId="33" borderId="94" xfId="0" applyNumberFormat="1" applyFont="1" applyFill="1" applyBorder="1" applyAlignment="1">
      <alignment horizontal="center" vertical="center" textRotation="90" shrinkToFit="1" readingOrder="1"/>
    </xf>
    <xf numFmtId="0" fontId="3" fillId="33" borderId="95" xfId="0" applyNumberFormat="1" applyFont="1" applyFill="1" applyBorder="1" applyAlignment="1">
      <alignment horizontal="center" vertical="center" textRotation="90" shrinkToFit="1" readingOrder="1"/>
    </xf>
    <xf numFmtId="0" fontId="3" fillId="33" borderId="96" xfId="0" applyNumberFormat="1" applyFont="1" applyFill="1" applyBorder="1" applyAlignment="1">
      <alignment horizontal="center" vertical="center" textRotation="90" shrinkToFit="1" readingOrder="1"/>
    </xf>
    <xf numFmtId="0" fontId="8" fillId="9" borderId="16" xfId="0" applyNumberFormat="1" applyFont="1" applyFill="1" applyBorder="1" applyAlignment="1">
      <alignment horizontal="center" vertical="center" shrinkToFit="1" readingOrder="1"/>
    </xf>
    <xf numFmtId="0" fontId="8" fillId="9" borderId="17" xfId="0" applyNumberFormat="1" applyFont="1" applyFill="1" applyBorder="1" applyAlignment="1">
      <alignment horizontal="center" vertical="center" shrinkToFit="1" readingOrder="1"/>
    </xf>
    <xf numFmtId="0" fontId="8" fillId="9" borderId="27" xfId="0" applyNumberFormat="1" applyFont="1" applyFill="1" applyBorder="1" applyAlignment="1">
      <alignment horizontal="center" vertical="center" shrinkToFit="1" readingOrder="1"/>
    </xf>
    <xf numFmtId="0" fontId="8" fillId="9" borderId="19" xfId="0" applyNumberFormat="1" applyFont="1" applyFill="1" applyBorder="1" applyAlignment="1">
      <alignment horizontal="center" vertical="center" shrinkToFit="1" readingOrder="1"/>
    </xf>
    <xf numFmtId="0" fontId="8" fillId="9" borderId="14" xfId="0" applyNumberFormat="1" applyFont="1" applyFill="1" applyBorder="1" applyAlignment="1">
      <alignment horizontal="center" vertical="center" shrinkToFit="1" readingOrder="1"/>
    </xf>
    <xf numFmtId="0" fontId="8" fillId="9" borderId="28" xfId="0" applyNumberFormat="1" applyFont="1" applyFill="1" applyBorder="1" applyAlignment="1">
      <alignment horizontal="center" vertical="center" shrinkToFit="1" readingOrder="1"/>
    </xf>
    <xf numFmtId="0" fontId="9" fillId="19" borderId="16" xfId="0" applyNumberFormat="1" applyFont="1" applyFill="1" applyBorder="1" applyAlignment="1">
      <alignment horizontal="center" vertical="center" shrinkToFit="1" readingOrder="1"/>
    </xf>
    <xf numFmtId="0" fontId="9" fillId="19" borderId="17" xfId="0" applyNumberFormat="1" applyFont="1" applyFill="1" applyBorder="1" applyAlignment="1">
      <alignment horizontal="center" vertical="center" shrinkToFit="1" readingOrder="1"/>
    </xf>
    <xf numFmtId="0" fontId="9" fillId="19" borderId="27" xfId="0" applyNumberFormat="1" applyFont="1" applyFill="1" applyBorder="1" applyAlignment="1">
      <alignment horizontal="center" vertical="center" shrinkToFit="1" readingOrder="1"/>
    </xf>
    <xf numFmtId="0" fontId="9" fillId="19" borderId="19" xfId="0" applyNumberFormat="1" applyFont="1" applyFill="1" applyBorder="1" applyAlignment="1">
      <alignment horizontal="center" vertical="center" shrinkToFit="1" readingOrder="1"/>
    </xf>
    <xf numFmtId="0" fontId="9" fillId="19" borderId="14" xfId="0" applyNumberFormat="1" applyFont="1" applyFill="1" applyBorder="1" applyAlignment="1">
      <alignment horizontal="center" vertical="center" shrinkToFit="1" readingOrder="1"/>
    </xf>
    <xf numFmtId="0" fontId="9" fillId="19" borderId="28" xfId="0" applyNumberFormat="1" applyFont="1" applyFill="1" applyBorder="1" applyAlignment="1">
      <alignment horizontal="center" vertical="center" shrinkToFit="1" readingOrder="1"/>
    </xf>
    <xf numFmtId="0" fontId="3" fillId="18" borderId="90" xfId="0" applyNumberFormat="1" applyFont="1" applyFill="1" applyBorder="1" applyAlignment="1">
      <alignment horizontal="center" vertical="center" shrinkToFit="1" readingOrder="1"/>
    </xf>
    <xf numFmtId="0" fontId="3" fillId="18" borderId="60" xfId="0" applyNumberFormat="1" applyFont="1" applyFill="1" applyBorder="1" applyAlignment="1">
      <alignment horizontal="center" vertical="center" shrinkToFit="1" readingOrder="1"/>
    </xf>
    <xf numFmtId="0" fontId="3" fillId="18" borderId="91" xfId="0" applyNumberFormat="1" applyFont="1" applyFill="1" applyBorder="1" applyAlignment="1">
      <alignment horizontal="center" vertical="center" shrinkToFit="1" readingOrder="1"/>
    </xf>
    <xf numFmtId="0" fontId="3" fillId="18" borderId="92" xfId="0" applyNumberFormat="1" applyFont="1" applyFill="1" applyBorder="1" applyAlignment="1">
      <alignment horizontal="center" vertical="center" shrinkToFit="1" readingOrder="1"/>
    </xf>
    <xf numFmtId="0" fontId="3" fillId="18" borderId="84" xfId="0" applyNumberFormat="1" applyFont="1" applyFill="1" applyBorder="1" applyAlignment="1">
      <alignment horizontal="center" vertical="center" shrinkToFit="1" readingOrder="1"/>
    </xf>
    <xf numFmtId="0" fontId="3" fillId="18" borderId="93" xfId="0" applyNumberFormat="1" applyFont="1" applyFill="1" applyBorder="1" applyAlignment="1">
      <alignment horizontal="center" vertical="center" shrinkToFit="1" readingOrder="1"/>
    </xf>
    <xf numFmtId="0" fontId="25" fillId="8" borderId="94" xfId="0" applyNumberFormat="1" applyFont="1" applyFill="1" applyBorder="1" applyAlignment="1">
      <alignment horizontal="center" vertical="center" textRotation="90" shrinkToFit="1" readingOrder="1"/>
    </xf>
    <xf numFmtId="0" fontId="25" fillId="8" borderId="95" xfId="0" applyNumberFormat="1" applyFont="1" applyFill="1" applyBorder="1" applyAlignment="1">
      <alignment horizontal="center" vertical="center" textRotation="90" shrinkToFit="1" readingOrder="1"/>
    </xf>
    <xf numFmtId="0" fontId="25" fillId="8" borderId="96" xfId="0" applyNumberFormat="1" applyFont="1" applyFill="1" applyBorder="1" applyAlignment="1">
      <alignment horizontal="center" vertical="center" textRotation="90" shrinkToFit="1" readingOrder="1"/>
    </xf>
    <xf numFmtId="0" fontId="25" fillId="8" borderId="70" xfId="0" applyNumberFormat="1" applyFont="1" applyFill="1" applyBorder="1" applyAlignment="1">
      <alignment horizontal="center" vertical="center" shrinkToFit="1" readingOrder="1"/>
    </xf>
    <xf numFmtId="0" fontId="25" fillId="8" borderId="71" xfId="0" applyNumberFormat="1" applyFont="1" applyFill="1" applyBorder="1" applyAlignment="1">
      <alignment horizontal="center" vertical="center" shrinkToFit="1" readingOrder="1"/>
    </xf>
    <xf numFmtId="0" fontId="25" fillId="8" borderId="75" xfId="0" applyNumberFormat="1" applyFont="1" applyFill="1" applyBorder="1" applyAlignment="1">
      <alignment horizontal="center" vertical="center" shrinkToFit="1" readingOrder="1"/>
    </xf>
    <xf numFmtId="0" fontId="25" fillId="8" borderId="97" xfId="0" applyNumberFormat="1" applyFont="1" applyFill="1" applyBorder="1" applyAlignment="1">
      <alignment horizontal="center" vertical="center" shrinkToFit="1" readingOrder="1"/>
    </xf>
    <xf numFmtId="0" fontId="3" fillId="0" borderId="51" xfId="0" applyNumberFormat="1" applyFont="1" applyBorder="1" applyAlignment="1">
      <alignment horizontal="center" vertical="center" textRotation="90" shrinkToFit="1" readingOrder="1"/>
    </xf>
    <xf numFmtId="0" fontId="12" fillId="28" borderId="16" xfId="0" applyNumberFormat="1" applyFont="1" applyFill="1" applyBorder="1" applyAlignment="1">
      <alignment horizontal="center" vertical="center" shrinkToFit="1" readingOrder="1"/>
    </xf>
    <xf numFmtId="0" fontId="12" fillId="28" borderId="17" xfId="0" applyNumberFormat="1" applyFont="1" applyFill="1" applyBorder="1" applyAlignment="1">
      <alignment horizontal="center" vertical="center" shrinkToFit="1" readingOrder="1"/>
    </xf>
    <xf numFmtId="0" fontId="12" fillId="28" borderId="27" xfId="0" applyNumberFormat="1" applyFont="1" applyFill="1" applyBorder="1" applyAlignment="1">
      <alignment horizontal="center" vertical="center" shrinkToFit="1" readingOrder="1"/>
    </xf>
    <xf numFmtId="0" fontId="12" fillId="28" borderId="19" xfId="0" applyNumberFormat="1" applyFont="1" applyFill="1" applyBorder="1" applyAlignment="1">
      <alignment horizontal="center" vertical="center" shrinkToFit="1" readingOrder="1"/>
    </xf>
    <xf numFmtId="0" fontId="12" fillId="28" borderId="14" xfId="0" applyNumberFormat="1" applyFont="1" applyFill="1" applyBorder="1" applyAlignment="1">
      <alignment horizontal="center" vertical="center" shrinkToFit="1" readingOrder="1"/>
    </xf>
    <xf numFmtId="0" fontId="12" fillId="28" borderId="28" xfId="0" applyNumberFormat="1" applyFont="1" applyFill="1" applyBorder="1" applyAlignment="1">
      <alignment horizontal="center" vertical="center" shrinkToFit="1" readingOrder="1"/>
    </xf>
    <xf numFmtId="0" fontId="3" fillId="33" borderId="98" xfId="0" applyNumberFormat="1" applyFont="1" applyFill="1" applyBorder="1" applyAlignment="1">
      <alignment horizontal="center" vertical="center" shrinkToFit="1" readingOrder="1"/>
    </xf>
    <xf numFmtId="0" fontId="3" fillId="33" borderId="99" xfId="0" applyNumberFormat="1" applyFont="1" applyFill="1" applyBorder="1" applyAlignment="1">
      <alignment horizontal="center" vertical="center" shrinkToFit="1" readingOrder="1"/>
    </xf>
    <xf numFmtId="0" fontId="3" fillId="33" borderId="100" xfId="0" applyNumberFormat="1" applyFont="1" applyFill="1" applyBorder="1" applyAlignment="1">
      <alignment horizontal="center" vertical="center" shrinkToFit="1" readingOrder="1"/>
    </xf>
    <xf numFmtId="0" fontId="25" fillId="8" borderId="98" xfId="0" applyNumberFormat="1" applyFont="1" applyFill="1" applyBorder="1" applyAlignment="1">
      <alignment horizontal="center" vertical="center" shrinkToFit="1" readingOrder="1"/>
    </xf>
    <xf numFmtId="0" fontId="25" fillId="8" borderId="99" xfId="0" applyNumberFormat="1" applyFont="1" applyFill="1" applyBorder="1" applyAlignment="1">
      <alignment horizontal="center" vertical="center" shrinkToFit="1" readingOrder="1"/>
    </xf>
    <xf numFmtId="0" fontId="25" fillId="8" borderId="100" xfId="0" applyNumberFormat="1" applyFont="1" applyFill="1" applyBorder="1" applyAlignment="1">
      <alignment horizontal="center" vertical="center" shrinkToFit="1" readingOrder="1"/>
    </xf>
    <xf numFmtId="0" fontId="3" fillId="33" borderId="70" xfId="0" applyNumberFormat="1" applyFont="1" applyFill="1" applyBorder="1" applyAlignment="1">
      <alignment horizontal="center" vertical="center" shrinkToFit="1" readingOrder="1"/>
    </xf>
    <xf numFmtId="0" fontId="3" fillId="33" borderId="71" xfId="0" applyNumberFormat="1" applyFont="1" applyFill="1" applyBorder="1" applyAlignment="1">
      <alignment horizontal="center" vertical="center" shrinkToFit="1" readingOrder="1"/>
    </xf>
    <xf numFmtId="0" fontId="3" fillId="33" borderId="75" xfId="0" applyNumberFormat="1" applyFont="1" applyFill="1" applyBorder="1" applyAlignment="1">
      <alignment horizontal="center" vertical="center" shrinkToFit="1" readingOrder="1"/>
    </xf>
    <xf numFmtId="0" fontId="3" fillId="33" borderId="97" xfId="0" applyNumberFormat="1" applyFont="1" applyFill="1" applyBorder="1" applyAlignment="1">
      <alignment horizontal="center" vertical="center" shrinkToFit="1" readingOrder="1"/>
    </xf>
    <xf numFmtId="0" fontId="3" fillId="32" borderId="81" xfId="0" applyNumberFormat="1" applyFont="1" applyFill="1" applyBorder="1" applyAlignment="1">
      <alignment horizontal="center" vertical="center" shrinkToFit="1" readingOrder="1"/>
    </xf>
    <xf numFmtId="0" fontId="3" fillId="32" borderId="82" xfId="0" applyNumberFormat="1" applyFont="1" applyFill="1" applyBorder="1" applyAlignment="1">
      <alignment horizontal="center" vertical="center" shrinkToFit="1" readingOrder="1"/>
    </xf>
    <xf numFmtId="0" fontId="3" fillId="32" borderId="76" xfId="0" applyNumberFormat="1" applyFont="1" applyFill="1" applyBorder="1" applyAlignment="1">
      <alignment horizontal="center" vertical="center" textRotation="90" shrinkToFit="1" readingOrder="1"/>
    </xf>
    <xf numFmtId="0" fontId="3" fillId="32" borderId="40" xfId="0" applyNumberFormat="1" applyFont="1" applyFill="1" applyBorder="1" applyAlignment="1">
      <alignment horizontal="center" vertical="center" textRotation="90" shrinkToFit="1" readingOrder="1"/>
    </xf>
    <xf numFmtId="0" fontId="3" fillId="32" borderId="101" xfId="0" applyNumberFormat="1" applyFont="1" applyFill="1" applyBorder="1" applyAlignment="1">
      <alignment horizontal="center" vertical="center" shrinkToFit="1" readingOrder="1"/>
    </xf>
    <xf numFmtId="0" fontId="3" fillId="32" borderId="78" xfId="0" applyNumberFormat="1" applyFont="1" applyFill="1" applyBorder="1" applyAlignment="1">
      <alignment horizontal="center" vertical="center" shrinkToFit="1" readingOrder="1"/>
    </xf>
    <xf numFmtId="0" fontId="10" fillId="20" borderId="16" xfId="0" applyNumberFormat="1" applyFont="1" applyFill="1" applyBorder="1" applyAlignment="1">
      <alignment horizontal="center" vertical="center" shrinkToFit="1" readingOrder="1"/>
    </xf>
    <xf numFmtId="0" fontId="10" fillId="20" borderId="18" xfId="0" applyNumberFormat="1" applyFont="1" applyFill="1" applyBorder="1" applyAlignment="1">
      <alignment horizontal="center" vertical="center" shrinkToFit="1" readingOrder="1"/>
    </xf>
    <xf numFmtId="0" fontId="10" fillId="20" borderId="19" xfId="0" applyNumberFormat="1" applyFont="1" applyFill="1" applyBorder="1" applyAlignment="1">
      <alignment horizontal="center" vertical="center" shrinkToFit="1" readingOrder="1"/>
    </xf>
    <xf numFmtId="0" fontId="5" fillId="4" borderId="17" xfId="0" applyFont="1" applyFill="1" applyBorder="1" applyAlignment="1" applyProtection="1">
      <alignment horizontal="center" vertical="center" shrinkToFit="1" readingOrder="1"/>
      <protection locked="0"/>
    </xf>
    <xf numFmtId="0" fontId="0" fillId="0" borderId="17" xfId="0" applyBorder="1" applyAlignment="1">
      <alignment shrinkToFit="1" readingOrder="1"/>
    </xf>
    <xf numFmtId="0" fontId="0" fillId="0" borderId="15" xfId="0" applyBorder="1" applyAlignment="1">
      <alignment shrinkToFit="1" readingOrder="1"/>
    </xf>
    <xf numFmtId="0" fontId="5" fillId="39" borderId="86" xfId="0" applyFont="1" applyFill="1" applyBorder="1" applyAlignment="1" applyProtection="1">
      <alignment horizontal="center" vertical="center" shrinkToFit="1" readingOrder="1"/>
      <protection locked="0"/>
    </xf>
    <xf numFmtId="0" fontId="5" fillId="39" borderId="60" xfId="0" applyFont="1" applyFill="1" applyBorder="1" applyAlignment="1" applyProtection="1">
      <alignment horizontal="center" vertical="center" shrinkToFit="1" readingOrder="1"/>
      <protection locked="0"/>
    </xf>
    <xf numFmtId="0" fontId="5" fillId="39" borderId="87" xfId="0" applyFont="1" applyFill="1" applyBorder="1" applyAlignment="1" applyProtection="1">
      <alignment horizontal="center" vertical="center" shrinkToFit="1" readingOrder="1"/>
      <protection locked="0"/>
    </xf>
    <xf numFmtId="0" fontId="5" fillId="39" borderId="88" xfId="0" applyFont="1" applyFill="1" applyBorder="1" applyAlignment="1" applyProtection="1">
      <alignment horizontal="center" vertical="center" shrinkToFit="1" readingOrder="1"/>
      <protection locked="0"/>
    </xf>
    <xf numFmtId="0" fontId="5" fillId="39" borderId="0" xfId="0" applyFont="1" applyFill="1" applyBorder="1" applyAlignment="1" applyProtection="1">
      <alignment horizontal="center" vertical="center" shrinkToFit="1" readingOrder="1"/>
      <protection locked="0"/>
    </xf>
    <xf numFmtId="0" fontId="5" fillId="39" borderId="89" xfId="0" applyFont="1" applyFill="1" applyBorder="1" applyAlignment="1" applyProtection="1">
      <alignment horizontal="center" vertical="center" shrinkToFit="1" readingOrder="1"/>
      <protection locked="0"/>
    </xf>
    <xf numFmtId="0" fontId="5" fillId="39" borderId="48" xfId="0" applyFont="1" applyFill="1" applyBorder="1" applyAlignment="1" applyProtection="1">
      <alignment horizontal="center" vertical="center" shrinkToFit="1" readingOrder="1"/>
      <protection locked="0"/>
    </xf>
    <xf numFmtId="0" fontId="5" fillId="39" borderId="73" xfId="0" applyFont="1" applyFill="1" applyBorder="1" applyAlignment="1" applyProtection="1">
      <alignment horizontal="center" vertical="center" shrinkToFit="1" readingOrder="1"/>
      <protection locked="0"/>
    </xf>
    <xf numFmtId="0" fontId="5" fillId="39" borderId="47" xfId="0" applyFont="1" applyFill="1" applyBorder="1" applyAlignment="1" applyProtection="1">
      <alignment horizontal="center" vertical="center" shrinkToFit="1" readingOrder="1"/>
      <protection locked="0"/>
    </xf>
    <xf numFmtId="0" fontId="8" fillId="19" borderId="15" xfId="0" applyNumberFormat="1" applyFont="1" applyFill="1" applyBorder="1" applyAlignment="1">
      <alignment horizontal="center" vertical="center" shrinkToFit="1" readingOrder="1"/>
    </xf>
    <xf numFmtId="0" fontId="5" fillId="0" borderId="85" xfId="0" applyNumberFormat="1" applyFont="1" applyBorder="1" applyAlignment="1">
      <alignment horizontal="center" vertical="center" shrinkToFit="1" readingOrder="1"/>
    </xf>
    <xf numFmtId="0" fontId="14" fillId="9" borderId="17" xfId="0" applyNumberFormat="1" applyFont="1" applyFill="1" applyBorder="1" applyAlignment="1">
      <alignment horizontal="center" vertical="center" textRotation="90" shrinkToFit="1" readingOrder="1"/>
    </xf>
    <xf numFmtId="0" fontId="14" fillId="9" borderId="15" xfId="0" applyNumberFormat="1" applyFont="1" applyFill="1" applyBorder="1" applyAlignment="1">
      <alignment horizontal="center" vertical="center" textRotation="90" shrinkToFit="1" readingOrder="1"/>
    </xf>
    <xf numFmtId="0" fontId="14" fillId="9" borderId="14" xfId="0" applyNumberFormat="1" applyFont="1" applyFill="1" applyBorder="1" applyAlignment="1">
      <alignment horizontal="center" vertical="center" textRotation="90" shrinkToFit="1" readingOrder="1"/>
    </xf>
    <xf numFmtId="0" fontId="13" fillId="18" borderId="17" xfId="0" applyNumberFormat="1" applyFont="1" applyFill="1" applyBorder="1" applyAlignment="1">
      <alignment horizontal="center" vertical="center" textRotation="90" shrinkToFit="1" readingOrder="1"/>
    </xf>
    <xf numFmtId="0" fontId="13" fillId="18" borderId="15" xfId="0" applyNumberFormat="1" applyFont="1" applyFill="1" applyBorder="1" applyAlignment="1">
      <alignment horizontal="center" vertical="center" textRotation="90" shrinkToFit="1" readingOrder="1"/>
    </xf>
    <xf numFmtId="0" fontId="13" fillId="18" borderId="14" xfId="0" applyNumberFormat="1" applyFont="1" applyFill="1" applyBorder="1" applyAlignment="1">
      <alignment horizontal="center" vertical="center" textRotation="90" shrinkToFit="1" readingOrder="1"/>
    </xf>
    <xf numFmtId="0" fontId="3" fillId="0" borderId="0" xfId="0" applyNumberFormat="1" applyFont="1" applyBorder="1" applyAlignment="1">
      <alignment horizontal="center" vertical="center" shrinkToFit="1" readingOrder="1"/>
    </xf>
    <xf numFmtId="0" fontId="15" fillId="22" borderId="17" xfId="0" applyNumberFormat="1" applyFont="1" applyFill="1" applyBorder="1" applyAlignment="1">
      <alignment horizontal="center" vertical="center" shrinkToFit="1" readingOrder="1"/>
    </xf>
    <xf numFmtId="0" fontId="15" fillId="22" borderId="15" xfId="0" applyNumberFormat="1" applyFont="1" applyFill="1" applyBorder="1" applyAlignment="1">
      <alignment horizontal="center" vertical="center" shrinkToFit="1" readingOrder="1"/>
    </xf>
    <xf numFmtId="0" fontId="15" fillId="22" borderId="14" xfId="0" applyNumberFormat="1" applyFont="1" applyFill="1" applyBorder="1" applyAlignment="1">
      <alignment horizontal="center" vertical="center" shrinkToFit="1" readingOrder="1"/>
    </xf>
    <xf numFmtId="0" fontId="12" fillId="28" borderId="17" xfId="0" applyNumberFormat="1" applyFont="1" applyFill="1" applyBorder="1" applyAlignment="1">
      <alignment horizontal="center" vertical="center" textRotation="90" shrinkToFit="1" readingOrder="1"/>
    </xf>
    <xf numFmtId="0" fontId="12" fillId="28" borderId="15" xfId="0" applyNumberFormat="1" applyFont="1" applyFill="1" applyBorder="1" applyAlignment="1">
      <alignment horizontal="center" vertical="center" textRotation="90" shrinkToFit="1" readingOrder="1"/>
    </xf>
    <xf numFmtId="0" fontId="12" fillId="28" borderId="14" xfId="0" applyNumberFormat="1" applyFont="1" applyFill="1" applyBorder="1" applyAlignment="1">
      <alignment horizontal="center" vertical="center" textRotation="90" shrinkToFit="1" readingOrder="1"/>
    </xf>
    <xf numFmtId="0" fontId="16" fillId="21" borderId="17" xfId="0" applyNumberFormat="1" applyFont="1" applyFill="1" applyBorder="1" applyAlignment="1">
      <alignment horizontal="center" vertical="center" shrinkToFit="1" readingOrder="1"/>
    </xf>
    <xf numFmtId="0" fontId="16" fillId="21" borderId="15" xfId="0" applyNumberFormat="1" applyFont="1" applyFill="1" applyBorder="1" applyAlignment="1">
      <alignment horizontal="center" vertical="center" shrinkToFit="1" readingOrder="1"/>
    </xf>
    <xf numFmtId="0" fontId="16" fillId="21" borderId="14" xfId="0" applyNumberFormat="1" applyFont="1" applyFill="1" applyBorder="1" applyAlignment="1">
      <alignment horizontal="center" vertical="center" shrinkToFit="1" readingOrder="1"/>
    </xf>
    <xf numFmtId="0" fontId="31" fillId="7" borderId="17" xfId="0" applyFont="1" applyFill="1" applyBorder="1" applyAlignment="1">
      <alignment horizontal="center" vertical="center" wrapText="1" readingOrder="1"/>
    </xf>
    <xf numFmtId="0" fontId="31" fillId="7" borderId="15" xfId="0" applyFont="1" applyFill="1" applyBorder="1" applyAlignment="1">
      <alignment horizontal="center" vertical="center" wrapText="1" readingOrder="1"/>
    </xf>
    <xf numFmtId="0" fontId="31" fillId="7" borderId="14" xfId="0" applyFont="1" applyFill="1" applyBorder="1" applyAlignment="1">
      <alignment horizontal="center" vertical="center" wrapText="1" readingOrder="1"/>
    </xf>
    <xf numFmtId="0" fontId="8" fillId="3" borderId="17" xfId="0" applyNumberFormat="1" applyFont="1" applyFill="1" applyBorder="1" applyAlignment="1">
      <alignment horizontal="center" vertical="center" shrinkToFit="1" readingOrder="1"/>
    </xf>
    <xf numFmtId="0" fontId="8" fillId="3" borderId="15" xfId="0" applyNumberFormat="1" applyFont="1" applyFill="1" applyBorder="1" applyAlignment="1">
      <alignment horizontal="center" vertical="center" shrinkToFit="1" readingOrder="1"/>
    </xf>
    <xf numFmtId="0" fontId="8" fillId="3" borderId="14" xfId="0" applyNumberFormat="1" applyFont="1" applyFill="1" applyBorder="1" applyAlignment="1">
      <alignment horizontal="center" vertical="center" shrinkToFit="1" readingOrder="1"/>
    </xf>
    <xf numFmtId="0" fontId="10" fillId="20" borderId="24" xfId="0" applyNumberFormat="1" applyFont="1" applyFill="1" applyBorder="1" applyAlignment="1">
      <alignment horizontal="center" vertical="center" shrinkToFit="1" readingOrder="1"/>
    </xf>
    <xf numFmtId="0" fontId="10" fillId="20" borderId="17" xfId="0" applyNumberFormat="1" applyFont="1" applyFill="1" applyBorder="1" applyAlignment="1">
      <alignment horizontal="center" vertical="center" shrinkToFit="1" readingOrder="1"/>
    </xf>
    <xf numFmtId="0" fontId="10" fillId="20" borderId="20" xfId="0" applyNumberFormat="1" applyFont="1" applyFill="1" applyBorder="1" applyAlignment="1">
      <alignment horizontal="center" vertical="center" shrinkToFit="1" readingOrder="1"/>
    </xf>
    <xf numFmtId="0" fontId="10" fillId="20" borderId="25" xfId="0" applyNumberFormat="1" applyFont="1" applyFill="1" applyBorder="1" applyAlignment="1">
      <alignment horizontal="center" vertical="center" shrinkToFit="1" readingOrder="1"/>
    </xf>
    <xf numFmtId="0" fontId="10" fillId="20" borderId="14" xfId="0" applyNumberFormat="1" applyFont="1" applyFill="1" applyBorder="1" applyAlignment="1">
      <alignment horizontal="center" vertical="center" shrinkToFit="1" readingOrder="1"/>
    </xf>
    <xf numFmtId="0" fontId="10" fillId="20" borderId="22" xfId="0" applyNumberFormat="1" applyFont="1" applyFill="1" applyBorder="1" applyAlignment="1">
      <alignment horizontal="center" vertical="center" shrinkToFit="1" readingOrder="1"/>
    </xf>
    <xf numFmtId="0" fontId="11" fillId="5" borderId="16" xfId="0" applyNumberFormat="1" applyFont="1" applyFill="1" applyBorder="1" applyAlignment="1">
      <alignment horizontal="center" vertical="center" shrinkToFit="1" readingOrder="1"/>
    </xf>
    <xf numFmtId="0" fontId="11" fillId="5" borderId="17" xfId="0" applyNumberFormat="1" applyFont="1" applyFill="1" applyBorder="1" applyAlignment="1">
      <alignment horizontal="center" vertical="center" shrinkToFit="1" readingOrder="1"/>
    </xf>
    <xf numFmtId="0" fontId="11" fillId="5" borderId="27" xfId="0" applyNumberFormat="1" applyFont="1" applyFill="1" applyBorder="1" applyAlignment="1">
      <alignment horizontal="center" vertical="center" shrinkToFit="1" readingOrder="1"/>
    </xf>
    <xf numFmtId="0" fontId="11" fillId="5" borderId="19" xfId="0" applyNumberFormat="1" applyFont="1" applyFill="1" applyBorder="1" applyAlignment="1">
      <alignment horizontal="center" vertical="center" shrinkToFit="1" readingOrder="1"/>
    </xf>
    <xf numFmtId="0" fontId="11" fillId="5" borderId="14" xfId="0" applyNumberFormat="1" applyFont="1" applyFill="1" applyBorder="1" applyAlignment="1">
      <alignment horizontal="center" vertical="center" shrinkToFit="1" readingOrder="1"/>
    </xf>
    <xf numFmtId="0" fontId="11" fillId="5" borderId="28" xfId="0" applyNumberFormat="1" applyFont="1" applyFill="1" applyBorder="1" applyAlignment="1">
      <alignment horizontal="center" vertical="center" shrinkToFit="1" readingOrder="1"/>
    </xf>
    <xf numFmtId="0" fontId="3" fillId="27" borderId="20" xfId="0" applyNumberFormat="1" applyFont="1" applyFill="1" applyBorder="1" applyAlignment="1">
      <alignment horizontal="center" vertical="center" shrinkToFit="1" readingOrder="1"/>
    </xf>
    <xf numFmtId="0" fontId="3" fillId="27" borderId="21" xfId="0" applyNumberFormat="1" applyFont="1" applyFill="1" applyBorder="1" applyAlignment="1">
      <alignment horizontal="center" vertical="center" shrinkToFit="1" readingOrder="1"/>
    </xf>
    <xf numFmtId="0" fontId="3" fillId="27" borderId="22" xfId="0" applyNumberFormat="1" applyFont="1" applyFill="1" applyBorder="1" applyAlignment="1">
      <alignment horizontal="center" vertical="center" shrinkToFit="1" readingOrder="1"/>
    </xf>
    <xf numFmtId="0" fontId="25" fillId="14" borderId="101" xfId="0" applyNumberFormat="1" applyFont="1" applyFill="1" applyBorder="1" applyAlignment="1">
      <alignment horizontal="center" vertical="center" shrinkToFit="1" readingOrder="1"/>
    </xf>
    <xf numFmtId="0" fontId="25" fillId="14" borderId="78" xfId="0" applyNumberFormat="1" applyFont="1" applyFill="1" applyBorder="1" applyAlignment="1">
      <alignment horizontal="center" vertical="center" shrinkToFit="1" readingOrder="1"/>
    </xf>
    <xf numFmtId="0" fontId="25" fillId="14" borderId="114" xfId="0" applyNumberFormat="1" applyFont="1" applyFill="1" applyBorder="1" applyAlignment="1">
      <alignment horizontal="center" vertical="center" shrinkToFit="1" readingOrder="1"/>
    </xf>
    <xf numFmtId="0" fontId="25" fillId="14" borderId="76" xfId="0" applyNumberFormat="1" applyFont="1" applyFill="1" applyBorder="1" applyAlignment="1">
      <alignment horizontal="center" vertical="center" textRotation="90" shrinkToFit="1" readingOrder="1"/>
    </xf>
    <xf numFmtId="0" fontId="25" fillId="14" borderId="40" xfId="0" applyNumberFormat="1" applyFont="1" applyFill="1" applyBorder="1" applyAlignment="1">
      <alignment horizontal="center" vertical="center" textRotation="90" shrinkToFit="1" readingOrder="1"/>
    </xf>
    <xf numFmtId="0" fontId="30" fillId="11" borderId="21" xfId="0" applyFont="1" applyFill="1" applyBorder="1" applyAlignment="1">
      <alignment horizontal="center" vertical="center" readingOrder="1"/>
    </xf>
    <xf numFmtId="0" fontId="30" fillId="3" borderId="21" xfId="0" applyFont="1" applyFill="1" applyBorder="1" applyAlignment="1">
      <alignment horizontal="center" vertical="center" readingOrder="1"/>
    </xf>
    <xf numFmtId="0" fontId="25" fillId="14" borderId="81" xfId="0" applyNumberFormat="1" applyFont="1" applyFill="1" applyBorder="1" applyAlignment="1">
      <alignment horizontal="center" vertical="center" shrinkToFit="1" readingOrder="1"/>
    </xf>
    <xf numFmtId="0" fontId="25" fillId="14" borderId="82" xfId="0" applyNumberFormat="1" applyFont="1" applyFill="1" applyBorder="1" applyAlignment="1">
      <alignment horizontal="center" vertical="center" shrinkToFit="1" readingOrder="1"/>
    </xf>
    <xf numFmtId="0" fontId="25" fillId="14" borderId="113" xfId="0" applyNumberFormat="1" applyFont="1" applyFill="1" applyBorder="1" applyAlignment="1">
      <alignment horizontal="center" vertical="center" shrinkToFit="1" readingOrder="1"/>
    </xf>
    <xf numFmtId="0" fontId="30" fillId="11" borderId="48" xfId="0" applyFont="1" applyFill="1" applyBorder="1" applyAlignment="1">
      <alignment horizontal="center" vertical="center" readingOrder="1"/>
    </xf>
    <xf numFmtId="0" fontId="30" fillId="8" borderId="21" xfId="0" applyFont="1" applyFill="1" applyBorder="1" applyAlignment="1">
      <alignment horizontal="center" vertical="center" readingOrder="1"/>
    </xf>
    <xf numFmtId="0" fontId="30" fillId="3" borderId="15" xfId="0" applyFont="1" applyFill="1" applyBorder="1" applyAlignment="1">
      <alignment horizontal="center" vertical="center" readingOrder="1"/>
    </xf>
    <xf numFmtId="0" fontId="3" fillId="0" borderId="20" xfId="0" applyNumberFormat="1" applyFont="1" applyBorder="1" applyAlignment="1">
      <alignment horizontal="center" vertical="center" textRotation="90" shrinkToFit="1" readingOrder="1"/>
    </xf>
    <xf numFmtId="0" fontId="30" fillId="8" borderId="15" xfId="0" applyFont="1" applyFill="1" applyBorder="1" applyAlignment="1">
      <alignment horizontal="center" vertical="center" readingOrder="1"/>
    </xf>
    <xf numFmtId="0" fontId="30" fillId="11" borderId="15" xfId="0" applyFont="1" applyFill="1" applyBorder="1" applyAlignment="1">
      <alignment horizontal="center" vertical="center" readingOrder="1"/>
    </xf>
    <xf numFmtId="0" fontId="30" fillId="11" borderId="32" xfId="0" applyFont="1" applyFill="1" applyBorder="1" applyAlignment="1">
      <alignment horizontal="center" vertical="center" readingOrder="1"/>
    </xf>
    <xf numFmtId="0" fontId="25" fillId="26" borderId="94" xfId="0" applyNumberFormat="1" applyFont="1" applyFill="1" applyBorder="1" applyAlignment="1">
      <alignment horizontal="center" vertical="center" textRotation="90" shrinkToFit="1" readingOrder="1"/>
    </xf>
    <xf numFmtId="0" fontId="25" fillId="26" borderId="95" xfId="0" applyNumberFormat="1" applyFont="1" applyFill="1" applyBorder="1" applyAlignment="1">
      <alignment horizontal="center" vertical="center" textRotation="90" shrinkToFit="1" readingOrder="1"/>
    </xf>
    <xf numFmtId="0" fontId="25" fillId="26" borderId="96" xfId="0" applyNumberFormat="1" applyFont="1" applyFill="1" applyBorder="1" applyAlignment="1">
      <alignment horizontal="center" vertical="center" textRotation="90" shrinkToFit="1" readingOrder="1"/>
    </xf>
    <xf numFmtId="0" fontId="25" fillId="26" borderId="81" xfId="0" applyNumberFormat="1" applyFont="1" applyFill="1" applyBorder="1" applyAlignment="1">
      <alignment horizontal="center" vertical="center" shrinkToFit="1" readingOrder="1"/>
    </xf>
    <xf numFmtId="0" fontId="25" fillId="26" borderId="82" xfId="0" applyNumberFormat="1" applyFont="1" applyFill="1" applyBorder="1" applyAlignment="1">
      <alignment horizontal="center" vertical="center" shrinkToFit="1" readingOrder="1"/>
    </xf>
    <xf numFmtId="0" fontId="25" fillId="26" borderId="101" xfId="0" applyNumberFormat="1" applyFont="1" applyFill="1" applyBorder="1" applyAlignment="1">
      <alignment horizontal="center" vertical="center" shrinkToFit="1" readingOrder="1"/>
    </xf>
    <xf numFmtId="0" fontId="25" fillId="26" borderId="78" xfId="0" applyNumberFormat="1" applyFont="1" applyFill="1" applyBorder="1" applyAlignment="1">
      <alignment horizontal="center" vertical="center" shrinkToFit="1" readingOrder="1"/>
    </xf>
    <xf numFmtId="0" fontId="3" fillId="33" borderId="81" xfId="0" applyNumberFormat="1" applyFont="1" applyFill="1" applyBorder="1" applyAlignment="1">
      <alignment horizontal="center" vertical="center" shrinkToFit="1" readingOrder="1"/>
    </xf>
    <xf numFmtId="0" fontId="3" fillId="33" borderId="82" xfId="0" applyNumberFormat="1" applyFont="1" applyFill="1" applyBorder="1" applyAlignment="1">
      <alignment horizontal="center" vertical="center" shrinkToFit="1" readingOrder="1"/>
    </xf>
    <xf numFmtId="0" fontId="3" fillId="33" borderId="101" xfId="0" applyNumberFormat="1" applyFont="1" applyFill="1" applyBorder="1" applyAlignment="1">
      <alignment horizontal="center" vertical="center" shrinkToFit="1" readingOrder="1"/>
    </xf>
    <xf numFmtId="0" fontId="3" fillId="33" borderId="78" xfId="0" applyNumberFormat="1" applyFont="1" applyFill="1" applyBorder="1" applyAlignment="1">
      <alignment horizontal="center" vertical="center" shrinkToFit="1" readingOrder="1"/>
    </xf>
    <xf numFmtId="0" fontId="3" fillId="33" borderId="115" xfId="0" applyNumberFormat="1" applyFont="1" applyFill="1" applyBorder="1" applyAlignment="1">
      <alignment horizontal="center" vertical="center" shrinkToFit="1" readingOrder="1"/>
    </xf>
    <xf numFmtId="0" fontId="25" fillId="33" borderId="94" xfId="0" applyNumberFormat="1" applyFont="1" applyFill="1" applyBorder="1" applyAlignment="1">
      <alignment horizontal="center" vertical="center" textRotation="90" shrinkToFit="1" readingOrder="1"/>
    </xf>
    <xf numFmtId="0" fontId="25" fillId="33" borderId="95" xfId="0" applyNumberFormat="1" applyFont="1" applyFill="1" applyBorder="1" applyAlignment="1">
      <alignment horizontal="center" vertical="center" textRotation="90" shrinkToFit="1" readingOrder="1"/>
    </xf>
    <xf numFmtId="0" fontId="25" fillId="33" borderId="96" xfId="0" applyNumberFormat="1" applyFont="1" applyFill="1" applyBorder="1" applyAlignment="1">
      <alignment horizontal="center" vertical="center" textRotation="90" shrinkToFit="1" readingOrder="1"/>
    </xf>
    <xf numFmtId="0" fontId="11" fillId="22" borderId="90" xfId="0" applyNumberFormat="1" applyFont="1" applyFill="1" applyBorder="1" applyAlignment="1">
      <alignment horizontal="center" vertical="center" shrinkToFit="1" readingOrder="1"/>
    </xf>
    <xf numFmtId="0" fontId="11" fillId="22" borderId="60" xfId="0" applyNumberFormat="1" applyFont="1" applyFill="1" applyBorder="1" applyAlignment="1">
      <alignment horizontal="center" vertical="center" shrinkToFit="1" readingOrder="1"/>
    </xf>
    <xf numFmtId="0" fontId="11" fillId="22" borderId="91" xfId="0" applyNumberFormat="1" applyFont="1" applyFill="1" applyBorder="1" applyAlignment="1">
      <alignment horizontal="center" vertical="center" shrinkToFit="1" readingOrder="1"/>
    </xf>
    <xf numFmtId="0" fontId="11" fillId="22" borderId="92" xfId="0" applyNumberFormat="1" applyFont="1" applyFill="1" applyBorder="1" applyAlignment="1">
      <alignment horizontal="center" vertical="center" shrinkToFit="1" readingOrder="1"/>
    </xf>
    <xf numFmtId="0" fontId="11" fillId="22" borderId="84" xfId="0" applyNumberFormat="1" applyFont="1" applyFill="1" applyBorder="1" applyAlignment="1">
      <alignment horizontal="center" vertical="center" shrinkToFit="1" readingOrder="1"/>
    </xf>
    <xf numFmtId="0" fontId="11" fillId="22" borderId="93" xfId="0" applyNumberFormat="1" applyFont="1" applyFill="1" applyBorder="1" applyAlignment="1">
      <alignment horizontal="center" vertical="center" shrinkToFit="1" readingOrder="1"/>
    </xf>
    <xf numFmtId="0" fontId="3" fillId="32" borderId="90" xfId="0" applyNumberFormat="1" applyFont="1" applyFill="1" applyBorder="1" applyAlignment="1">
      <alignment horizontal="center" vertical="center" shrinkToFit="1" readingOrder="1"/>
    </xf>
    <xf numFmtId="0" fontId="3" fillId="32" borderId="60" xfId="0" applyNumberFormat="1" applyFont="1" applyFill="1" applyBorder="1" applyAlignment="1">
      <alignment horizontal="center" vertical="center" shrinkToFit="1" readingOrder="1"/>
    </xf>
    <xf numFmtId="0" fontId="3" fillId="32" borderId="91" xfId="0" applyNumberFormat="1" applyFont="1" applyFill="1" applyBorder="1" applyAlignment="1">
      <alignment horizontal="center" vertical="center" shrinkToFit="1" readingOrder="1"/>
    </xf>
    <xf numFmtId="0" fontId="3" fillId="32" borderId="92" xfId="0" applyNumberFormat="1" applyFont="1" applyFill="1" applyBorder="1" applyAlignment="1">
      <alignment horizontal="center" vertical="center" shrinkToFit="1" readingOrder="1"/>
    </xf>
    <xf numFmtId="0" fontId="3" fillId="32" borderId="84" xfId="0" applyNumberFormat="1" applyFont="1" applyFill="1" applyBorder="1" applyAlignment="1">
      <alignment horizontal="center" vertical="center" shrinkToFit="1" readingOrder="1"/>
    </xf>
    <xf numFmtId="0" fontId="3" fillId="32" borderId="93" xfId="0" applyNumberFormat="1" applyFont="1" applyFill="1" applyBorder="1" applyAlignment="1">
      <alignment horizontal="center" vertical="center" shrinkToFit="1" readingOrder="1"/>
    </xf>
    <xf numFmtId="0" fontId="10" fillId="35" borderId="24" xfId="0" applyFont="1" applyFill="1" applyBorder="1" applyAlignment="1">
      <alignment horizontal="center" vertical="center" shrinkToFit="1" readingOrder="1"/>
    </xf>
    <xf numFmtId="0" fontId="27" fillId="35" borderId="17" xfId="0" applyFont="1" applyFill="1" applyBorder="1" applyAlignment="1">
      <alignment horizontal="center" vertical="center" shrinkToFit="1" readingOrder="1"/>
    </xf>
    <xf numFmtId="0" fontId="27" fillId="35" borderId="27" xfId="0" applyFont="1" applyFill="1" applyBorder="1" applyAlignment="1">
      <alignment horizontal="center" vertical="center" shrinkToFit="1" readingOrder="1"/>
    </xf>
    <xf numFmtId="0" fontId="27" fillId="35" borderId="25" xfId="0" applyFont="1" applyFill="1" applyBorder="1" applyAlignment="1">
      <alignment horizontal="center" vertical="center" shrinkToFit="1" readingOrder="1"/>
    </xf>
    <xf numFmtId="0" fontId="27" fillId="35" borderId="14" xfId="0" applyFont="1" applyFill="1" applyBorder="1" applyAlignment="1">
      <alignment horizontal="center" vertical="center" shrinkToFit="1" readingOrder="1"/>
    </xf>
    <xf numFmtId="0" fontId="27" fillId="35" borderId="28" xfId="0" applyFont="1" applyFill="1" applyBorder="1" applyAlignment="1">
      <alignment horizontal="center" vertical="center" shrinkToFit="1" readingOrder="1"/>
    </xf>
    <xf numFmtId="0" fontId="11" fillId="5" borderId="90" xfId="0" applyNumberFormat="1" applyFont="1" applyFill="1" applyBorder="1" applyAlignment="1">
      <alignment horizontal="center" vertical="center" shrinkToFit="1" readingOrder="1"/>
    </xf>
    <xf numFmtId="0" fontId="11" fillId="5" borderId="60" xfId="0" applyNumberFormat="1" applyFont="1" applyFill="1" applyBorder="1" applyAlignment="1">
      <alignment horizontal="center" vertical="center" shrinkToFit="1" readingOrder="1"/>
    </xf>
    <xf numFmtId="0" fontId="11" fillId="5" borderId="91" xfId="0" applyNumberFormat="1" applyFont="1" applyFill="1" applyBorder="1" applyAlignment="1">
      <alignment horizontal="center" vertical="center" shrinkToFit="1" readingOrder="1"/>
    </xf>
    <xf numFmtId="0" fontId="11" fillId="5" borderId="92" xfId="0" applyNumberFormat="1" applyFont="1" applyFill="1" applyBorder="1" applyAlignment="1">
      <alignment horizontal="center" vertical="center" shrinkToFit="1" readingOrder="1"/>
    </xf>
    <xf numFmtId="0" fontId="11" fillId="5" borderId="84" xfId="0" applyNumberFormat="1" applyFont="1" applyFill="1" applyBorder="1" applyAlignment="1">
      <alignment horizontal="center" vertical="center" shrinkToFit="1" readingOrder="1"/>
    </xf>
    <xf numFmtId="0" fontId="11" fillId="5" borderId="93" xfId="0" applyNumberFormat="1" applyFont="1" applyFill="1" applyBorder="1" applyAlignment="1">
      <alignment horizontal="center" vertical="center" shrinkToFit="1" readingOrder="1"/>
    </xf>
    <xf numFmtId="0" fontId="38" fillId="33" borderId="98" xfId="0" applyNumberFormat="1" applyFont="1" applyFill="1" applyBorder="1" applyAlignment="1">
      <alignment horizontal="center" vertical="center" shrinkToFit="1" readingOrder="1"/>
    </xf>
    <xf numFmtId="0" fontId="38" fillId="33" borderId="99" xfId="0" applyNumberFormat="1" applyFont="1" applyFill="1" applyBorder="1" applyAlignment="1">
      <alignment horizontal="center" vertical="center" shrinkToFit="1" readingOrder="1"/>
    </xf>
    <xf numFmtId="0" fontId="38" fillId="33" borderId="100" xfId="0" applyNumberFormat="1" applyFont="1" applyFill="1" applyBorder="1" applyAlignment="1">
      <alignment horizontal="center" vertical="center" shrinkToFit="1" readingOrder="1"/>
    </xf>
    <xf numFmtId="0" fontId="38" fillId="33" borderId="94" xfId="0" applyNumberFormat="1" applyFont="1" applyFill="1" applyBorder="1" applyAlignment="1">
      <alignment horizontal="center" vertical="center" textRotation="90" shrinkToFit="1" readingOrder="1"/>
    </xf>
    <xf numFmtId="0" fontId="38" fillId="33" borderId="95" xfId="0" applyNumberFormat="1" applyFont="1" applyFill="1" applyBorder="1" applyAlignment="1">
      <alignment horizontal="center" vertical="center" textRotation="90" shrinkToFit="1" readingOrder="1"/>
    </xf>
    <xf numFmtId="0" fontId="38" fillId="33" borderId="96" xfId="0" applyNumberFormat="1" applyFont="1" applyFill="1" applyBorder="1" applyAlignment="1">
      <alignment horizontal="center" vertical="center" textRotation="90" shrinkToFit="1" readingOrder="1"/>
    </xf>
    <xf numFmtId="0" fontId="12" fillId="28" borderId="90" xfId="0" applyNumberFormat="1" applyFont="1" applyFill="1" applyBorder="1" applyAlignment="1">
      <alignment horizontal="center" vertical="center" shrinkToFit="1" readingOrder="1"/>
    </xf>
    <xf numFmtId="0" fontId="12" fillId="28" borderId="60" xfId="0" applyNumberFormat="1" applyFont="1" applyFill="1" applyBorder="1" applyAlignment="1">
      <alignment horizontal="center" vertical="center" shrinkToFit="1" readingOrder="1"/>
    </xf>
    <xf numFmtId="0" fontId="12" fillId="28" borderId="91" xfId="0" applyNumberFormat="1" applyFont="1" applyFill="1" applyBorder="1" applyAlignment="1">
      <alignment horizontal="center" vertical="center" shrinkToFit="1" readingOrder="1"/>
    </xf>
    <xf numFmtId="0" fontId="12" fillId="28" borderId="92" xfId="0" applyNumberFormat="1" applyFont="1" applyFill="1" applyBorder="1" applyAlignment="1">
      <alignment horizontal="center" vertical="center" shrinkToFit="1" readingOrder="1"/>
    </xf>
    <xf numFmtId="0" fontId="12" fillId="28" borderId="84" xfId="0" applyNumberFormat="1" applyFont="1" applyFill="1" applyBorder="1" applyAlignment="1">
      <alignment horizontal="center" vertical="center" shrinkToFit="1" readingOrder="1"/>
    </xf>
    <xf numFmtId="0" fontId="12" fillId="28" borderId="93" xfId="0" applyNumberFormat="1" applyFont="1" applyFill="1" applyBorder="1" applyAlignment="1">
      <alignment horizontal="center" vertical="center" shrinkToFit="1" readingOrder="1"/>
    </xf>
    <xf numFmtId="0" fontId="38" fillId="34" borderId="81" xfId="0" applyNumberFormat="1" applyFont="1" applyFill="1" applyBorder="1" applyAlignment="1">
      <alignment horizontal="center" vertical="center" shrinkToFit="1" readingOrder="1"/>
    </xf>
    <xf numFmtId="0" fontId="38" fillId="34" borderId="82" xfId="0" applyNumberFormat="1" applyFont="1" applyFill="1" applyBorder="1" applyAlignment="1">
      <alignment horizontal="center" vertical="center" shrinkToFit="1" readingOrder="1"/>
    </xf>
    <xf numFmtId="0" fontId="3" fillId="0" borderId="116" xfId="0" applyNumberFormat="1" applyFont="1" applyBorder="1" applyAlignment="1">
      <alignment horizontal="center" vertical="center" textRotation="90" shrinkToFit="1" readingOrder="1"/>
    </xf>
    <xf numFmtId="0" fontId="3" fillId="0" borderId="69" xfId="0" applyNumberFormat="1" applyFont="1" applyBorder="1" applyAlignment="1">
      <alignment horizontal="center" vertical="center" textRotation="90" shrinkToFit="1" readingOrder="1"/>
    </xf>
    <xf numFmtId="0" fontId="38" fillId="34" borderId="76" xfId="0" applyNumberFormat="1" applyFont="1" applyFill="1" applyBorder="1" applyAlignment="1">
      <alignment horizontal="center" vertical="center" textRotation="90" shrinkToFit="1" readingOrder="1"/>
    </xf>
    <xf numFmtId="0" fontId="38" fillId="34" borderId="40" xfId="0" applyNumberFormat="1" applyFont="1" applyFill="1" applyBorder="1" applyAlignment="1">
      <alignment horizontal="center" vertical="center" textRotation="90" shrinkToFit="1" readingOrder="1"/>
    </xf>
    <xf numFmtId="0" fontId="38" fillId="33" borderId="70" xfId="0" applyNumberFormat="1" applyFont="1" applyFill="1" applyBorder="1" applyAlignment="1">
      <alignment horizontal="center" vertical="center" shrinkToFit="1" readingOrder="1"/>
    </xf>
    <xf numFmtId="0" fontId="38" fillId="33" borderId="71" xfId="0" applyNumberFormat="1" applyFont="1" applyFill="1" applyBorder="1" applyAlignment="1">
      <alignment horizontal="center" vertical="center" shrinkToFit="1" readingOrder="1"/>
    </xf>
    <xf numFmtId="0" fontId="38" fillId="33" borderId="75" xfId="0" applyNumberFormat="1" applyFont="1" applyFill="1" applyBorder="1" applyAlignment="1">
      <alignment horizontal="center" vertical="center" shrinkToFit="1" readingOrder="1"/>
    </xf>
    <xf numFmtId="0" fontId="38" fillId="33" borderId="97" xfId="0" applyNumberFormat="1" applyFont="1" applyFill="1" applyBorder="1" applyAlignment="1">
      <alignment horizontal="center" vertical="center" shrinkToFit="1" readingOrder="1"/>
    </xf>
    <xf numFmtId="0" fontId="38" fillId="34" borderId="101" xfId="0" applyNumberFormat="1" applyFont="1" applyFill="1" applyBorder="1" applyAlignment="1">
      <alignment horizontal="center" vertical="center" shrinkToFit="1" readingOrder="1"/>
    </xf>
    <xf numFmtId="0" fontId="38" fillId="34" borderId="78" xfId="0" applyNumberFormat="1" applyFont="1" applyFill="1" applyBorder="1" applyAlignment="1">
      <alignment horizontal="center" vertical="center" shrinkToFit="1" readingOrder="1"/>
    </xf>
    <xf numFmtId="0" fontId="38" fillId="34" borderId="113" xfId="0" applyNumberFormat="1" applyFont="1" applyFill="1" applyBorder="1" applyAlignment="1">
      <alignment horizontal="center" vertical="center" shrinkToFit="1" readingOrder="1"/>
    </xf>
    <xf numFmtId="0" fontId="10" fillId="17" borderId="16" xfId="0" applyFont="1" applyFill="1" applyBorder="1" applyAlignment="1">
      <alignment horizontal="center" vertical="center" shrinkToFit="1" readingOrder="1"/>
    </xf>
    <xf numFmtId="0" fontId="25" fillId="32" borderId="90" xfId="0" applyNumberFormat="1" applyFont="1" applyFill="1" applyBorder="1" applyAlignment="1">
      <alignment horizontal="center" vertical="center" shrinkToFit="1" readingOrder="1"/>
    </xf>
    <xf numFmtId="0" fontId="25" fillId="32" borderId="60" xfId="0" applyNumberFormat="1" applyFont="1" applyFill="1" applyBorder="1" applyAlignment="1">
      <alignment horizontal="center" vertical="center" shrinkToFit="1" readingOrder="1"/>
    </xf>
    <xf numFmtId="0" fontId="25" fillId="32" borderId="91" xfId="0" applyNumberFormat="1" applyFont="1" applyFill="1" applyBorder="1" applyAlignment="1">
      <alignment horizontal="center" vertical="center" shrinkToFit="1" readingOrder="1"/>
    </xf>
    <xf numFmtId="0" fontId="25" fillId="32" borderId="92" xfId="0" applyNumberFormat="1" applyFont="1" applyFill="1" applyBorder="1" applyAlignment="1">
      <alignment horizontal="center" vertical="center" shrinkToFit="1" readingOrder="1"/>
    </xf>
    <xf numFmtId="0" fontId="25" fillId="32" borderId="84" xfId="0" applyNumberFormat="1" applyFont="1" applyFill="1" applyBorder="1" applyAlignment="1">
      <alignment horizontal="center" vertical="center" shrinkToFit="1" readingOrder="1"/>
    </xf>
    <xf numFmtId="0" fontId="25" fillId="32" borderId="93" xfId="0" applyNumberFormat="1" applyFont="1" applyFill="1" applyBorder="1" applyAlignment="1">
      <alignment horizontal="center" vertical="center" shrinkToFit="1" readingOrder="1"/>
    </xf>
    <xf numFmtId="0" fontId="13" fillId="30" borderId="16" xfId="0" applyNumberFormat="1" applyFont="1" applyFill="1" applyBorder="1" applyAlignment="1">
      <alignment horizontal="center" vertical="center" shrinkToFit="1" readingOrder="1"/>
    </xf>
    <xf numFmtId="0" fontId="13" fillId="30" borderId="17" xfId="0" applyNumberFormat="1" applyFont="1" applyFill="1" applyBorder="1" applyAlignment="1">
      <alignment horizontal="center" vertical="center" shrinkToFit="1" readingOrder="1"/>
    </xf>
    <xf numFmtId="0" fontId="13" fillId="30" borderId="27" xfId="0" applyNumberFormat="1" applyFont="1" applyFill="1" applyBorder="1" applyAlignment="1">
      <alignment horizontal="center" vertical="center" shrinkToFit="1" readingOrder="1"/>
    </xf>
    <xf numFmtId="0" fontId="13" fillId="30" borderId="18" xfId="0" applyNumberFormat="1" applyFont="1" applyFill="1" applyBorder="1" applyAlignment="1">
      <alignment horizontal="center" vertical="center" shrinkToFit="1" readingOrder="1"/>
    </xf>
    <xf numFmtId="0" fontId="13" fillId="30" borderId="15" xfId="0" applyNumberFormat="1" applyFont="1" applyFill="1" applyBorder="1" applyAlignment="1">
      <alignment horizontal="center" vertical="center" shrinkToFit="1" readingOrder="1"/>
    </xf>
    <xf numFmtId="0" fontId="13" fillId="30" borderId="26" xfId="0" applyNumberFormat="1" applyFont="1" applyFill="1" applyBorder="1" applyAlignment="1">
      <alignment horizontal="center" vertical="center" shrinkToFit="1" readingOrder="1"/>
    </xf>
    <xf numFmtId="0" fontId="13" fillId="28" borderId="16" xfId="0" applyNumberFormat="1" applyFont="1" applyFill="1" applyBorder="1" applyAlignment="1">
      <alignment horizontal="center" vertical="center" shrinkToFit="1" readingOrder="1"/>
    </xf>
    <xf numFmtId="0" fontId="13" fillId="28" borderId="17" xfId="0" applyNumberFormat="1" applyFont="1" applyFill="1" applyBorder="1" applyAlignment="1">
      <alignment horizontal="center" vertical="center" shrinkToFit="1" readingOrder="1"/>
    </xf>
    <xf numFmtId="0" fontId="13" fillId="28" borderId="27" xfId="0" applyNumberFormat="1" applyFont="1" applyFill="1" applyBorder="1" applyAlignment="1">
      <alignment horizontal="center" vertical="center" shrinkToFit="1" readingOrder="1"/>
    </xf>
    <xf numFmtId="0" fontId="13" fillId="28" borderId="18" xfId="0" applyNumberFormat="1" applyFont="1" applyFill="1" applyBorder="1" applyAlignment="1">
      <alignment horizontal="center" vertical="center" shrinkToFit="1" readingOrder="1"/>
    </xf>
    <xf numFmtId="0" fontId="13" fillId="28" borderId="15" xfId="0" applyNumberFormat="1" applyFont="1" applyFill="1" applyBorder="1" applyAlignment="1">
      <alignment horizontal="center" vertical="center" shrinkToFit="1" readingOrder="1"/>
    </xf>
    <xf numFmtId="0" fontId="13" fillId="28" borderId="26" xfId="0" applyNumberFormat="1" applyFont="1" applyFill="1" applyBorder="1" applyAlignment="1">
      <alignment horizontal="center" vertical="center" shrinkToFit="1" readingOrder="1"/>
    </xf>
    <xf numFmtId="0" fontId="3" fillId="32" borderId="113" xfId="0" applyNumberFormat="1" applyFont="1" applyFill="1" applyBorder="1" applyAlignment="1">
      <alignment horizontal="center" vertical="center" shrinkToFit="1" readingOrder="1"/>
    </xf>
    <xf numFmtId="0" fontId="25" fillId="32" borderId="76" xfId="0" applyNumberFormat="1" applyFont="1" applyFill="1" applyBorder="1" applyAlignment="1">
      <alignment horizontal="center" vertical="center" textRotation="90" shrinkToFit="1" readingOrder="1"/>
    </xf>
    <xf numFmtId="0" fontId="25" fillId="32" borderId="40" xfId="0" applyNumberFormat="1" applyFont="1" applyFill="1" applyBorder="1" applyAlignment="1">
      <alignment horizontal="center" vertical="center" textRotation="90" shrinkToFit="1" readingOrder="1"/>
    </xf>
    <xf numFmtId="0" fontId="6" fillId="0" borderId="109" xfId="0" applyFont="1" applyBorder="1" applyAlignment="1">
      <alignment horizontal="center" vertical="center" shrinkToFit="1" readingOrder="2"/>
    </xf>
    <xf numFmtId="0" fontId="18" fillId="27" borderId="110" xfId="0" applyNumberFormat="1" applyFont="1" applyFill="1" applyBorder="1" applyAlignment="1">
      <alignment horizontal="center" vertical="center" shrinkToFit="1" readingOrder="2"/>
    </xf>
    <xf numFmtId="0" fontId="18" fillId="27" borderId="43" xfId="0" applyNumberFormat="1" applyFont="1" applyFill="1" applyBorder="1" applyAlignment="1">
      <alignment horizontal="center" vertical="center" shrinkToFit="1" readingOrder="2"/>
    </xf>
    <xf numFmtId="0" fontId="18" fillId="27" borderId="111" xfId="0" applyNumberFormat="1" applyFont="1" applyFill="1" applyBorder="1" applyAlignment="1">
      <alignment horizontal="center" vertical="center" shrinkToFit="1" readingOrder="2"/>
    </xf>
    <xf numFmtId="0" fontId="18" fillId="27" borderId="112" xfId="0" applyNumberFormat="1" applyFont="1" applyFill="1" applyBorder="1" applyAlignment="1">
      <alignment horizontal="center" vertical="center" shrinkToFit="1" readingOrder="2"/>
    </xf>
    <xf numFmtId="0" fontId="3" fillId="0" borderId="1" xfId="0" applyNumberFormat="1" applyFont="1" applyBorder="1" applyAlignment="1">
      <alignment horizontal="center" vertical="center" textRotation="90" shrinkToFit="1" readingOrder="2"/>
    </xf>
    <xf numFmtId="0" fontId="47" fillId="0" borderId="82" xfId="0" applyNumberFormat="1" applyFont="1" applyBorder="1" applyAlignment="1">
      <alignment horizontal="center" vertical="center" textRotation="90" shrinkToFit="1" readingOrder="2"/>
    </xf>
    <xf numFmtId="0" fontId="47" fillId="0" borderId="1" xfId="0" applyNumberFormat="1" applyFont="1" applyBorder="1" applyAlignment="1">
      <alignment horizontal="center" vertical="center" textRotation="90" shrinkToFit="1" readingOrder="2"/>
    </xf>
    <xf numFmtId="0" fontId="47" fillId="0" borderId="78" xfId="0" applyNumberFormat="1" applyFont="1" applyBorder="1" applyAlignment="1">
      <alignment horizontal="center" vertical="center" textRotation="90" shrinkToFit="1" readingOrder="2"/>
    </xf>
    <xf numFmtId="0" fontId="47" fillId="0" borderId="83" xfId="0" applyNumberFormat="1" applyFont="1" applyBorder="1" applyAlignment="1">
      <alignment horizontal="center" vertical="center" textRotation="90" shrinkToFit="1" readingOrder="2"/>
    </xf>
    <xf numFmtId="0" fontId="47" fillId="0" borderId="118" xfId="0" applyNumberFormat="1" applyFont="1" applyBorder="1" applyAlignment="1">
      <alignment horizontal="center" vertical="center" textRotation="90" shrinkToFit="1" readingOrder="2"/>
    </xf>
    <xf numFmtId="0" fontId="47" fillId="0" borderId="114" xfId="0" applyNumberFormat="1" applyFont="1" applyBorder="1" applyAlignment="1">
      <alignment horizontal="center" vertical="center" textRotation="90" shrinkToFit="1" readingOrder="2"/>
    </xf>
    <xf numFmtId="0" fontId="10" fillId="17" borderId="82" xfId="0" applyFont="1" applyFill="1" applyBorder="1" applyAlignment="1">
      <alignment horizontal="center" vertical="center" textRotation="90" shrinkToFit="1" readingOrder="2"/>
    </xf>
    <xf numFmtId="0" fontId="10" fillId="17" borderId="1" xfId="0" applyFont="1" applyFill="1" applyBorder="1" applyAlignment="1">
      <alignment horizontal="center" vertical="center" textRotation="90" shrinkToFit="1" readingOrder="2"/>
    </xf>
    <xf numFmtId="0" fontId="28" fillId="24" borderId="82" xfId="0" applyFont="1" applyFill="1" applyBorder="1" applyAlignment="1">
      <alignment horizontal="center" vertical="center" textRotation="90" shrinkToFit="1" readingOrder="2"/>
    </xf>
    <xf numFmtId="0" fontId="28" fillId="24" borderId="1" xfId="0" applyFont="1" applyFill="1" applyBorder="1" applyAlignment="1">
      <alignment horizontal="center" vertical="center" textRotation="90" shrinkToFit="1" readingOrder="2"/>
    </xf>
    <xf numFmtId="0" fontId="11" fillId="15" borderId="82" xfId="0" applyNumberFormat="1" applyFont="1" applyFill="1" applyBorder="1" applyAlignment="1">
      <alignment horizontal="center" vertical="center" textRotation="90" shrinkToFit="1" readingOrder="2"/>
    </xf>
    <xf numFmtId="0" fontId="11" fillId="15" borderId="1" xfId="0" applyNumberFormat="1" applyFont="1" applyFill="1" applyBorder="1" applyAlignment="1">
      <alignment horizontal="center" vertical="center" textRotation="90" shrinkToFit="1" readingOrder="2"/>
    </xf>
    <xf numFmtId="0" fontId="3" fillId="14" borderId="82" xfId="0" applyNumberFormat="1" applyFont="1" applyFill="1" applyBorder="1" applyAlignment="1">
      <alignment horizontal="center" vertical="center" textRotation="90" shrinkToFit="1" readingOrder="2"/>
    </xf>
    <xf numFmtId="0" fontId="3" fillId="14" borderId="1" xfId="0" applyNumberFormat="1" applyFont="1" applyFill="1" applyBorder="1" applyAlignment="1">
      <alignment horizontal="center" vertical="center" textRotation="90" shrinkToFit="1" readingOrder="2"/>
    </xf>
    <xf numFmtId="0" fontId="13" fillId="3" borderId="82" xfId="0" applyNumberFormat="1" applyFont="1" applyFill="1" applyBorder="1" applyAlignment="1">
      <alignment horizontal="center" vertical="center" textRotation="90" shrinkToFit="1" readingOrder="2"/>
    </xf>
    <xf numFmtId="0" fontId="13" fillId="3" borderId="1" xfId="0" applyNumberFormat="1" applyFont="1" applyFill="1" applyBorder="1" applyAlignment="1">
      <alignment horizontal="center" vertical="center" textRotation="90" shrinkToFit="1" readingOrder="2"/>
    </xf>
    <xf numFmtId="0" fontId="8" fillId="19" borderId="82" xfId="0" applyNumberFormat="1" applyFont="1" applyFill="1" applyBorder="1" applyAlignment="1">
      <alignment horizontal="center" vertical="center" textRotation="90" shrinkToFit="1" readingOrder="2"/>
    </xf>
    <xf numFmtId="0" fontId="8" fillId="19" borderId="1" xfId="0" applyNumberFormat="1" applyFont="1" applyFill="1" applyBorder="1" applyAlignment="1">
      <alignment horizontal="center" vertical="center" textRotation="90" shrinkToFit="1" readingOrder="2"/>
    </xf>
    <xf numFmtId="0" fontId="13" fillId="30" borderId="82" xfId="0" applyNumberFormat="1" applyFont="1" applyFill="1" applyBorder="1" applyAlignment="1">
      <alignment horizontal="center" vertical="center" textRotation="90" shrinkToFit="1" readingOrder="2"/>
    </xf>
    <xf numFmtId="0" fontId="13" fillId="30" borderId="1" xfId="0" applyNumberFormat="1" applyFont="1" applyFill="1" applyBorder="1" applyAlignment="1">
      <alignment horizontal="center" vertical="center" textRotation="90" shrinkToFit="1" readingOrder="2"/>
    </xf>
    <xf numFmtId="0" fontId="3" fillId="31" borderId="82" xfId="0" applyFont="1" applyFill="1" applyBorder="1" applyAlignment="1">
      <alignment horizontal="center" vertical="center" textRotation="90" shrinkToFit="1" readingOrder="2"/>
    </xf>
    <xf numFmtId="0" fontId="3" fillId="31" borderId="1" xfId="0" applyFont="1" applyFill="1" applyBorder="1" applyAlignment="1">
      <alignment horizontal="center" vertical="center" textRotation="90" shrinkToFit="1" readingOrder="2"/>
    </xf>
    <xf numFmtId="0" fontId="25" fillId="29" borderId="82" xfId="0" applyFont="1" applyFill="1" applyBorder="1" applyAlignment="1">
      <alignment horizontal="center" vertical="center" textRotation="90" shrinkToFit="1" readingOrder="2"/>
    </xf>
    <xf numFmtId="0" fontId="25" fillId="29" borderId="1" xfId="0" applyFont="1" applyFill="1" applyBorder="1" applyAlignment="1">
      <alignment horizontal="center" vertical="center" textRotation="90" shrinkToFit="1" readingOrder="2"/>
    </xf>
    <xf numFmtId="0" fontId="11" fillId="22" borderId="82" xfId="0" applyNumberFormat="1" applyFont="1" applyFill="1" applyBorder="1" applyAlignment="1">
      <alignment horizontal="center" vertical="center" textRotation="90" shrinkToFit="1" readingOrder="2"/>
    </xf>
    <xf numFmtId="0" fontId="11" fillId="22" borderId="1" xfId="0" applyNumberFormat="1" applyFont="1" applyFill="1" applyBorder="1" applyAlignment="1">
      <alignment horizontal="center" vertical="center" textRotation="90" shrinkToFit="1" readingOrder="2"/>
    </xf>
    <xf numFmtId="0" fontId="10" fillId="23" borderId="82" xfId="0" applyFont="1" applyFill="1" applyBorder="1" applyAlignment="1">
      <alignment horizontal="center" vertical="center" textRotation="90" shrinkToFit="1" readingOrder="2"/>
    </xf>
    <xf numFmtId="0" fontId="10" fillId="23" borderId="1" xfId="0" applyFont="1" applyFill="1" applyBorder="1" applyAlignment="1">
      <alignment horizontal="center" vertical="center" textRotation="90" shrinkToFit="1" readingOrder="2"/>
    </xf>
    <xf numFmtId="0" fontId="12" fillId="28" borderId="82" xfId="0" applyNumberFormat="1" applyFont="1" applyFill="1" applyBorder="1" applyAlignment="1">
      <alignment horizontal="center" vertical="center" textRotation="90" shrinkToFit="1" readingOrder="2"/>
    </xf>
    <xf numFmtId="0" fontId="12" fillId="28" borderId="1" xfId="0" applyNumberFormat="1" applyFont="1" applyFill="1" applyBorder="1" applyAlignment="1">
      <alignment horizontal="center" vertical="center" textRotation="90" shrinkToFit="1" readingOrder="2"/>
    </xf>
    <xf numFmtId="0" fontId="13" fillId="18" borderId="82" xfId="0" applyNumberFormat="1" applyFont="1" applyFill="1" applyBorder="1" applyAlignment="1">
      <alignment horizontal="center" vertical="center" textRotation="90" shrinkToFit="1" readingOrder="2"/>
    </xf>
    <xf numFmtId="0" fontId="13" fillId="18" borderId="1" xfId="0" applyNumberFormat="1" applyFont="1" applyFill="1" applyBorder="1" applyAlignment="1">
      <alignment horizontal="center" vertical="center" textRotation="90" shrinkToFit="1" readingOrder="2"/>
    </xf>
    <xf numFmtId="0" fontId="8" fillId="9" borderId="82" xfId="0" applyNumberFormat="1" applyFont="1" applyFill="1" applyBorder="1" applyAlignment="1">
      <alignment horizontal="center" vertical="center" textRotation="90" shrinkToFit="1" readingOrder="2"/>
    </xf>
    <xf numFmtId="0" fontId="8" fillId="9" borderId="1" xfId="0" applyNumberFormat="1" applyFont="1" applyFill="1" applyBorder="1" applyAlignment="1">
      <alignment horizontal="center" vertical="center" textRotation="90" shrinkToFit="1" readingOrder="2"/>
    </xf>
    <xf numFmtId="0" fontId="9" fillId="19" borderId="82" xfId="0" applyNumberFormat="1" applyFont="1" applyFill="1" applyBorder="1" applyAlignment="1">
      <alignment horizontal="center" vertical="center" textRotation="90" shrinkToFit="1" readingOrder="2"/>
    </xf>
    <xf numFmtId="0" fontId="9" fillId="19" borderId="1" xfId="0" applyNumberFormat="1" applyFont="1" applyFill="1" applyBorder="1" applyAlignment="1">
      <alignment horizontal="center" vertical="center" textRotation="90" shrinkToFit="1" readingOrder="2"/>
    </xf>
    <xf numFmtId="0" fontId="10" fillId="20" borderId="82" xfId="0" applyNumberFormat="1" applyFont="1" applyFill="1" applyBorder="1" applyAlignment="1">
      <alignment horizontal="center" vertical="center" textRotation="90" shrinkToFit="1" readingOrder="2"/>
    </xf>
    <xf numFmtId="0" fontId="10" fillId="20" borderId="1" xfId="0" applyNumberFormat="1" applyFont="1" applyFill="1" applyBorder="1" applyAlignment="1">
      <alignment horizontal="center" vertical="center" textRotation="90" shrinkToFit="1" readingOrder="2"/>
    </xf>
    <xf numFmtId="0" fontId="3" fillId="0" borderId="0" xfId="0" applyNumberFormat="1" applyFont="1" applyBorder="1" applyAlignment="1">
      <alignment horizontal="center" vertical="center" shrinkToFit="1" readingOrder="2"/>
    </xf>
    <xf numFmtId="0" fontId="45" fillId="20" borderId="81" xfId="0" applyNumberFormat="1" applyFont="1" applyFill="1" applyBorder="1" applyAlignment="1">
      <alignment horizontal="center" vertical="center" shrinkToFit="1" readingOrder="2"/>
    </xf>
    <xf numFmtId="0" fontId="45" fillId="20" borderId="120" xfId="0" applyNumberFormat="1" applyFont="1" applyFill="1" applyBorder="1" applyAlignment="1">
      <alignment horizontal="center" vertical="center" shrinkToFit="1" readingOrder="2"/>
    </xf>
    <xf numFmtId="0" fontId="45" fillId="20" borderId="101" xfId="0" applyNumberFormat="1" applyFont="1" applyFill="1" applyBorder="1" applyAlignment="1">
      <alignment horizontal="center" vertical="center" shrinkToFit="1" readingOrder="2"/>
    </xf>
    <xf numFmtId="0" fontId="5" fillId="4" borderId="82" xfId="0" applyFont="1" applyFill="1" applyBorder="1" applyAlignment="1" applyProtection="1">
      <alignment horizontal="center" vertical="center" shrinkToFit="1" readingOrder="2"/>
      <protection locked="0"/>
    </xf>
    <xf numFmtId="0" fontId="5" fillId="4" borderId="1" xfId="0" applyFont="1" applyFill="1" applyBorder="1" applyAlignment="1" applyProtection="1">
      <alignment horizontal="center" vertical="center" shrinkToFit="1" readingOrder="2"/>
      <protection locked="0"/>
    </xf>
    <xf numFmtId="0" fontId="8" fillId="19" borderId="82" xfId="0" applyNumberFormat="1" applyFont="1" applyFill="1" applyBorder="1" applyAlignment="1">
      <alignment horizontal="center" vertical="center" shrinkToFit="1" readingOrder="2"/>
    </xf>
    <xf numFmtId="0" fontId="8" fillId="19" borderId="1" xfId="0" applyNumberFormat="1" applyFont="1" applyFill="1" applyBorder="1" applyAlignment="1">
      <alignment horizontal="center" vertical="center" shrinkToFit="1" readingOrder="2"/>
    </xf>
    <xf numFmtId="0" fontId="8" fillId="19" borderId="78" xfId="0" applyNumberFormat="1" applyFont="1" applyFill="1" applyBorder="1" applyAlignment="1">
      <alignment horizontal="center" vertical="center" shrinkToFit="1" readingOrder="2"/>
    </xf>
    <xf numFmtId="0" fontId="46" fillId="22" borderId="82" xfId="0" applyNumberFormat="1" applyFont="1" applyFill="1" applyBorder="1" applyAlignment="1">
      <alignment horizontal="center" vertical="center" shrinkToFit="1" readingOrder="2"/>
    </xf>
    <xf numFmtId="0" fontId="46" fillId="22" borderId="1" xfId="0" applyNumberFormat="1" applyFont="1" applyFill="1" applyBorder="1" applyAlignment="1">
      <alignment horizontal="center" vertical="center" shrinkToFit="1" readingOrder="2"/>
    </xf>
    <xf numFmtId="0" fontId="46" fillId="22" borderId="78" xfId="0" applyNumberFormat="1" applyFont="1" applyFill="1" applyBorder="1" applyAlignment="1">
      <alignment horizontal="center" vertical="center" shrinkToFit="1" readingOrder="2"/>
    </xf>
    <xf numFmtId="0" fontId="12" fillId="28" borderId="78" xfId="0" applyNumberFormat="1" applyFont="1" applyFill="1" applyBorder="1" applyAlignment="1">
      <alignment horizontal="center" vertical="center" textRotation="90" shrinkToFit="1" readingOrder="2"/>
    </xf>
    <xf numFmtId="0" fontId="45" fillId="20" borderId="81" xfId="2" applyNumberFormat="1" applyFont="1" applyFill="1" applyBorder="1" applyAlignment="1">
      <alignment horizontal="center" vertical="center" shrinkToFit="1" readingOrder="2"/>
    </xf>
    <xf numFmtId="0" fontId="45" fillId="20" borderId="120" xfId="2" applyNumberFormat="1" applyFont="1" applyFill="1" applyBorder="1" applyAlignment="1">
      <alignment horizontal="center" vertical="center" shrinkToFit="1" readingOrder="2"/>
    </xf>
    <xf numFmtId="0" fontId="45" fillId="20" borderId="101" xfId="2" applyNumberFormat="1" applyFont="1" applyFill="1" applyBorder="1" applyAlignment="1">
      <alignment horizontal="center" vertical="center" shrinkToFit="1" readingOrder="2"/>
    </xf>
    <xf numFmtId="0" fontId="5" fillId="4" borderId="123" xfId="2" applyFont="1" applyFill="1" applyBorder="1" applyAlignment="1" applyProtection="1">
      <alignment horizontal="center" vertical="center" shrinkToFit="1" readingOrder="2"/>
      <protection locked="0"/>
    </xf>
    <xf numFmtId="0" fontId="44" fillId="0" borderId="60" xfId="2" applyBorder="1"/>
    <xf numFmtId="0" fontId="44" fillId="0" borderId="124" xfId="2" applyBorder="1"/>
    <xf numFmtId="0" fontId="44" fillId="0" borderId="125" xfId="2" applyBorder="1"/>
    <xf numFmtId="0" fontId="44" fillId="0" borderId="0" xfId="2"/>
    <xf numFmtId="0" fontId="44" fillId="0" borderId="126" xfId="2" applyBorder="1"/>
    <xf numFmtId="0" fontId="44" fillId="0" borderId="111" xfId="2" applyBorder="1"/>
    <xf numFmtId="0" fontId="44" fillId="0" borderId="127" xfId="2" applyBorder="1"/>
    <xf numFmtId="0" fontId="44" fillId="0" borderId="112" xfId="2" applyBorder="1"/>
    <xf numFmtId="0" fontId="8" fillId="19" borderId="117" xfId="2" applyNumberFormat="1" applyFont="1" applyFill="1" applyBorder="1" applyAlignment="1">
      <alignment horizontal="center" vertical="center" shrinkToFit="1" readingOrder="2"/>
    </xf>
    <xf numFmtId="0" fontId="44" fillId="0" borderId="121" xfId="2" applyBorder="1"/>
    <xf numFmtId="0" fontId="44" fillId="0" borderId="122" xfId="2" applyBorder="1"/>
    <xf numFmtId="0" fontId="8" fillId="9" borderId="82" xfId="2" applyNumberFormat="1" applyFont="1" applyFill="1" applyBorder="1" applyAlignment="1">
      <alignment horizontal="center" vertical="center" textRotation="90" shrinkToFit="1" readingOrder="2"/>
    </xf>
    <xf numFmtId="0" fontId="8" fillId="9" borderId="1" xfId="2" applyNumberFormat="1" applyFont="1" applyFill="1" applyBorder="1" applyAlignment="1">
      <alignment horizontal="center" vertical="center" textRotation="90" shrinkToFit="1" readingOrder="2"/>
    </xf>
    <xf numFmtId="0" fontId="3" fillId="0" borderId="0" xfId="2" applyNumberFormat="1" applyFont="1" applyBorder="1" applyAlignment="1">
      <alignment horizontal="center" vertical="center" shrinkToFit="1" readingOrder="2"/>
    </xf>
    <xf numFmtId="0" fontId="3" fillId="0" borderId="84" xfId="2" applyNumberFormat="1" applyFont="1" applyBorder="1" applyAlignment="1">
      <alignment horizontal="center" vertical="center" shrinkToFit="1" readingOrder="2"/>
    </xf>
    <xf numFmtId="0" fontId="46" fillId="22" borderId="117" xfId="2" applyNumberFormat="1" applyFont="1" applyFill="1" applyBorder="1" applyAlignment="1">
      <alignment horizontal="center" vertical="center" shrinkToFit="1" readingOrder="2"/>
    </xf>
    <xf numFmtId="0" fontId="12" fillId="28" borderId="117" xfId="2" applyNumberFormat="1" applyFont="1" applyFill="1" applyBorder="1" applyAlignment="1">
      <alignment horizontal="center" vertical="center" textRotation="90" shrinkToFit="1" readingOrder="2"/>
    </xf>
    <xf numFmtId="0" fontId="13" fillId="18" borderId="82" xfId="2" applyNumberFormat="1" applyFont="1" applyFill="1" applyBorder="1" applyAlignment="1">
      <alignment horizontal="center" vertical="center" textRotation="90" shrinkToFit="1" readingOrder="2"/>
    </xf>
    <xf numFmtId="0" fontId="13" fillId="18" borderId="1" xfId="2" applyNumberFormat="1" applyFont="1" applyFill="1" applyBorder="1" applyAlignment="1">
      <alignment horizontal="center" vertical="center" textRotation="90" shrinkToFit="1" readingOrder="2"/>
    </xf>
    <xf numFmtId="0" fontId="9" fillId="19" borderId="82" xfId="2" applyNumberFormat="1" applyFont="1" applyFill="1" applyBorder="1" applyAlignment="1">
      <alignment horizontal="center" vertical="center" textRotation="90" shrinkToFit="1" readingOrder="2"/>
    </xf>
    <xf numFmtId="0" fontId="9" fillId="19" borderId="1" xfId="2" applyNumberFormat="1" applyFont="1" applyFill="1" applyBorder="1" applyAlignment="1">
      <alignment horizontal="center" vertical="center" textRotation="90" shrinkToFit="1" readingOrder="2"/>
    </xf>
    <xf numFmtId="0" fontId="10" fillId="20" borderId="82" xfId="2" applyNumberFormat="1" applyFont="1" applyFill="1" applyBorder="1" applyAlignment="1">
      <alignment horizontal="center" vertical="center" textRotation="90" shrinkToFit="1" readingOrder="2"/>
    </xf>
    <xf numFmtId="0" fontId="10" fillId="20" borderId="1" xfId="2" applyNumberFormat="1" applyFont="1" applyFill="1" applyBorder="1" applyAlignment="1">
      <alignment horizontal="center" vertical="center" textRotation="90" shrinkToFit="1" readingOrder="2"/>
    </xf>
    <xf numFmtId="0" fontId="12" fillId="28" borderId="82" xfId="2" applyNumberFormat="1" applyFont="1" applyFill="1" applyBorder="1" applyAlignment="1">
      <alignment horizontal="center" vertical="center" textRotation="90" shrinkToFit="1" readingOrder="2"/>
    </xf>
    <xf numFmtId="0" fontId="12" fillId="28" borderId="1" xfId="2" applyNumberFormat="1" applyFont="1" applyFill="1" applyBorder="1" applyAlignment="1">
      <alignment horizontal="center" vertical="center" textRotation="90" shrinkToFit="1" readingOrder="2"/>
    </xf>
    <xf numFmtId="0" fontId="11" fillId="22" borderId="82" xfId="2" applyNumberFormat="1" applyFont="1" applyFill="1" applyBorder="1" applyAlignment="1">
      <alignment horizontal="center" vertical="center" textRotation="90" shrinkToFit="1" readingOrder="2"/>
    </xf>
    <xf numFmtId="0" fontId="11" fillId="22" borderId="1" xfId="2" applyNumberFormat="1" applyFont="1" applyFill="1" applyBorder="1" applyAlignment="1">
      <alignment horizontal="center" vertical="center" textRotation="90" shrinkToFit="1" readingOrder="2"/>
    </xf>
    <xf numFmtId="0" fontId="13" fillId="30" borderId="82" xfId="2" applyNumberFormat="1" applyFont="1" applyFill="1" applyBorder="1" applyAlignment="1">
      <alignment horizontal="center" vertical="center" textRotation="90" shrinkToFit="1" readingOrder="2"/>
    </xf>
    <xf numFmtId="0" fontId="13" fillId="30" borderId="1" xfId="2" applyNumberFormat="1" applyFont="1" applyFill="1" applyBorder="1" applyAlignment="1">
      <alignment horizontal="center" vertical="center" textRotation="90" shrinkToFit="1" readingOrder="2"/>
    </xf>
    <xf numFmtId="0" fontId="3" fillId="0" borderId="1" xfId="2" applyNumberFormat="1" applyFont="1" applyBorder="1" applyAlignment="1">
      <alignment horizontal="center" vertical="center" textRotation="90" shrinkToFit="1" readingOrder="2"/>
    </xf>
    <xf numFmtId="0" fontId="11" fillId="15" borderId="82" xfId="2" applyNumberFormat="1" applyFont="1" applyFill="1" applyBorder="1" applyAlignment="1">
      <alignment horizontal="center" vertical="center" textRotation="90" shrinkToFit="1" readingOrder="2"/>
    </xf>
    <xf numFmtId="0" fontId="11" fillId="15" borderId="1" xfId="2" applyNumberFormat="1" applyFont="1" applyFill="1" applyBorder="1" applyAlignment="1">
      <alignment horizontal="center" vertical="center" textRotation="90" shrinkToFit="1" readingOrder="2"/>
    </xf>
    <xf numFmtId="0" fontId="3" fillId="14" borderId="82" xfId="2" applyNumberFormat="1" applyFont="1" applyFill="1" applyBorder="1" applyAlignment="1">
      <alignment horizontal="center" vertical="center" textRotation="90" shrinkToFit="1" readingOrder="2"/>
    </xf>
    <xf numFmtId="0" fontId="3" fillId="14" borderId="1" xfId="2" applyNumberFormat="1" applyFont="1" applyFill="1" applyBorder="1" applyAlignment="1">
      <alignment horizontal="center" vertical="center" textRotation="90" shrinkToFit="1" readingOrder="2"/>
    </xf>
    <xf numFmtId="0" fontId="3" fillId="31" borderId="117" xfId="2" applyFont="1" applyFill="1" applyBorder="1" applyAlignment="1">
      <alignment horizontal="center" vertical="center" textRotation="90" shrinkToFit="1" readingOrder="2"/>
    </xf>
    <xf numFmtId="0" fontId="3" fillId="31" borderId="59" xfId="2" applyFont="1" applyFill="1" applyBorder="1" applyAlignment="1">
      <alignment horizontal="center" vertical="center" textRotation="90" shrinkToFit="1" readingOrder="2"/>
    </xf>
    <xf numFmtId="0" fontId="3" fillId="0" borderId="13" xfId="2" applyNumberFormat="1" applyFont="1" applyBorder="1" applyAlignment="1">
      <alignment horizontal="center" vertical="center" textRotation="90" shrinkToFit="1" readingOrder="2"/>
    </xf>
    <xf numFmtId="0" fontId="3" fillId="0" borderId="59" xfId="2" applyNumberFormat="1" applyFont="1" applyBorder="1" applyAlignment="1">
      <alignment horizontal="center" vertical="center" textRotation="90" shrinkToFit="1" readingOrder="2"/>
    </xf>
    <xf numFmtId="0" fontId="10" fillId="17" borderId="82" xfId="2" applyFont="1" applyFill="1" applyBorder="1" applyAlignment="1">
      <alignment horizontal="center" vertical="center" textRotation="90" shrinkToFit="1" readingOrder="2"/>
    </xf>
    <xf numFmtId="0" fontId="10" fillId="17" borderId="1" xfId="2" applyFont="1" applyFill="1" applyBorder="1" applyAlignment="1">
      <alignment horizontal="center" vertical="center" textRotation="90" shrinkToFit="1" readingOrder="2"/>
    </xf>
    <xf numFmtId="0" fontId="47" fillId="0" borderId="83" xfId="2" applyNumberFormat="1" applyFont="1" applyBorder="1" applyAlignment="1">
      <alignment horizontal="center" vertical="center" textRotation="90" shrinkToFit="1" readingOrder="2"/>
    </xf>
    <xf numFmtId="0" fontId="47" fillId="0" borderId="118" xfId="2" applyNumberFormat="1" applyFont="1" applyBorder="1" applyAlignment="1">
      <alignment horizontal="center" vertical="center" textRotation="90" shrinkToFit="1" readingOrder="2"/>
    </xf>
    <xf numFmtId="0" fontId="47" fillId="0" borderId="114" xfId="2" applyNumberFormat="1" applyFont="1" applyBorder="1" applyAlignment="1">
      <alignment horizontal="center" vertical="center" textRotation="90" shrinkToFit="1" readingOrder="2"/>
    </xf>
    <xf numFmtId="0" fontId="47" fillId="0" borderId="94" xfId="2" applyNumberFormat="1" applyFont="1" applyBorder="1" applyAlignment="1">
      <alignment horizontal="center" vertical="center" textRotation="90" shrinkToFit="1" readingOrder="2"/>
    </xf>
    <xf numFmtId="0" fontId="47" fillId="0" borderId="95" xfId="2" applyNumberFormat="1" applyFont="1" applyBorder="1" applyAlignment="1">
      <alignment horizontal="center" vertical="center" textRotation="90" shrinkToFit="1" readingOrder="2"/>
    </xf>
    <xf numFmtId="0" fontId="47" fillId="0" borderId="119" xfId="2" applyNumberFormat="1" applyFont="1" applyBorder="1" applyAlignment="1">
      <alignment horizontal="center" vertical="center" textRotation="90" shrinkToFit="1" readingOrder="2"/>
    </xf>
    <xf numFmtId="0" fontId="13" fillId="3" borderId="82" xfId="2" applyNumberFormat="1" applyFont="1" applyFill="1" applyBorder="1" applyAlignment="1">
      <alignment horizontal="center" vertical="center" textRotation="90" shrinkToFit="1" readingOrder="2"/>
    </xf>
    <xf numFmtId="0" fontId="13" fillId="3" borderId="1" xfId="2" applyNumberFormat="1" applyFont="1" applyFill="1" applyBorder="1" applyAlignment="1">
      <alignment horizontal="center" vertical="center" textRotation="90" shrinkToFit="1" readingOrder="2"/>
    </xf>
    <xf numFmtId="0" fontId="28" fillId="25" borderId="117" xfId="2" applyFont="1" applyFill="1" applyBorder="1" applyAlignment="1">
      <alignment horizontal="center" vertical="center" textRotation="90" shrinkToFit="1" readingOrder="2"/>
    </xf>
    <xf numFmtId="0" fontId="28" fillId="25" borderId="59" xfId="2" applyFont="1" applyFill="1" applyBorder="1" applyAlignment="1">
      <alignment horizontal="center" vertical="center" textRotation="90" shrinkToFit="1" readingOrder="2"/>
    </xf>
    <xf numFmtId="0" fontId="6" fillId="0" borderId="109" xfId="2" applyFont="1" applyBorder="1" applyAlignment="1">
      <alignment horizontal="center" vertical="center" shrinkToFit="1"/>
    </xf>
    <xf numFmtId="0" fontId="18" fillId="27" borderId="110" xfId="2" applyNumberFormat="1" applyFont="1" applyFill="1" applyBorder="1" applyAlignment="1">
      <alignment horizontal="center" vertical="center" shrinkToFit="1"/>
    </xf>
    <xf numFmtId="0" fontId="18" fillId="27" borderId="43" xfId="2" applyNumberFormat="1" applyFont="1" applyFill="1" applyBorder="1" applyAlignment="1">
      <alignment horizontal="center" vertical="center" shrinkToFit="1"/>
    </xf>
    <xf numFmtId="0" fontId="18" fillId="27" borderId="111" xfId="2" applyNumberFormat="1" applyFont="1" applyFill="1" applyBorder="1" applyAlignment="1">
      <alignment horizontal="center" vertical="center" shrinkToFit="1"/>
    </xf>
    <xf numFmtId="0" fontId="18" fillId="27" borderId="112" xfId="2" applyNumberFormat="1" applyFont="1" applyFill="1" applyBorder="1" applyAlignment="1">
      <alignment horizontal="center" vertical="center" shrinkToFit="1"/>
    </xf>
    <xf numFmtId="0" fontId="8" fillId="19" borderId="82" xfId="2" applyNumberFormat="1" applyFont="1" applyFill="1" applyBorder="1" applyAlignment="1">
      <alignment horizontal="center" vertical="center" textRotation="90" shrinkToFit="1" readingOrder="2"/>
    </xf>
    <xf numFmtId="0" fontId="8" fillId="19" borderId="1" xfId="2" applyNumberFormat="1" applyFont="1" applyFill="1" applyBorder="1" applyAlignment="1">
      <alignment horizontal="center" vertical="center" textRotation="90" shrinkToFit="1" readingOrder="2"/>
    </xf>
    <xf numFmtId="0" fontId="33" fillId="4" borderId="82" xfId="0" applyFont="1" applyFill="1" applyBorder="1" applyAlignment="1" applyProtection="1">
      <alignment horizontal="center" vertical="center" readingOrder="2"/>
      <protection locked="0"/>
    </xf>
    <xf numFmtId="0" fontId="33" fillId="4" borderId="1" xfId="0" applyFont="1" applyFill="1" applyBorder="1" applyAlignment="1" applyProtection="1">
      <alignment horizontal="center" vertical="center" readingOrder="2"/>
      <protection locked="0"/>
    </xf>
    <xf numFmtId="0" fontId="49" fillId="22" borderId="82" xfId="0" applyNumberFormat="1" applyFont="1" applyFill="1" applyBorder="1" applyAlignment="1">
      <alignment horizontal="center" vertical="center" shrinkToFit="1" readingOrder="2"/>
    </xf>
    <xf numFmtId="0" fontId="49" fillId="22" borderId="1" xfId="0" applyNumberFormat="1" applyFont="1" applyFill="1" applyBorder="1" applyAlignment="1">
      <alignment horizontal="center" vertical="center" shrinkToFit="1" readingOrder="2"/>
    </xf>
    <xf numFmtId="0" fontId="49" fillId="22" borderId="78" xfId="0" applyNumberFormat="1" applyFont="1" applyFill="1" applyBorder="1" applyAlignment="1">
      <alignment horizontal="center" vertical="center" shrinkToFit="1" readingOrder="2"/>
    </xf>
    <xf numFmtId="0" fontId="28" fillId="25" borderId="82" xfId="0" applyFont="1" applyFill="1" applyBorder="1" applyAlignment="1">
      <alignment horizontal="center" vertical="center" textRotation="90" shrinkToFit="1" readingOrder="2"/>
    </xf>
    <xf numFmtId="0" fontId="28" fillId="25" borderId="1" xfId="0" applyFont="1" applyFill="1" applyBorder="1" applyAlignment="1">
      <alignment horizontal="center" vertical="center" textRotation="90" shrinkToFit="1" readingOrder="2"/>
    </xf>
    <xf numFmtId="0" fontId="47" fillId="0" borderId="94" xfId="0" applyNumberFormat="1" applyFont="1" applyBorder="1" applyAlignment="1">
      <alignment horizontal="center" vertical="center" textRotation="90" shrinkToFit="1" readingOrder="2"/>
    </xf>
    <xf numFmtId="0" fontId="47" fillId="0" borderId="95" xfId="0" applyNumberFormat="1" applyFont="1" applyBorder="1" applyAlignment="1">
      <alignment horizontal="center" vertical="center" textRotation="90" shrinkToFit="1" readingOrder="2"/>
    </xf>
    <xf numFmtId="0" fontId="47" fillId="0" borderId="119" xfId="0" applyNumberFormat="1" applyFont="1" applyBorder="1" applyAlignment="1">
      <alignment horizontal="center" vertical="center" textRotation="90" shrinkToFit="1" readingOrder="2"/>
    </xf>
    <xf numFmtId="0" fontId="29" fillId="10" borderId="82" xfId="0" applyFont="1" applyFill="1" applyBorder="1" applyAlignment="1">
      <alignment horizontal="center" vertical="center" textRotation="90" shrinkToFit="1" readingOrder="2"/>
    </xf>
    <xf numFmtId="0" fontId="29" fillId="10" borderId="1" xfId="0" applyFont="1" applyFill="1" applyBorder="1" applyAlignment="1">
      <alignment horizontal="center" vertical="center" textRotation="90" shrinkToFit="1" readingOrder="2"/>
    </xf>
    <xf numFmtId="0" fontId="47" fillId="0" borderId="117" xfId="0" applyFont="1" applyBorder="1" applyAlignment="1">
      <alignment horizontal="center" vertical="center" textRotation="90" shrinkToFit="1" readingOrder="2"/>
    </xf>
    <xf numFmtId="0" fontId="47" fillId="0" borderId="121" xfId="0" applyFont="1" applyBorder="1" applyAlignment="1">
      <alignment horizontal="center" vertical="center" textRotation="90" shrinkToFit="1" readingOrder="2"/>
    </xf>
    <xf numFmtId="0" fontId="47" fillId="0" borderId="129" xfId="0" applyFont="1" applyBorder="1" applyAlignment="1">
      <alignment horizontal="center" vertical="center" textRotation="90" shrinkToFit="1" readingOrder="2"/>
    </xf>
    <xf numFmtId="0" fontId="47" fillId="0" borderId="130" xfId="0" applyFont="1" applyBorder="1" applyAlignment="1">
      <alignment horizontal="center" vertical="center" textRotation="90" shrinkToFit="1" readingOrder="2"/>
    </xf>
    <xf numFmtId="0" fontId="9" fillId="19" borderId="117" xfId="0" applyNumberFormat="1" applyFont="1" applyFill="1" applyBorder="1" applyAlignment="1">
      <alignment horizontal="center" vertical="center" textRotation="90" shrinkToFit="1" readingOrder="2"/>
    </xf>
    <xf numFmtId="0" fontId="9" fillId="19" borderId="59" xfId="0" applyNumberFormat="1" applyFont="1" applyFill="1" applyBorder="1" applyAlignment="1">
      <alignment horizontal="center" vertical="center" textRotation="90" shrinkToFit="1" readingOrder="2"/>
    </xf>
    <xf numFmtId="0" fontId="25" fillId="26" borderId="82" xfId="2" applyNumberFormat="1" applyFont="1" applyFill="1" applyBorder="1" applyAlignment="1">
      <alignment horizontal="center" vertical="center" textRotation="90" shrinkToFit="1"/>
    </xf>
    <xf numFmtId="0" fontId="25" fillId="26" borderId="1" xfId="2" applyNumberFormat="1" applyFont="1" applyFill="1" applyBorder="1" applyAlignment="1">
      <alignment horizontal="center" vertical="center" textRotation="90" shrinkToFit="1"/>
    </xf>
    <xf numFmtId="0" fontId="3" fillId="0" borderId="84" xfId="0" applyNumberFormat="1" applyFont="1" applyBorder="1" applyAlignment="1">
      <alignment horizontal="center" vertical="center" shrinkToFit="1" readingOrder="2"/>
    </xf>
    <xf numFmtId="0" fontId="45" fillId="20" borderId="128" xfId="0" applyNumberFormat="1" applyFont="1" applyFill="1" applyBorder="1" applyAlignment="1">
      <alignment horizontal="center" vertical="center" shrinkToFit="1" readingOrder="2"/>
    </xf>
    <xf numFmtId="0" fontId="5" fillId="4" borderId="123" xfId="0" applyFont="1" applyFill="1" applyBorder="1" applyAlignment="1" applyProtection="1">
      <alignment horizontal="center" vertical="center" shrinkToFit="1" readingOrder="2"/>
      <protection locked="0"/>
    </xf>
    <xf numFmtId="0" fontId="0" fillId="0" borderId="60" xfId="0" applyBorder="1"/>
    <xf numFmtId="0" fontId="0" fillId="0" borderId="124" xfId="0" applyBorder="1"/>
    <xf numFmtId="0" fontId="0" fillId="0" borderId="125" xfId="0" applyBorder="1"/>
    <xf numFmtId="0" fontId="0" fillId="0" borderId="0" xfId="0"/>
    <xf numFmtId="0" fontId="0" fillId="0" borderId="126" xfId="0" applyBorder="1"/>
    <xf numFmtId="0" fontId="0" fillId="0" borderId="111" xfId="0" applyBorder="1"/>
    <xf numFmtId="0" fontId="0" fillId="0" borderId="127" xfId="0" applyBorder="1"/>
    <xf numFmtId="0" fontId="0" fillId="0" borderId="112" xfId="0" applyBorder="1"/>
    <xf numFmtId="0" fontId="8" fillId="19" borderId="117" xfId="0" applyNumberFormat="1" applyFont="1" applyFill="1" applyBorder="1" applyAlignment="1">
      <alignment horizontal="center" vertical="center" shrinkToFit="1" readingOrder="2"/>
    </xf>
    <xf numFmtId="0" fontId="0" fillId="0" borderId="121" xfId="0" applyBorder="1"/>
    <xf numFmtId="0" fontId="0" fillId="0" borderId="122" xfId="0" applyBorder="1"/>
    <xf numFmtId="0" fontId="46" fillId="22" borderId="117" xfId="0" applyNumberFormat="1" applyFont="1" applyFill="1" applyBorder="1" applyAlignment="1">
      <alignment horizontal="center" vertical="center" shrinkToFit="1" readingOrder="2"/>
    </xf>
    <xf numFmtId="0" fontId="12" fillId="28" borderId="117" xfId="0" applyNumberFormat="1" applyFont="1" applyFill="1" applyBorder="1" applyAlignment="1">
      <alignment horizontal="center" vertical="center" textRotation="90" shrinkToFit="1" readingOrder="2"/>
    </xf>
    <xf numFmtId="0" fontId="52" fillId="40" borderId="117" xfId="0" applyFont="1" applyFill="1" applyBorder="1" applyAlignment="1">
      <alignment horizontal="center" vertical="center" textRotation="90" shrinkToFit="1" readingOrder="2"/>
    </xf>
    <xf numFmtId="0" fontId="52" fillId="40" borderId="59" xfId="0" applyFont="1" applyFill="1" applyBorder="1" applyAlignment="1">
      <alignment horizontal="center" vertical="center" textRotation="90" shrinkToFit="1" readingOrder="2"/>
    </xf>
    <xf numFmtId="0" fontId="56" fillId="44" borderId="117" xfId="0" applyFont="1" applyFill="1" applyBorder="1" applyAlignment="1">
      <alignment horizontal="center" vertical="center" textRotation="90" shrinkToFit="1" readingOrder="2"/>
    </xf>
    <xf numFmtId="0" fontId="56" fillId="44" borderId="59" xfId="0" applyFont="1" applyFill="1" applyBorder="1" applyAlignment="1">
      <alignment horizontal="center" vertical="center" textRotation="90" shrinkToFit="1" readingOrder="2"/>
    </xf>
    <xf numFmtId="0" fontId="57" fillId="45" borderId="117" xfId="0" applyFont="1" applyFill="1" applyBorder="1" applyAlignment="1">
      <alignment horizontal="center" vertical="center" textRotation="90" shrinkToFit="1" readingOrder="2"/>
    </xf>
    <xf numFmtId="0" fontId="57" fillId="45" borderId="59" xfId="0" applyFont="1" applyFill="1" applyBorder="1" applyAlignment="1">
      <alignment horizontal="center" vertical="center" textRotation="90" shrinkToFit="1" readingOrder="2"/>
    </xf>
    <xf numFmtId="0" fontId="53" fillId="41" borderId="117" xfId="0" applyFont="1" applyFill="1" applyBorder="1" applyAlignment="1">
      <alignment horizontal="center" vertical="center" textRotation="90" shrinkToFit="1" readingOrder="2"/>
    </xf>
    <xf numFmtId="0" fontId="53" fillId="41" borderId="59" xfId="0" applyFont="1" applyFill="1" applyBorder="1" applyAlignment="1">
      <alignment horizontal="center" vertical="center" textRotation="90" shrinkToFit="1" readingOrder="2"/>
    </xf>
    <xf numFmtId="0" fontId="54" fillId="42" borderId="117" xfId="0" applyFont="1" applyFill="1" applyBorder="1" applyAlignment="1">
      <alignment horizontal="center" vertical="center" textRotation="90" shrinkToFit="1" readingOrder="2"/>
    </xf>
    <xf numFmtId="0" fontId="54" fillId="42" borderId="59" xfId="0" applyFont="1" applyFill="1" applyBorder="1" applyAlignment="1">
      <alignment horizontal="center" vertical="center" textRotation="90" shrinkToFit="1" readingOrder="2"/>
    </xf>
    <xf numFmtId="0" fontId="55" fillId="43" borderId="117" xfId="0" applyFont="1" applyFill="1" applyBorder="1" applyAlignment="1">
      <alignment horizontal="center" vertical="center" textRotation="90" shrinkToFit="1" readingOrder="2"/>
    </xf>
    <xf numFmtId="0" fontId="55" fillId="43" borderId="59" xfId="0" applyFont="1" applyFill="1" applyBorder="1" applyAlignment="1">
      <alignment horizontal="center" vertical="center" textRotation="90" shrinkToFit="1" readingOrder="2"/>
    </xf>
    <xf numFmtId="0" fontId="32" fillId="4" borderId="82" xfId="0" applyFont="1" applyFill="1" applyBorder="1" applyAlignment="1" applyProtection="1">
      <alignment horizontal="center" vertical="center" wrapText="1" shrinkToFit="1" readingOrder="2"/>
      <protection locked="0"/>
    </xf>
    <xf numFmtId="0" fontId="50" fillId="4" borderId="82" xfId="0" applyFont="1" applyFill="1" applyBorder="1" applyAlignment="1" applyProtection="1">
      <alignment horizontal="center" vertical="center" wrapText="1" shrinkToFit="1" readingOrder="2"/>
      <protection locked="0"/>
    </xf>
    <xf numFmtId="0" fontId="50" fillId="4" borderId="1" xfId="0" applyFont="1" applyFill="1" applyBorder="1" applyAlignment="1" applyProtection="1">
      <alignment horizontal="center" vertical="center" wrapText="1" shrinkToFit="1" readingOrder="2"/>
      <protection locked="0"/>
    </xf>
  </cellXfs>
  <cellStyles count="4">
    <cellStyle name="Euro" xfId="1"/>
    <cellStyle name="Normal" xfId="0" builtinId="0"/>
    <cellStyle name="Normal 2" xfId="2"/>
    <cellStyle name="Normal_Sheet1" xfId="3"/>
  </cellStyles>
  <dxfs count="463">
    <dxf>
      <fill>
        <patternFill>
          <bgColor rgb="FF7A0000"/>
        </patternFill>
      </fill>
    </dxf>
    <dxf>
      <fill>
        <patternFill>
          <bgColor indexed="40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rgb="FFC00000"/>
        </patternFill>
      </fill>
    </dxf>
    <dxf>
      <fill>
        <patternFill>
          <bgColor indexed="40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rgb="FF7A0000"/>
        </patternFill>
      </fill>
    </dxf>
    <dxf>
      <fill>
        <patternFill>
          <bgColor indexed="40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indexed="14"/>
        </patternFill>
      </fill>
    </dxf>
    <dxf>
      <fill>
        <patternFill>
          <bgColor indexed="40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7D0000"/>
        </patternFill>
      </fill>
    </dxf>
    <dxf>
      <fill>
        <patternFill>
          <bgColor indexed="40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7D0000"/>
        </patternFill>
      </fill>
    </dxf>
    <dxf>
      <fill>
        <patternFill>
          <bgColor indexed="40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C000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7D0000"/>
        </patternFill>
      </fill>
    </dxf>
    <dxf>
      <fill>
        <patternFill>
          <bgColor indexed="40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C0000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7D0000"/>
        </patternFill>
      </fill>
    </dxf>
    <dxf>
      <fill>
        <patternFill>
          <bgColor indexed="40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C00000"/>
        </patternFill>
      </fill>
    </dxf>
    <dxf>
      <fill>
        <patternFill>
          <bgColor indexed="10"/>
        </patternFill>
      </fill>
    </dxf>
    <dxf>
      <fill>
        <patternFill>
          <bgColor rgb="FFC000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7D0000"/>
        </patternFill>
      </fill>
    </dxf>
    <dxf>
      <fill>
        <patternFill>
          <bgColor indexed="40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C000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7D0000"/>
        </patternFill>
      </fill>
    </dxf>
    <dxf>
      <fill>
        <patternFill>
          <bgColor indexed="40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C0000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7D0000"/>
        </patternFill>
      </fill>
    </dxf>
    <dxf>
      <fill>
        <patternFill>
          <bgColor indexed="40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C000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7D0000"/>
        </patternFill>
      </fill>
    </dxf>
    <dxf>
      <fill>
        <patternFill>
          <bgColor indexed="40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243840</xdr:colOff>
      <xdr:row>2</xdr:row>
      <xdr:rowOff>66675</xdr:rowOff>
    </xdr:from>
    <xdr:to>
      <xdr:col>51</xdr:col>
      <xdr:colOff>295275</xdr:colOff>
      <xdr:row>5</xdr:row>
      <xdr:rowOff>83820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24460200" y="304800"/>
          <a:ext cx="5394960" cy="731520"/>
        </a:xfrm>
        <a:prstGeom prst="rect">
          <a:avLst/>
        </a:prstGeom>
        <a:solidFill>
          <a:srgbClr val="FFFFFF"/>
        </a:solidFill>
        <a:ln w="38100">
          <a:solidFill>
            <a:srgbClr val="000000"/>
          </a:solidFill>
          <a:miter lim="800000"/>
          <a:headEnd/>
          <a:tailEnd/>
        </a:ln>
        <a:effectLst>
          <a:outerShdw dist="107763" dir="13500000" algn="ctr" rotWithShape="0">
            <a:srgbClr val="808080"/>
          </a:outerShdw>
        </a:effectLst>
      </xdr:spPr>
      <xdr:txBody>
        <a:bodyPr vertOverflow="clip" wrap="square" lIns="27432" tIns="27432" rIns="27432" bIns="0" anchor="t" upright="1"/>
        <a:lstStyle/>
        <a:p>
          <a:pPr algn="ctr" rtl="1">
            <a:lnSpc>
              <a:spcPct val="150000"/>
            </a:lnSpc>
            <a:defRPr sz="1000"/>
          </a:pPr>
          <a:endParaRPr lang="ar-EG" sz="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lnSpc>
              <a:spcPct val="150000"/>
            </a:lnSpc>
            <a:defRPr sz="1000"/>
          </a:pPr>
          <a:r>
            <a:rPr lang="ar-EG" sz="1400" b="1" i="0" strike="noStrike">
              <a:solidFill>
                <a:srgbClr val="000000"/>
              </a:solidFill>
              <a:latin typeface="Arial"/>
              <a:cs typeface="Arial"/>
            </a:rPr>
            <a:t>كشف رصد درجات الطالبات في امتحان النقل تخصص كهرباء</a:t>
          </a:r>
        </a:p>
        <a:p>
          <a:pPr algn="ctr" rtl="1">
            <a:lnSpc>
              <a:spcPct val="150000"/>
            </a:lnSpc>
            <a:defRPr sz="1000"/>
          </a:pPr>
          <a:r>
            <a:rPr lang="ar-EG" sz="1400" b="1" i="0" strike="noStrike">
              <a:solidFill>
                <a:srgbClr val="000000"/>
              </a:solidFill>
              <a:latin typeface="Arial"/>
              <a:cs typeface="Arial"/>
            </a:rPr>
            <a:t>للعام الدراسي     20 </a:t>
          </a:r>
          <a:r>
            <a:rPr lang="ar-EG" sz="1400" b="1" i="0" strike="noStrike" baseline="0">
              <a:solidFill>
                <a:srgbClr val="000000"/>
              </a:solidFill>
              <a:latin typeface="Arial"/>
              <a:cs typeface="Arial"/>
            </a:rPr>
            <a:t>/     20  الصف الثاني ثانوي صناعي الدور الأول</a:t>
          </a:r>
          <a:endParaRPr lang="ar-EG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243840</xdr:colOff>
      <xdr:row>2</xdr:row>
      <xdr:rowOff>66675</xdr:rowOff>
    </xdr:from>
    <xdr:to>
      <xdr:col>51</xdr:col>
      <xdr:colOff>295275</xdr:colOff>
      <xdr:row>5</xdr:row>
      <xdr:rowOff>83820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42976800" y="304800"/>
          <a:ext cx="5394960" cy="731520"/>
        </a:xfrm>
        <a:prstGeom prst="rect">
          <a:avLst/>
        </a:prstGeom>
        <a:solidFill>
          <a:srgbClr val="FFFFFF"/>
        </a:solidFill>
        <a:ln w="38100">
          <a:solidFill>
            <a:srgbClr val="000000"/>
          </a:solidFill>
          <a:miter lim="800000"/>
          <a:headEnd/>
          <a:tailEnd/>
        </a:ln>
        <a:effectLst>
          <a:outerShdw dist="107763" dir="13500000" algn="ctr" rotWithShape="0">
            <a:srgbClr val="808080"/>
          </a:outerShdw>
        </a:effectLst>
      </xdr:spPr>
      <xdr:txBody>
        <a:bodyPr vertOverflow="clip" wrap="square" lIns="27432" tIns="27432" rIns="27432" bIns="0" anchor="t" upright="1"/>
        <a:lstStyle/>
        <a:p>
          <a:pPr algn="ctr" rtl="1">
            <a:lnSpc>
              <a:spcPct val="150000"/>
            </a:lnSpc>
            <a:defRPr sz="1000"/>
          </a:pPr>
          <a:endParaRPr lang="ar-EG" sz="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lnSpc>
              <a:spcPct val="150000"/>
            </a:lnSpc>
            <a:defRPr sz="1000"/>
          </a:pPr>
          <a:r>
            <a:rPr lang="ar-EG" sz="1400" b="1" i="0" strike="noStrike">
              <a:solidFill>
                <a:srgbClr val="000000"/>
              </a:solidFill>
              <a:latin typeface="Arial"/>
              <a:cs typeface="Arial"/>
            </a:rPr>
            <a:t>كشف رصد درجات الطالبات في امتحان النقل تخصص تبريد وتكييف</a:t>
          </a:r>
        </a:p>
        <a:p>
          <a:pPr algn="ctr" rtl="1">
            <a:lnSpc>
              <a:spcPct val="150000"/>
            </a:lnSpc>
            <a:defRPr sz="1000"/>
          </a:pPr>
          <a:r>
            <a:rPr lang="ar-EG" sz="1400" b="1" i="0" strike="noStrike">
              <a:solidFill>
                <a:srgbClr val="000000"/>
              </a:solidFill>
              <a:latin typeface="Arial"/>
              <a:cs typeface="Arial"/>
            </a:rPr>
            <a:t>للعام الدراسي     20 </a:t>
          </a:r>
          <a:r>
            <a:rPr lang="ar-EG" sz="1400" b="1" i="0" strike="noStrike" baseline="0">
              <a:solidFill>
                <a:srgbClr val="000000"/>
              </a:solidFill>
              <a:latin typeface="Arial"/>
              <a:cs typeface="Arial"/>
            </a:rPr>
            <a:t>/     20  الصف الثاني ثانوي صناعي الدور الأول</a:t>
          </a:r>
          <a:endParaRPr lang="ar-EG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243840</xdr:colOff>
      <xdr:row>2</xdr:row>
      <xdr:rowOff>66675</xdr:rowOff>
    </xdr:from>
    <xdr:to>
      <xdr:col>51</xdr:col>
      <xdr:colOff>295275</xdr:colOff>
      <xdr:row>5</xdr:row>
      <xdr:rowOff>83820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42976800" y="304800"/>
          <a:ext cx="5394960" cy="731520"/>
        </a:xfrm>
        <a:prstGeom prst="rect">
          <a:avLst/>
        </a:prstGeom>
        <a:solidFill>
          <a:srgbClr val="FFFFFF"/>
        </a:solidFill>
        <a:ln w="38100">
          <a:solidFill>
            <a:srgbClr val="000000"/>
          </a:solidFill>
          <a:miter lim="800000"/>
          <a:headEnd/>
          <a:tailEnd/>
        </a:ln>
        <a:effectLst>
          <a:outerShdw dist="107763" dir="13500000" algn="ctr" rotWithShape="0">
            <a:srgbClr val="808080"/>
          </a:outerShdw>
        </a:effectLst>
      </xdr:spPr>
      <xdr:txBody>
        <a:bodyPr vertOverflow="clip" wrap="square" lIns="27432" tIns="27432" rIns="27432" bIns="0" anchor="t" upright="1"/>
        <a:lstStyle/>
        <a:p>
          <a:pPr algn="ctr" rtl="1">
            <a:lnSpc>
              <a:spcPct val="150000"/>
            </a:lnSpc>
            <a:defRPr sz="1000"/>
          </a:pPr>
          <a:endParaRPr lang="ar-EG" sz="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lnSpc>
              <a:spcPct val="150000"/>
            </a:lnSpc>
            <a:defRPr sz="1000"/>
          </a:pPr>
          <a:r>
            <a:rPr lang="ar-EG" sz="1400" b="1" i="0" strike="noStrike">
              <a:solidFill>
                <a:srgbClr val="000000"/>
              </a:solidFill>
              <a:latin typeface="Arial"/>
              <a:cs typeface="Arial"/>
            </a:rPr>
            <a:t>كشف رصد درجات الطالبات في امتحان النقل تخصص اجهزة</a:t>
          </a:r>
        </a:p>
        <a:p>
          <a:pPr algn="ctr" rtl="1">
            <a:lnSpc>
              <a:spcPct val="150000"/>
            </a:lnSpc>
            <a:defRPr sz="1000"/>
          </a:pPr>
          <a:r>
            <a:rPr lang="ar-EG" sz="1400" b="1" i="0" strike="noStrike">
              <a:solidFill>
                <a:srgbClr val="000000"/>
              </a:solidFill>
              <a:latin typeface="Arial"/>
              <a:cs typeface="Arial"/>
            </a:rPr>
            <a:t>للعام الدراسي     20 </a:t>
          </a:r>
          <a:r>
            <a:rPr lang="ar-EG" sz="1400" b="1" i="0" strike="noStrike" baseline="0">
              <a:solidFill>
                <a:srgbClr val="000000"/>
              </a:solidFill>
              <a:latin typeface="Arial"/>
              <a:cs typeface="Arial"/>
            </a:rPr>
            <a:t>/     20  الصف الثاني ثانوي صناعي الدور الأول</a:t>
          </a:r>
          <a:endParaRPr lang="ar-EG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243840</xdr:colOff>
      <xdr:row>2</xdr:row>
      <xdr:rowOff>66675</xdr:rowOff>
    </xdr:from>
    <xdr:to>
      <xdr:col>51</xdr:col>
      <xdr:colOff>295275</xdr:colOff>
      <xdr:row>5</xdr:row>
      <xdr:rowOff>83820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42976800" y="304800"/>
          <a:ext cx="5394960" cy="731520"/>
        </a:xfrm>
        <a:prstGeom prst="rect">
          <a:avLst/>
        </a:prstGeom>
        <a:solidFill>
          <a:srgbClr val="FFFFFF"/>
        </a:solidFill>
        <a:ln w="38100">
          <a:solidFill>
            <a:srgbClr val="000000"/>
          </a:solidFill>
          <a:miter lim="800000"/>
          <a:headEnd/>
          <a:tailEnd/>
        </a:ln>
        <a:effectLst>
          <a:outerShdw dist="107763" dir="13500000" algn="ctr" rotWithShape="0">
            <a:srgbClr val="808080"/>
          </a:outerShdw>
        </a:effectLst>
      </xdr:spPr>
      <xdr:txBody>
        <a:bodyPr vertOverflow="clip" wrap="square" lIns="27432" tIns="27432" rIns="27432" bIns="0" anchor="t" upright="1"/>
        <a:lstStyle/>
        <a:p>
          <a:pPr algn="ctr" rtl="1">
            <a:lnSpc>
              <a:spcPct val="150000"/>
            </a:lnSpc>
            <a:defRPr sz="1000"/>
          </a:pPr>
          <a:endParaRPr lang="ar-EG" sz="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lnSpc>
              <a:spcPct val="150000"/>
            </a:lnSpc>
            <a:defRPr sz="1000"/>
          </a:pPr>
          <a:r>
            <a:rPr lang="ar-EG" sz="1400" b="1" i="0" strike="noStrike">
              <a:solidFill>
                <a:srgbClr val="000000"/>
              </a:solidFill>
              <a:latin typeface="Arial"/>
              <a:cs typeface="Arial"/>
            </a:rPr>
            <a:t>كشف رصد درجات الطالبات في امتحان النقل تخصص ملابس جاهزة</a:t>
          </a:r>
        </a:p>
        <a:p>
          <a:pPr algn="ctr" rtl="1">
            <a:lnSpc>
              <a:spcPct val="150000"/>
            </a:lnSpc>
            <a:defRPr sz="1000"/>
          </a:pPr>
          <a:r>
            <a:rPr lang="ar-EG" sz="1400" b="1" i="0" strike="noStrike">
              <a:solidFill>
                <a:srgbClr val="000000"/>
              </a:solidFill>
              <a:latin typeface="Arial"/>
              <a:cs typeface="Arial"/>
            </a:rPr>
            <a:t>للعام الدراسي     20 </a:t>
          </a:r>
          <a:r>
            <a:rPr lang="ar-EG" sz="1400" b="1" i="0" strike="noStrike" baseline="0">
              <a:solidFill>
                <a:srgbClr val="000000"/>
              </a:solidFill>
              <a:latin typeface="Arial"/>
              <a:cs typeface="Arial"/>
            </a:rPr>
            <a:t>/     20  الصف الثاني ثانوي صناعي الدور الأول</a:t>
          </a:r>
          <a:endParaRPr lang="ar-EG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243840</xdr:colOff>
      <xdr:row>2</xdr:row>
      <xdr:rowOff>66675</xdr:rowOff>
    </xdr:from>
    <xdr:to>
      <xdr:col>51</xdr:col>
      <xdr:colOff>295275</xdr:colOff>
      <xdr:row>5</xdr:row>
      <xdr:rowOff>83820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40690800" y="304800"/>
          <a:ext cx="5394960" cy="731520"/>
        </a:xfrm>
        <a:prstGeom prst="rect">
          <a:avLst/>
        </a:prstGeom>
        <a:solidFill>
          <a:srgbClr val="FFFFFF"/>
        </a:solidFill>
        <a:ln w="38100">
          <a:solidFill>
            <a:srgbClr val="000000"/>
          </a:solidFill>
          <a:miter lim="800000"/>
          <a:headEnd/>
          <a:tailEnd/>
        </a:ln>
        <a:effectLst>
          <a:outerShdw dist="107763" dir="13500000" algn="ctr" rotWithShape="0">
            <a:srgbClr val="808080"/>
          </a:outerShdw>
        </a:effectLst>
      </xdr:spPr>
      <xdr:txBody>
        <a:bodyPr vertOverflow="clip" wrap="square" lIns="27432" tIns="27432" rIns="27432" bIns="0" anchor="t" upright="1"/>
        <a:lstStyle/>
        <a:p>
          <a:pPr algn="ctr" rtl="1">
            <a:lnSpc>
              <a:spcPct val="150000"/>
            </a:lnSpc>
            <a:defRPr sz="1000"/>
          </a:pPr>
          <a:endParaRPr lang="ar-EG" sz="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lnSpc>
              <a:spcPct val="150000"/>
            </a:lnSpc>
            <a:defRPr sz="1000"/>
          </a:pPr>
          <a:r>
            <a:rPr lang="ar-EG" sz="1400" b="1" i="0" strike="noStrike">
              <a:solidFill>
                <a:srgbClr val="000000"/>
              </a:solidFill>
              <a:latin typeface="Arial"/>
              <a:cs typeface="Arial"/>
            </a:rPr>
            <a:t>كشف رصد درجات الطالبات في امتحان النقل تخصص زخرفة واعلان</a:t>
          </a:r>
        </a:p>
        <a:p>
          <a:pPr algn="ctr" rtl="1">
            <a:lnSpc>
              <a:spcPct val="150000"/>
            </a:lnSpc>
            <a:defRPr sz="1000"/>
          </a:pPr>
          <a:r>
            <a:rPr lang="ar-EG" sz="1400" b="1" i="0" strike="noStrike">
              <a:solidFill>
                <a:srgbClr val="000000"/>
              </a:solidFill>
              <a:latin typeface="Arial"/>
              <a:cs typeface="Arial"/>
            </a:rPr>
            <a:t>للعام الدراسي     20 </a:t>
          </a:r>
          <a:r>
            <a:rPr lang="ar-EG" sz="1400" b="1" i="0" strike="noStrike" baseline="0">
              <a:solidFill>
                <a:srgbClr val="000000"/>
              </a:solidFill>
              <a:latin typeface="Arial"/>
              <a:cs typeface="Arial"/>
            </a:rPr>
            <a:t>/     20  الصف الثاني ثانوي صناعي الدور الأول</a:t>
          </a:r>
          <a:endParaRPr lang="ar-EG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243840</xdr:colOff>
      <xdr:row>2</xdr:row>
      <xdr:rowOff>66675</xdr:rowOff>
    </xdr:from>
    <xdr:to>
      <xdr:col>51</xdr:col>
      <xdr:colOff>295275</xdr:colOff>
      <xdr:row>5</xdr:row>
      <xdr:rowOff>83820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40690800" y="304800"/>
          <a:ext cx="5394960" cy="731520"/>
        </a:xfrm>
        <a:prstGeom prst="rect">
          <a:avLst/>
        </a:prstGeom>
        <a:solidFill>
          <a:srgbClr val="FFFFFF"/>
        </a:solidFill>
        <a:ln w="38100">
          <a:solidFill>
            <a:srgbClr val="000000"/>
          </a:solidFill>
          <a:miter lim="800000"/>
          <a:headEnd/>
          <a:tailEnd/>
        </a:ln>
        <a:effectLst>
          <a:outerShdw dist="107763" dir="13500000" algn="ctr" rotWithShape="0">
            <a:srgbClr val="808080"/>
          </a:outerShdw>
        </a:effectLst>
      </xdr:spPr>
      <xdr:txBody>
        <a:bodyPr vertOverflow="clip" wrap="square" lIns="27432" tIns="27432" rIns="27432" bIns="0" anchor="t" upright="1"/>
        <a:lstStyle/>
        <a:p>
          <a:pPr algn="ctr" rtl="1">
            <a:lnSpc>
              <a:spcPct val="150000"/>
            </a:lnSpc>
            <a:defRPr sz="1000"/>
          </a:pPr>
          <a:endParaRPr lang="ar-EG" sz="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lnSpc>
              <a:spcPct val="150000"/>
            </a:lnSpc>
            <a:defRPr sz="1000"/>
          </a:pPr>
          <a:r>
            <a:rPr lang="ar-EG" sz="1400" b="1" i="0" strike="noStrike">
              <a:solidFill>
                <a:srgbClr val="000000"/>
              </a:solidFill>
              <a:latin typeface="Arial"/>
              <a:cs typeface="Arial"/>
            </a:rPr>
            <a:t>كشف رصد درجات الطالبات في امتحان النقل تخصص طباعة منسوجات</a:t>
          </a:r>
        </a:p>
        <a:p>
          <a:pPr algn="ctr" rtl="1">
            <a:lnSpc>
              <a:spcPct val="150000"/>
            </a:lnSpc>
            <a:defRPr sz="1000"/>
          </a:pPr>
          <a:r>
            <a:rPr lang="ar-EG" sz="1400" b="1" i="0" strike="noStrike">
              <a:solidFill>
                <a:srgbClr val="000000"/>
              </a:solidFill>
              <a:latin typeface="Arial"/>
              <a:cs typeface="Arial"/>
            </a:rPr>
            <a:t>للعام الدراسي     20 </a:t>
          </a:r>
          <a:r>
            <a:rPr lang="ar-EG" sz="1400" b="1" i="0" strike="noStrike" baseline="0">
              <a:solidFill>
                <a:srgbClr val="000000"/>
              </a:solidFill>
              <a:latin typeface="Arial"/>
              <a:cs typeface="Arial"/>
            </a:rPr>
            <a:t>/     20  الصف الثاني ثانوي صناعي الدور الأول</a:t>
          </a:r>
          <a:endParaRPr lang="ar-EG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243840</xdr:colOff>
      <xdr:row>2</xdr:row>
      <xdr:rowOff>66675</xdr:rowOff>
    </xdr:from>
    <xdr:to>
      <xdr:col>51</xdr:col>
      <xdr:colOff>295275</xdr:colOff>
      <xdr:row>5</xdr:row>
      <xdr:rowOff>83820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23517225" y="304800"/>
          <a:ext cx="5394960" cy="731520"/>
        </a:xfrm>
        <a:prstGeom prst="rect">
          <a:avLst/>
        </a:prstGeom>
        <a:solidFill>
          <a:srgbClr val="FFFFFF"/>
        </a:solidFill>
        <a:ln w="38100">
          <a:solidFill>
            <a:srgbClr val="000000"/>
          </a:solidFill>
          <a:miter lim="800000"/>
          <a:headEnd/>
          <a:tailEnd/>
        </a:ln>
        <a:effectLst>
          <a:outerShdw dist="107763" dir="13500000" algn="ctr" rotWithShape="0">
            <a:srgbClr val="808080"/>
          </a:outerShdw>
        </a:effectLst>
      </xdr:spPr>
      <xdr:txBody>
        <a:bodyPr vertOverflow="clip" wrap="square" lIns="27432" tIns="27432" rIns="27432" bIns="0" anchor="t" upright="1"/>
        <a:lstStyle/>
        <a:p>
          <a:pPr algn="ctr" rtl="1">
            <a:lnSpc>
              <a:spcPct val="150000"/>
            </a:lnSpc>
            <a:defRPr sz="1000"/>
          </a:pPr>
          <a:endParaRPr lang="ar-EG" sz="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lnSpc>
              <a:spcPct val="150000"/>
            </a:lnSpc>
            <a:defRPr sz="1000"/>
          </a:pPr>
          <a:r>
            <a:rPr lang="ar-EG" sz="1400" b="1" i="0" strike="noStrike">
              <a:solidFill>
                <a:srgbClr val="000000"/>
              </a:solidFill>
              <a:latin typeface="Arial"/>
              <a:cs typeface="Arial"/>
            </a:rPr>
            <a:t>كشف رصد درجات الطالبات في امتحان النقل تخصص تريكو </a:t>
          </a:r>
        </a:p>
        <a:p>
          <a:pPr algn="ctr" rtl="1">
            <a:lnSpc>
              <a:spcPct val="150000"/>
            </a:lnSpc>
            <a:defRPr sz="1000"/>
          </a:pPr>
          <a:r>
            <a:rPr lang="ar-EG" sz="1400" b="1" i="0" strike="noStrike">
              <a:solidFill>
                <a:srgbClr val="000000"/>
              </a:solidFill>
              <a:latin typeface="Arial"/>
              <a:cs typeface="Arial"/>
            </a:rPr>
            <a:t>للعام الدراسي     20 </a:t>
          </a:r>
          <a:r>
            <a:rPr lang="ar-EG" sz="1400" b="1" i="0" strike="noStrike" baseline="0">
              <a:solidFill>
                <a:srgbClr val="000000"/>
              </a:solidFill>
              <a:latin typeface="Arial"/>
              <a:cs typeface="Arial"/>
            </a:rPr>
            <a:t>/     20  الصف الثاني ثانوي صناعي الدور الأول</a:t>
          </a:r>
          <a:endParaRPr lang="ar-EG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19050</xdr:colOff>
      <xdr:row>1</xdr:row>
      <xdr:rowOff>228600</xdr:rowOff>
    </xdr:from>
    <xdr:to>
      <xdr:col>33</xdr:col>
      <xdr:colOff>123825</xdr:colOff>
      <xdr:row>5</xdr:row>
      <xdr:rowOff>104775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2571750" y="466725"/>
          <a:ext cx="6524625" cy="828675"/>
        </a:xfrm>
        <a:prstGeom prst="rect">
          <a:avLst/>
        </a:prstGeom>
        <a:solidFill>
          <a:srgbClr val="FFFFFF"/>
        </a:solidFill>
        <a:ln w="38100">
          <a:solidFill>
            <a:srgbClr val="000000"/>
          </a:solidFill>
          <a:miter lim="800000"/>
          <a:headEnd/>
          <a:tailEnd/>
        </a:ln>
        <a:effectLst>
          <a:outerShdw dist="107763" dir="13500000" algn="ctr" rotWithShape="0">
            <a:srgbClr val="808080"/>
          </a:outerShdw>
        </a:effec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endParaRPr lang="ar-SA" sz="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ar-SA" sz="2000" b="1" i="0" strike="noStrike">
              <a:solidFill>
                <a:srgbClr val="000000"/>
              </a:solidFill>
              <a:latin typeface="Arial"/>
              <a:cs typeface="Arial"/>
            </a:rPr>
            <a:t>طالبات ناجحات ومنقولات للصف </a:t>
          </a:r>
          <a:r>
            <a:rPr lang="ar-EG" sz="2000" b="1" i="0" strike="noStrike">
              <a:solidFill>
                <a:srgbClr val="000000"/>
              </a:solidFill>
              <a:latin typeface="Arial"/>
              <a:cs typeface="Arial"/>
            </a:rPr>
            <a:t>الثالث </a:t>
          </a:r>
          <a:r>
            <a:rPr lang="ar-SA" sz="2000" b="1" i="0" strike="noStrike">
              <a:solidFill>
                <a:srgbClr val="000000"/>
              </a:solidFill>
              <a:latin typeface="Arial"/>
              <a:cs typeface="Arial"/>
            </a:rPr>
            <a:t>تخصص  </a:t>
          </a:r>
          <a:r>
            <a:rPr lang="ar-SA" sz="2000" b="1" i="0" u="sng" strike="noStrike">
              <a:solidFill>
                <a:srgbClr val="000000"/>
              </a:solidFill>
              <a:latin typeface="Arial"/>
              <a:cs typeface="Arial"/>
            </a:rPr>
            <a:t>كهرباء</a:t>
          </a:r>
          <a:endParaRPr lang="ar-SA" sz="2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ar-SA" sz="2000" b="1" i="0" strike="noStrike">
              <a:solidFill>
                <a:srgbClr val="000000"/>
              </a:solidFill>
              <a:latin typeface="Arial"/>
              <a:cs typeface="Arial"/>
            </a:rPr>
            <a:t>للعام الدراسي    </a:t>
          </a:r>
          <a:r>
            <a:rPr lang="ar-EG" sz="2000" b="1" i="0" strike="noStrike">
              <a:solidFill>
                <a:srgbClr val="000000"/>
              </a:solidFill>
              <a:latin typeface="Arial"/>
              <a:cs typeface="Arial"/>
            </a:rPr>
            <a:t>2009</a:t>
          </a:r>
          <a:r>
            <a:rPr lang="ar-SA" sz="2000" b="1" i="0" strike="noStrike">
              <a:solidFill>
                <a:srgbClr val="000000"/>
              </a:solidFill>
              <a:latin typeface="Arial"/>
              <a:cs typeface="Arial"/>
            </a:rPr>
            <a:t>/ </a:t>
          </a:r>
          <a:r>
            <a:rPr lang="ar-EG" sz="2000" b="1" i="0" strike="noStrike">
              <a:solidFill>
                <a:srgbClr val="000000"/>
              </a:solidFill>
              <a:latin typeface="Arial"/>
              <a:cs typeface="Arial"/>
            </a:rPr>
            <a:t>2010</a:t>
          </a:r>
          <a:endParaRPr lang="ar-SA" sz="2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238125</xdr:colOff>
      <xdr:row>2</xdr:row>
      <xdr:rowOff>34925</xdr:rowOff>
    </xdr:from>
    <xdr:to>
      <xdr:col>32</xdr:col>
      <xdr:colOff>120651</xdr:colOff>
      <xdr:row>5</xdr:row>
      <xdr:rowOff>76200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1079499" y="273050"/>
          <a:ext cx="5978526" cy="755650"/>
        </a:xfrm>
        <a:prstGeom prst="rect">
          <a:avLst/>
        </a:prstGeom>
        <a:solidFill>
          <a:srgbClr val="FFFFFF"/>
        </a:solidFill>
        <a:ln w="38100">
          <a:solidFill>
            <a:srgbClr val="000000"/>
          </a:solidFill>
          <a:miter lim="800000"/>
          <a:headEnd/>
          <a:tailEnd/>
        </a:ln>
        <a:effectLst>
          <a:outerShdw dist="107763" dir="13500000" algn="ctr" rotWithShape="0">
            <a:srgbClr val="808080"/>
          </a:outerShdw>
        </a:effec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endParaRPr lang="ar-SA" sz="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ar-SA" sz="2000" b="1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طالبات ناجحات ومنقولات للصف </a:t>
          </a:r>
          <a:r>
            <a:rPr lang="ar-EG" sz="2000" b="1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الثالث </a:t>
          </a:r>
          <a:r>
            <a:rPr lang="ar-SA" sz="2000" b="1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تخصص  </a:t>
          </a:r>
          <a:r>
            <a:rPr lang="ar-SA" sz="2000" b="1" i="0" u="sng" strike="noStrike">
              <a:solidFill>
                <a:srgbClr val="000000"/>
              </a:solidFill>
              <a:latin typeface="Arial"/>
              <a:ea typeface="+mn-ea"/>
              <a:cs typeface="Arial"/>
            </a:rPr>
            <a:t>تبريد وتكييف الهواء</a:t>
          </a:r>
        </a:p>
        <a:p>
          <a:pPr algn="ctr" rtl="0">
            <a:defRPr sz="1000"/>
          </a:pPr>
          <a:r>
            <a:rPr lang="ar-SA" sz="2000" b="1" i="0" strike="noStrike">
              <a:solidFill>
                <a:srgbClr val="000000"/>
              </a:solidFill>
              <a:latin typeface="Arial"/>
              <a:cs typeface="Arial"/>
            </a:rPr>
            <a:t>للعام الدراسي    </a:t>
          </a:r>
          <a:r>
            <a:rPr lang="ar-EG" sz="2000" b="1" i="0" strike="noStrike">
              <a:solidFill>
                <a:srgbClr val="000000"/>
              </a:solidFill>
              <a:latin typeface="Arial"/>
              <a:cs typeface="Arial"/>
            </a:rPr>
            <a:t>2009/ 2010</a:t>
          </a:r>
          <a:endParaRPr lang="ar-SA" sz="2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206376</xdr:colOff>
      <xdr:row>2</xdr:row>
      <xdr:rowOff>34925</xdr:rowOff>
    </xdr:from>
    <xdr:to>
      <xdr:col>33</xdr:col>
      <xdr:colOff>0</xdr:colOff>
      <xdr:row>5</xdr:row>
      <xdr:rowOff>63500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1781175" y="273050"/>
          <a:ext cx="6461124" cy="742950"/>
        </a:xfrm>
        <a:prstGeom prst="rect">
          <a:avLst/>
        </a:prstGeom>
        <a:solidFill>
          <a:srgbClr val="FFFFFF"/>
        </a:solidFill>
        <a:ln w="38100">
          <a:solidFill>
            <a:srgbClr val="000000"/>
          </a:solidFill>
          <a:miter lim="800000"/>
          <a:headEnd/>
          <a:tailEnd/>
        </a:ln>
        <a:effectLst>
          <a:outerShdw dist="107763" dir="13500000" algn="ctr" rotWithShape="0">
            <a:srgbClr val="808080"/>
          </a:outerShdw>
        </a:effec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endParaRPr lang="ar-SA" sz="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ar-SA" sz="2000" b="1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طالبات ناجحات ومنقولات للصف </a:t>
          </a:r>
          <a:r>
            <a:rPr lang="ar-EG" sz="2000" b="1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الثالث </a:t>
          </a:r>
          <a:r>
            <a:rPr lang="ar-SA" sz="2000" b="1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تخصص  </a:t>
          </a:r>
          <a:r>
            <a:rPr lang="ar-SA" sz="2000" b="1" i="0" u="sng" strike="noStrike">
              <a:solidFill>
                <a:srgbClr val="000000"/>
              </a:solidFill>
              <a:latin typeface="Arial"/>
              <a:ea typeface="+mn-ea"/>
              <a:cs typeface="Arial"/>
            </a:rPr>
            <a:t>أجهزة دقيقة</a:t>
          </a:r>
        </a:p>
        <a:p>
          <a:pPr algn="ctr" rtl="0">
            <a:defRPr sz="1000"/>
          </a:pPr>
          <a:r>
            <a:rPr lang="ar-SA" sz="2000" b="1" i="0" strike="noStrike">
              <a:solidFill>
                <a:srgbClr val="000000"/>
              </a:solidFill>
              <a:latin typeface="Arial"/>
              <a:cs typeface="Arial"/>
            </a:rPr>
            <a:t>للعام الدراسي    </a:t>
          </a:r>
          <a:r>
            <a:rPr lang="ar-EG" sz="2000" b="1" i="0" strike="noStrike">
              <a:solidFill>
                <a:srgbClr val="000000"/>
              </a:solidFill>
              <a:latin typeface="Arial"/>
              <a:cs typeface="Arial"/>
            </a:rPr>
            <a:t>2009/ 2010</a:t>
          </a:r>
          <a:endParaRPr lang="ar-SA" sz="2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222250</xdr:colOff>
      <xdr:row>2</xdr:row>
      <xdr:rowOff>34925</xdr:rowOff>
    </xdr:from>
    <xdr:to>
      <xdr:col>33</xdr:col>
      <xdr:colOff>206375</xdr:colOff>
      <xdr:row>5</xdr:row>
      <xdr:rowOff>63500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1889125" y="273050"/>
          <a:ext cx="5832475" cy="742950"/>
        </a:xfrm>
        <a:prstGeom prst="rect">
          <a:avLst/>
        </a:prstGeom>
        <a:solidFill>
          <a:srgbClr val="FFFFFF"/>
        </a:solidFill>
        <a:ln w="38100">
          <a:solidFill>
            <a:srgbClr val="000000"/>
          </a:solidFill>
          <a:miter lim="800000"/>
          <a:headEnd/>
          <a:tailEnd/>
        </a:ln>
        <a:effectLst>
          <a:outerShdw dist="107763" dir="13500000" algn="ctr" rotWithShape="0">
            <a:srgbClr val="808080"/>
          </a:outerShdw>
        </a:effec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endParaRPr lang="ar-SA" sz="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ar-SA" sz="2000" b="1" i="0" strike="noStrike">
              <a:solidFill>
                <a:srgbClr val="000000"/>
              </a:solidFill>
              <a:latin typeface="Arial"/>
              <a:cs typeface="Arial"/>
            </a:rPr>
            <a:t>طالبات ناجحات ومنقولات للصف </a:t>
          </a:r>
          <a:r>
            <a:rPr lang="ar-EG" sz="2000" b="1" i="0" strike="noStrike">
              <a:solidFill>
                <a:srgbClr val="000000"/>
              </a:solidFill>
              <a:latin typeface="Arial"/>
              <a:cs typeface="Arial"/>
            </a:rPr>
            <a:t>الثالث </a:t>
          </a:r>
          <a:r>
            <a:rPr lang="ar-SA" sz="2000" b="1" i="0">
              <a:latin typeface="+mn-lt"/>
              <a:ea typeface="+mn-ea"/>
              <a:cs typeface="+mn-cs"/>
            </a:rPr>
            <a:t>تخصص</a:t>
          </a:r>
          <a:r>
            <a:rPr lang="ar-EG" sz="2000" b="1" i="0">
              <a:latin typeface="+mn-lt"/>
              <a:ea typeface="+mn-ea"/>
              <a:cs typeface="+mn-cs"/>
            </a:rPr>
            <a:t> </a:t>
          </a:r>
          <a:r>
            <a:rPr lang="ar-SA" sz="2000" b="1" i="0" u="sng" strike="noStrike">
              <a:solidFill>
                <a:srgbClr val="000000"/>
              </a:solidFill>
              <a:latin typeface="Arial"/>
              <a:cs typeface="Arial"/>
            </a:rPr>
            <a:t>ملابس جاهزة</a:t>
          </a:r>
          <a:endParaRPr lang="ar-SA" sz="2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ar-SA" sz="2000" b="1" i="0" strike="noStrike">
              <a:solidFill>
                <a:srgbClr val="000000"/>
              </a:solidFill>
              <a:latin typeface="Arial"/>
              <a:cs typeface="Arial"/>
            </a:rPr>
            <a:t>للعام الدراسي    </a:t>
          </a:r>
          <a:r>
            <a:rPr lang="ar-EG" sz="2000" b="1" i="0" strike="noStrike">
              <a:solidFill>
                <a:srgbClr val="000000"/>
              </a:solidFill>
              <a:latin typeface="Arial"/>
              <a:cs typeface="Arial"/>
            </a:rPr>
            <a:t>2009</a:t>
          </a:r>
          <a:r>
            <a:rPr lang="ar-SA" sz="2000" b="1" i="0" strike="noStrike">
              <a:solidFill>
                <a:srgbClr val="000000"/>
              </a:solidFill>
              <a:latin typeface="Arial"/>
              <a:cs typeface="Arial"/>
            </a:rPr>
            <a:t>/ </a:t>
          </a:r>
          <a:r>
            <a:rPr lang="ar-EG" sz="2000" b="1" i="0" strike="noStrike">
              <a:solidFill>
                <a:srgbClr val="000000"/>
              </a:solidFill>
              <a:latin typeface="Arial"/>
              <a:cs typeface="Arial"/>
            </a:rPr>
            <a:t>2010</a:t>
          </a:r>
          <a:endParaRPr lang="ar-SA" sz="2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361950</xdr:colOff>
      <xdr:row>2</xdr:row>
      <xdr:rowOff>9526</xdr:rowOff>
    </xdr:from>
    <xdr:to>
      <xdr:col>30</xdr:col>
      <xdr:colOff>142875</xdr:colOff>
      <xdr:row>5</xdr:row>
      <xdr:rowOff>57150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2266950" y="247651"/>
          <a:ext cx="5438775" cy="761999"/>
        </a:xfrm>
        <a:prstGeom prst="rect">
          <a:avLst/>
        </a:prstGeom>
        <a:solidFill>
          <a:srgbClr val="FFFFFF"/>
        </a:solidFill>
        <a:ln w="38100">
          <a:solidFill>
            <a:srgbClr val="000000"/>
          </a:solidFill>
          <a:miter lim="800000"/>
          <a:headEnd/>
          <a:tailEnd/>
        </a:ln>
        <a:effectLst>
          <a:outerShdw dist="107763" dir="13500000" algn="ctr" rotWithShape="0">
            <a:srgbClr val="808080"/>
          </a:outerShdw>
        </a:effec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endParaRPr lang="ar-SA" sz="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ar-SA" sz="2000" b="1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طالبات ناجحات ومنقولات للصف </a:t>
          </a:r>
          <a:r>
            <a:rPr lang="ar-EG" sz="2000" b="1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الثالث </a:t>
          </a:r>
          <a:r>
            <a:rPr lang="ar-SA" sz="2000" b="1" i="0" strike="noStrike">
              <a:solidFill>
                <a:srgbClr val="000000"/>
              </a:solidFill>
              <a:latin typeface="Arial"/>
              <a:cs typeface="Arial"/>
            </a:rPr>
            <a:t>تخصص  </a:t>
          </a:r>
          <a:r>
            <a:rPr lang="ar-SA" sz="2000" b="1" i="0" u="sng" strike="noStrike">
              <a:solidFill>
                <a:srgbClr val="000000"/>
              </a:solidFill>
              <a:latin typeface="Arial"/>
              <a:cs typeface="Arial"/>
            </a:rPr>
            <a:t>زخرفة وإعلان</a:t>
          </a:r>
          <a:endParaRPr lang="ar-SA" sz="2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ar-SA" sz="2000" b="1" i="0" strike="noStrike">
              <a:solidFill>
                <a:srgbClr val="000000"/>
              </a:solidFill>
              <a:latin typeface="Arial"/>
              <a:cs typeface="Arial"/>
            </a:rPr>
            <a:t>للعام الدراسي    </a:t>
          </a:r>
          <a:r>
            <a:rPr lang="ar-EG" sz="2000" b="1" i="0" strike="noStrike">
              <a:solidFill>
                <a:srgbClr val="000000"/>
              </a:solidFill>
              <a:latin typeface="Arial"/>
              <a:cs typeface="Arial"/>
            </a:rPr>
            <a:t>2009</a:t>
          </a:r>
          <a:r>
            <a:rPr lang="ar-SA" sz="2000" b="1" i="0" strike="noStrike">
              <a:solidFill>
                <a:srgbClr val="000000"/>
              </a:solidFill>
              <a:latin typeface="Arial"/>
              <a:cs typeface="Arial"/>
            </a:rPr>
            <a:t>/ </a:t>
          </a:r>
          <a:r>
            <a:rPr lang="ar-EG" sz="2000" b="1" i="0" strike="noStrike">
              <a:solidFill>
                <a:srgbClr val="000000"/>
              </a:solidFill>
              <a:latin typeface="Arial"/>
              <a:cs typeface="Arial"/>
            </a:rPr>
            <a:t>2010</a:t>
          </a:r>
          <a:endParaRPr lang="ar-SA" sz="2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222250</xdr:colOff>
      <xdr:row>2</xdr:row>
      <xdr:rowOff>34925</xdr:rowOff>
    </xdr:from>
    <xdr:to>
      <xdr:col>33</xdr:col>
      <xdr:colOff>206375</xdr:colOff>
      <xdr:row>5</xdr:row>
      <xdr:rowOff>63500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1889125" y="511175"/>
          <a:ext cx="5832475" cy="742950"/>
        </a:xfrm>
        <a:prstGeom prst="rect">
          <a:avLst/>
        </a:prstGeom>
        <a:solidFill>
          <a:srgbClr val="FFFFFF"/>
        </a:solidFill>
        <a:ln w="38100">
          <a:solidFill>
            <a:srgbClr val="000000"/>
          </a:solidFill>
          <a:miter lim="800000"/>
          <a:headEnd/>
          <a:tailEnd/>
        </a:ln>
        <a:effectLst>
          <a:outerShdw dist="107763" dir="13500000" algn="ctr" rotWithShape="0">
            <a:srgbClr val="808080"/>
          </a:outerShdw>
        </a:effec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endParaRPr lang="ar-SA" sz="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ar-SA" sz="2000" b="1" i="0" strike="noStrike">
              <a:solidFill>
                <a:srgbClr val="000000"/>
              </a:solidFill>
              <a:latin typeface="Arial"/>
              <a:cs typeface="Arial"/>
            </a:rPr>
            <a:t>طالبات ناجحات ومنقولات للصف </a:t>
          </a:r>
          <a:r>
            <a:rPr lang="ar-EG" sz="2000" b="1" i="0" strike="noStrike">
              <a:solidFill>
                <a:srgbClr val="000000"/>
              </a:solidFill>
              <a:latin typeface="Arial"/>
              <a:cs typeface="Arial"/>
            </a:rPr>
            <a:t>الثالث </a:t>
          </a:r>
          <a:r>
            <a:rPr lang="ar-SA" sz="2000" b="1" i="0">
              <a:latin typeface="+mn-lt"/>
              <a:ea typeface="+mn-ea"/>
              <a:cs typeface="+mn-cs"/>
            </a:rPr>
            <a:t>تخصص</a:t>
          </a:r>
          <a:r>
            <a:rPr lang="ar-EG" sz="2000" b="1" i="0">
              <a:latin typeface="+mn-lt"/>
              <a:ea typeface="+mn-ea"/>
              <a:cs typeface="+mn-cs"/>
            </a:rPr>
            <a:t> </a:t>
          </a:r>
          <a:r>
            <a:rPr lang="ar-EG" sz="2000" b="1" i="0" u="sng" strike="noStrike">
              <a:solidFill>
                <a:srgbClr val="000000"/>
              </a:solidFill>
              <a:latin typeface="Arial"/>
              <a:cs typeface="Arial"/>
            </a:rPr>
            <a:t>طباعة منسوجات</a:t>
          </a:r>
          <a:endParaRPr lang="ar-SA" sz="2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ar-SA" sz="2000" b="1" i="0" strike="noStrike">
              <a:solidFill>
                <a:srgbClr val="000000"/>
              </a:solidFill>
              <a:latin typeface="Arial"/>
              <a:cs typeface="Arial"/>
            </a:rPr>
            <a:t>للعام الدراسي    </a:t>
          </a:r>
          <a:r>
            <a:rPr lang="ar-EG" sz="2000" b="1" i="0" strike="noStrike">
              <a:solidFill>
                <a:srgbClr val="000000"/>
              </a:solidFill>
              <a:latin typeface="Arial"/>
              <a:cs typeface="Arial"/>
            </a:rPr>
            <a:t>2009</a:t>
          </a:r>
          <a:r>
            <a:rPr lang="ar-SA" sz="2000" b="1" i="0" strike="noStrike">
              <a:solidFill>
                <a:srgbClr val="000000"/>
              </a:solidFill>
              <a:latin typeface="Arial"/>
              <a:cs typeface="Arial"/>
            </a:rPr>
            <a:t>/ </a:t>
          </a:r>
          <a:r>
            <a:rPr lang="ar-EG" sz="2000" b="1" i="0" strike="noStrike">
              <a:solidFill>
                <a:srgbClr val="000000"/>
              </a:solidFill>
              <a:latin typeface="Arial"/>
              <a:cs typeface="Arial"/>
            </a:rPr>
            <a:t>2010</a:t>
          </a:r>
          <a:endParaRPr lang="ar-SA" sz="2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206376</xdr:colOff>
      <xdr:row>2</xdr:row>
      <xdr:rowOff>34925</xdr:rowOff>
    </xdr:from>
    <xdr:to>
      <xdr:col>33</xdr:col>
      <xdr:colOff>0</xdr:colOff>
      <xdr:row>5</xdr:row>
      <xdr:rowOff>63500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1781175" y="511175"/>
          <a:ext cx="5832474" cy="742950"/>
        </a:xfrm>
        <a:prstGeom prst="rect">
          <a:avLst/>
        </a:prstGeom>
        <a:solidFill>
          <a:srgbClr val="FFFFFF"/>
        </a:solidFill>
        <a:ln w="38100">
          <a:solidFill>
            <a:srgbClr val="000000"/>
          </a:solidFill>
          <a:miter lim="800000"/>
          <a:headEnd/>
          <a:tailEnd/>
        </a:ln>
        <a:effectLst>
          <a:outerShdw dist="107763" dir="13500000" algn="ctr" rotWithShape="0">
            <a:srgbClr val="808080"/>
          </a:outerShdw>
        </a:effec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endParaRPr lang="ar-SA" sz="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ar-SA" sz="2000" b="1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طالبات ناجحات ومنقولات للصف </a:t>
          </a:r>
          <a:r>
            <a:rPr lang="ar-EG" sz="2000" b="1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الثالث </a:t>
          </a:r>
          <a:r>
            <a:rPr lang="ar-SA" sz="2000" b="1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تخصص  </a:t>
          </a:r>
          <a:r>
            <a:rPr lang="ar-EG" sz="2000" b="1" i="0" u="sng" strike="noStrike">
              <a:solidFill>
                <a:srgbClr val="000000"/>
              </a:solidFill>
              <a:latin typeface="Arial"/>
              <a:ea typeface="+mn-ea"/>
              <a:cs typeface="Arial"/>
            </a:rPr>
            <a:t>تريكو</a:t>
          </a:r>
          <a:endParaRPr lang="ar-SA" sz="2000" b="1" i="0" u="sng" strike="noStrike">
            <a:solidFill>
              <a:srgbClr val="000000"/>
            </a:solidFill>
            <a:latin typeface="Arial"/>
            <a:ea typeface="+mn-ea"/>
            <a:cs typeface="Arial"/>
          </a:endParaRPr>
        </a:p>
        <a:p>
          <a:pPr algn="ctr" rtl="0">
            <a:defRPr sz="1000"/>
          </a:pPr>
          <a:r>
            <a:rPr lang="ar-SA" sz="2000" b="1" i="0" strike="noStrike">
              <a:solidFill>
                <a:srgbClr val="000000"/>
              </a:solidFill>
              <a:latin typeface="Arial"/>
              <a:cs typeface="Arial"/>
            </a:rPr>
            <a:t>للعام الدراسي    </a:t>
          </a:r>
          <a:r>
            <a:rPr lang="ar-EG" sz="2000" b="1" i="0" strike="noStrike">
              <a:solidFill>
                <a:srgbClr val="000000"/>
              </a:solidFill>
              <a:latin typeface="Arial"/>
              <a:cs typeface="Arial"/>
            </a:rPr>
            <a:t>2009/ 2010</a:t>
          </a:r>
          <a:endParaRPr lang="ar-SA" sz="2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3">
    <tabColor indexed="38"/>
  </sheetPr>
  <dimension ref="A1:FY62"/>
  <sheetViews>
    <sheetView rightToLeft="1" tabSelected="1" topLeftCell="A2" zoomScaleNormal="100" workbookViewId="0">
      <pane xSplit="23" ySplit="11" topLeftCell="X13" activePane="bottomRight" state="frozen"/>
      <selection activeCell="A2" sqref="A2"/>
      <selection pane="topRight" activeCell="X2" sqref="X2"/>
      <selection pane="bottomLeft" activeCell="A13" sqref="A13"/>
      <selection pane="bottomRight" activeCell="A63" sqref="A63:XFD7901"/>
    </sheetView>
  </sheetViews>
  <sheetFormatPr defaultColWidth="0" defaultRowHeight="18"/>
  <cols>
    <col min="1" max="7" width="4.7109375" style="19" customWidth="1"/>
    <col min="8" max="10" width="5.85546875" style="19" hidden="1" customWidth="1"/>
    <col min="11" max="11" width="8.85546875" style="19" hidden="1" customWidth="1"/>
    <col min="12" max="12" width="5.85546875" style="19" hidden="1" customWidth="1"/>
    <col min="13" max="13" width="7.42578125" style="19" hidden="1" customWidth="1"/>
    <col min="14" max="15" width="5.85546875" style="19" hidden="1" customWidth="1"/>
    <col min="16" max="16" width="11" style="1" hidden="1" customWidth="1"/>
    <col min="17" max="17" width="30.7109375" style="2" customWidth="1"/>
    <col min="18" max="18" width="5.7109375" style="19" customWidth="1"/>
    <col min="19" max="19" width="5.7109375" style="113" customWidth="1"/>
    <col min="20" max="20" width="5.7109375" style="113" hidden="1" customWidth="1"/>
    <col min="21" max="22" width="5.7109375" style="113" customWidth="1"/>
    <col min="23" max="23" width="5.85546875" style="113" hidden="1" customWidth="1"/>
    <col min="24" max="27" width="4.7109375" style="19" customWidth="1"/>
    <col min="28" max="28" width="4.7109375" style="114" customWidth="1"/>
    <col min="29" max="32" width="4.7109375" style="19" customWidth="1"/>
    <col min="33" max="33" width="4.7109375" style="115" customWidth="1"/>
    <col min="34" max="37" width="4.7109375" style="19" customWidth="1"/>
    <col min="38" max="38" width="4.7109375" style="116" customWidth="1"/>
    <col min="39" max="42" width="4.7109375" style="19" customWidth="1"/>
    <col min="43" max="43" width="4.7109375" style="117" customWidth="1"/>
    <col min="44" max="47" width="4.7109375" style="19" customWidth="1"/>
    <col min="48" max="48" width="4.7109375" style="118" customWidth="1"/>
    <col min="49" max="52" width="4.7109375" style="19" customWidth="1"/>
    <col min="53" max="53" width="4.7109375" style="119" customWidth="1"/>
    <col min="54" max="57" width="4.7109375" style="19" customWidth="1"/>
    <col min="58" max="58" width="4.7109375" style="120" customWidth="1"/>
    <col min="59" max="62" width="4.7109375" style="19" customWidth="1"/>
    <col min="63" max="63" width="4.7109375" style="121" customWidth="1"/>
    <col min="64" max="67" width="4.7109375" style="19" customWidth="1"/>
    <col min="68" max="68" width="4.7109375" style="122" customWidth="1"/>
    <col min="69" max="72" width="4.7109375" style="19" customWidth="1"/>
    <col min="73" max="73" width="4.7109375" style="123" customWidth="1"/>
    <col min="74" max="74" width="4.7109375" style="124" customWidth="1"/>
    <col min="75" max="78" width="4.7109375" style="19" customWidth="1"/>
    <col min="79" max="79" width="4.7109375" style="125" customWidth="1"/>
    <col min="80" max="83" width="4.7109375" style="19" customWidth="1"/>
    <col min="84" max="84" width="4.7109375" style="125" customWidth="1"/>
    <col min="85" max="85" width="4.7109375" style="124" customWidth="1"/>
    <col min="86" max="89" width="4.7109375" style="19" customWidth="1"/>
    <col min="90" max="90" width="4.7109375" style="126" customWidth="1"/>
    <col min="91" max="94" width="4.7109375" style="19" customWidth="1"/>
    <col min="95" max="95" width="4.7109375" style="116" customWidth="1"/>
    <col min="96" max="96" width="4.7109375" style="124" customWidth="1"/>
    <col min="97" max="97" width="4.7109375" style="127" customWidth="1"/>
    <col min="98" max="100" width="4.7109375" style="112" customWidth="1"/>
    <col min="101" max="101" width="4.7109375" style="128" customWidth="1"/>
    <col min="102" max="102" width="4.7109375" style="127" customWidth="1"/>
    <col min="103" max="105" width="4.7109375" style="112" customWidth="1"/>
    <col min="106" max="106" width="4.7109375" style="128" customWidth="1"/>
    <col min="107" max="107" width="6.7109375" style="112" customWidth="1"/>
    <col min="108" max="111" width="4.7109375" style="112" customWidth="1"/>
    <col min="112" max="112" width="4.7109375" style="129" customWidth="1"/>
    <col min="113" max="116" width="4.7109375" style="112" customWidth="1"/>
    <col min="117" max="117" width="4.7109375" style="130" customWidth="1"/>
    <col min="118" max="121" width="4.7109375" style="19" customWidth="1"/>
    <col min="122" max="122" width="4.7109375" style="131" customWidth="1"/>
    <col min="123" max="123" width="10.7109375" style="112" customWidth="1"/>
    <col min="124" max="124" width="30.7109375" style="24" customWidth="1"/>
    <col min="125" max="125" width="9.28515625" style="24" customWidth="1"/>
    <col min="126" max="126" width="9.28515625" style="24" hidden="1" customWidth="1"/>
    <col min="127" max="127" width="13.42578125" style="24" hidden="1" customWidth="1"/>
    <col min="128" max="129" width="9.28515625" style="24" hidden="1" customWidth="1"/>
    <col min="130" max="135" width="9.28515625" style="25" hidden="1" customWidth="1"/>
    <col min="136" max="136" width="10.7109375" style="25" hidden="1" customWidth="1"/>
    <col min="137" max="137" width="11.85546875" style="25" hidden="1" customWidth="1"/>
    <col min="138" max="138" width="11.7109375" style="25" hidden="1" customWidth="1"/>
    <col min="139" max="139" width="12.7109375" style="25" hidden="1" customWidth="1"/>
    <col min="140" max="148" width="9.28515625" style="25" hidden="1" customWidth="1"/>
    <col min="149" max="149" width="9.28515625" style="132" hidden="1" customWidth="1"/>
    <col min="150" max="150" width="6.85546875" style="132" hidden="1" customWidth="1"/>
    <col min="151" max="151" width="10.7109375" style="132" hidden="1" customWidth="1"/>
    <col min="152" max="152" width="9.140625" style="132" hidden="1" customWidth="1"/>
    <col min="153" max="16384" width="0" style="1" hidden="1"/>
  </cols>
  <sheetData>
    <row r="1" spans="1:181" ht="18.75" hidden="1" customHeight="1" thickBo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 t="s">
        <v>1</v>
      </c>
      <c r="O1" s="10" t="s">
        <v>2</v>
      </c>
      <c r="P1" s="10" t="s">
        <v>144</v>
      </c>
      <c r="Q1" s="196" t="s">
        <v>145</v>
      </c>
      <c r="R1" s="197" t="s">
        <v>3</v>
      </c>
      <c r="S1" s="197" t="s">
        <v>4</v>
      </c>
      <c r="T1" s="197" t="s">
        <v>5</v>
      </c>
      <c r="U1" s="197" t="s">
        <v>6</v>
      </c>
      <c r="V1" s="197" t="s">
        <v>7</v>
      </c>
      <c r="W1" s="197" t="s">
        <v>8</v>
      </c>
      <c r="X1" s="197" t="s">
        <v>9</v>
      </c>
      <c r="Y1" s="197" t="s">
        <v>10</v>
      </c>
      <c r="Z1" s="197" t="s">
        <v>11</v>
      </c>
      <c r="AA1" s="197" t="s">
        <v>12</v>
      </c>
      <c r="AB1" s="197" t="s">
        <v>13</v>
      </c>
      <c r="AC1" s="197" t="s">
        <v>14</v>
      </c>
      <c r="AD1" s="197" t="s">
        <v>15</v>
      </c>
      <c r="AE1" s="197" t="s">
        <v>16</v>
      </c>
      <c r="AF1" s="197" t="s">
        <v>17</v>
      </c>
      <c r="AG1" s="197" t="s">
        <v>18</v>
      </c>
      <c r="AH1" s="197" t="s">
        <v>19</v>
      </c>
      <c r="AI1" s="197" t="s">
        <v>20</v>
      </c>
      <c r="AJ1" s="197" t="s">
        <v>21</v>
      </c>
      <c r="AK1" s="197" t="s">
        <v>22</v>
      </c>
      <c r="AL1" s="197" t="s">
        <v>23</v>
      </c>
      <c r="AM1" s="197" t="s">
        <v>24</v>
      </c>
      <c r="AN1" s="197" t="s">
        <v>25</v>
      </c>
      <c r="AO1" s="197" t="s">
        <v>26</v>
      </c>
      <c r="AP1" s="197" t="s">
        <v>27</v>
      </c>
      <c r="AQ1" s="197" t="s">
        <v>28</v>
      </c>
      <c r="AR1" s="197" t="s">
        <v>29</v>
      </c>
      <c r="AS1" s="197" t="s">
        <v>30</v>
      </c>
      <c r="AT1" s="197" t="s">
        <v>31</v>
      </c>
      <c r="AU1" s="197" t="s">
        <v>32</v>
      </c>
      <c r="AV1" s="197" t="s">
        <v>33</v>
      </c>
      <c r="AW1" s="197" t="s">
        <v>34</v>
      </c>
      <c r="AX1" s="197" t="s">
        <v>35</v>
      </c>
      <c r="AY1" s="197" t="s">
        <v>36</v>
      </c>
      <c r="AZ1" s="197" t="s">
        <v>37</v>
      </c>
      <c r="BA1" s="197" t="s">
        <v>38</v>
      </c>
      <c r="BB1" s="197" t="s">
        <v>39</v>
      </c>
      <c r="BC1" s="197" t="s">
        <v>40</v>
      </c>
      <c r="BD1" s="197" t="s">
        <v>41</v>
      </c>
      <c r="BE1" s="197" t="s">
        <v>42</v>
      </c>
      <c r="BF1" s="197" t="s">
        <v>43</v>
      </c>
      <c r="BG1" s="197" t="s">
        <v>44</v>
      </c>
      <c r="BH1" s="197" t="s">
        <v>45</v>
      </c>
      <c r="BI1" s="197" t="s">
        <v>46</v>
      </c>
      <c r="BJ1" s="197" t="s">
        <v>47</v>
      </c>
      <c r="BK1" s="197" t="s">
        <v>74</v>
      </c>
      <c r="BL1" s="197" t="s">
        <v>75</v>
      </c>
      <c r="BM1" s="197" t="s">
        <v>76</v>
      </c>
      <c r="BN1" s="197" t="s">
        <v>77</v>
      </c>
      <c r="BO1" s="197" t="s">
        <v>78</v>
      </c>
      <c r="BP1" s="197" t="s">
        <v>79</v>
      </c>
      <c r="BQ1" s="197" t="s">
        <v>80</v>
      </c>
      <c r="BR1" s="197" t="s">
        <v>81</v>
      </c>
      <c r="BS1" s="197" t="s">
        <v>82</v>
      </c>
      <c r="BT1" s="197" t="s">
        <v>83</v>
      </c>
      <c r="BU1" s="197" t="s">
        <v>84</v>
      </c>
      <c r="BV1" s="197" t="s">
        <v>85</v>
      </c>
      <c r="BW1" s="197" t="s">
        <v>86</v>
      </c>
      <c r="BX1" s="197" t="s">
        <v>87</v>
      </c>
      <c r="BY1" s="197" t="s">
        <v>88</v>
      </c>
      <c r="BZ1" s="197" t="s">
        <v>89</v>
      </c>
      <c r="CA1" s="197" t="s">
        <v>90</v>
      </c>
      <c r="CB1" s="197" t="s">
        <v>91</v>
      </c>
      <c r="CC1" s="197" t="s">
        <v>92</v>
      </c>
      <c r="CD1" s="197" t="s">
        <v>93</v>
      </c>
      <c r="CE1" s="197" t="s">
        <v>94</v>
      </c>
      <c r="CF1" s="197" t="s">
        <v>95</v>
      </c>
      <c r="CG1" s="197" t="s">
        <v>96</v>
      </c>
      <c r="CH1" s="197" t="s">
        <v>97</v>
      </c>
      <c r="CI1" s="197" t="s">
        <v>98</v>
      </c>
      <c r="CJ1" s="197" t="s">
        <v>99</v>
      </c>
      <c r="CK1" s="197" t="s">
        <v>100</v>
      </c>
      <c r="CL1" s="197" t="s">
        <v>101</v>
      </c>
      <c r="CM1" s="197" t="s">
        <v>102</v>
      </c>
      <c r="CN1" s="197" t="s">
        <v>103</v>
      </c>
      <c r="CO1" s="197" t="s">
        <v>104</v>
      </c>
      <c r="CP1" s="197" t="s">
        <v>105</v>
      </c>
      <c r="CQ1" s="197" t="s">
        <v>106</v>
      </c>
      <c r="CR1" s="197" t="s">
        <v>107</v>
      </c>
      <c r="CS1" s="197" t="s">
        <v>108</v>
      </c>
      <c r="CT1" s="197" t="s">
        <v>109</v>
      </c>
      <c r="CU1" s="197" t="s">
        <v>146</v>
      </c>
      <c r="CV1" s="197" t="s">
        <v>110</v>
      </c>
      <c r="CW1" s="197" t="s">
        <v>111</v>
      </c>
      <c r="CX1" s="197" t="s">
        <v>112</v>
      </c>
      <c r="CY1" s="197" t="s">
        <v>113</v>
      </c>
      <c r="CZ1" s="197" t="s">
        <v>114</v>
      </c>
      <c r="DA1" s="197" t="s">
        <v>115</v>
      </c>
      <c r="DB1" s="197" t="s">
        <v>116</v>
      </c>
      <c r="DC1" s="197" t="s">
        <v>117</v>
      </c>
      <c r="DD1" s="197" t="s">
        <v>118</v>
      </c>
      <c r="DE1" s="197" t="s">
        <v>119</v>
      </c>
      <c r="DF1" s="197" t="s">
        <v>120</v>
      </c>
      <c r="DG1" s="197" t="s">
        <v>121</v>
      </c>
      <c r="DH1" s="197" t="s">
        <v>147</v>
      </c>
      <c r="DI1" s="197" t="s">
        <v>148</v>
      </c>
      <c r="DJ1" s="197" t="s">
        <v>149</v>
      </c>
      <c r="DK1" s="197" t="s">
        <v>150</v>
      </c>
      <c r="DL1" s="197" t="s">
        <v>151</v>
      </c>
      <c r="DM1" s="197" t="s">
        <v>152</v>
      </c>
      <c r="DN1" s="197" t="s">
        <v>153</v>
      </c>
      <c r="DO1" s="197" t="s">
        <v>154</v>
      </c>
      <c r="DP1" s="198" t="s">
        <v>216</v>
      </c>
      <c r="DQ1" s="197" t="s">
        <v>217</v>
      </c>
      <c r="DR1" s="198" t="s">
        <v>218</v>
      </c>
      <c r="DS1" s="198" t="s">
        <v>219</v>
      </c>
      <c r="DT1" s="198" t="s">
        <v>220</v>
      </c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2"/>
      <c r="ET1" s="12"/>
      <c r="EU1" s="12"/>
      <c r="EV1" s="12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</row>
    <row r="2" spans="1:181" ht="18.75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5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7"/>
      <c r="EZ2" s="17"/>
      <c r="FA2" s="17"/>
      <c r="FB2" s="17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</row>
    <row r="3" spans="1:181" ht="18.75" customHeight="1">
      <c r="A3" s="14"/>
      <c r="C3" s="555" t="s">
        <v>164</v>
      </c>
      <c r="D3" s="555"/>
      <c r="E3" s="555"/>
      <c r="F3" s="555"/>
      <c r="G3" s="555"/>
      <c r="H3" s="555"/>
      <c r="I3" s="555"/>
      <c r="J3" s="555"/>
      <c r="K3" s="555"/>
      <c r="L3" s="555"/>
      <c r="M3" s="555"/>
      <c r="N3" s="555"/>
      <c r="O3" s="555"/>
      <c r="P3" s="555"/>
      <c r="Q3" s="555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7"/>
      <c r="EZ3" s="17"/>
      <c r="FA3" s="17"/>
      <c r="FB3" s="17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</row>
    <row r="4" spans="1:181" ht="18.75" customHeight="1">
      <c r="A4" s="14"/>
      <c r="C4" s="555" t="s">
        <v>165</v>
      </c>
      <c r="D4" s="555"/>
      <c r="E4" s="555"/>
      <c r="F4" s="555"/>
      <c r="G4" s="555"/>
      <c r="H4" s="555"/>
      <c r="I4" s="555"/>
      <c r="J4" s="555"/>
      <c r="K4" s="555"/>
      <c r="L4" s="555"/>
      <c r="M4" s="555"/>
      <c r="N4" s="555"/>
      <c r="O4" s="555"/>
      <c r="P4" s="555"/>
      <c r="Q4" s="555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7"/>
      <c r="EZ4" s="17"/>
      <c r="FA4" s="17"/>
      <c r="FB4" s="17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</row>
    <row r="5" spans="1:181" ht="18.75" customHeight="1">
      <c r="A5" s="14"/>
      <c r="C5" s="555" t="s">
        <v>166</v>
      </c>
      <c r="D5" s="555"/>
      <c r="E5" s="555"/>
      <c r="F5" s="555"/>
      <c r="G5" s="555"/>
      <c r="H5" s="555"/>
      <c r="I5" s="555"/>
      <c r="J5" s="555"/>
      <c r="K5" s="555"/>
      <c r="L5" s="555"/>
      <c r="M5" s="555"/>
      <c r="N5" s="555"/>
      <c r="O5" s="555"/>
      <c r="P5" s="555"/>
      <c r="Q5" s="555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7"/>
      <c r="EZ5" s="17"/>
      <c r="FA5" s="17"/>
      <c r="FB5" s="17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</row>
    <row r="6" spans="1:181" ht="18.75" customHeight="1" thickBot="1">
      <c r="A6" s="14"/>
      <c r="C6" s="555" t="s">
        <v>167</v>
      </c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  <c r="Q6" s="555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7"/>
      <c r="EZ6" s="17"/>
      <c r="FA6" s="17"/>
      <c r="FB6" s="17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</row>
    <row r="7" spans="1:181" ht="15.75" customHeight="1" thickTop="1" thickBot="1">
      <c r="A7" s="532" t="s">
        <v>48</v>
      </c>
      <c r="B7" s="535" t="s">
        <v>155</v>
      </c>
      <c r="C7" s="536"/>
      <c r="D7" s="536"/>
      <c r="E7" s="538" t="s">
        <v>225</v>
      </c>
      <c r="F7" s="539"/>
      <c r="G7" s="540"/>
      <c r="H7" s="471"/>
      <c r="I7" s="471"/>
      <c r="J7" s="471"/>
      <c r="K7" s="471"/>
      <c r="L7" s="471"/>
      <c r="M7" s="471"/>
      <c r="N7" s="471" t="s">
        <v>49</v>
      </c>
      <c r="O7" s="562" t="s">
        <v>50</v>
      </c>
      <c r="P7" s="565" t="s">
        <v>123</v>
      </c>
      <c r="Q7" s="556" t="s">
        <v>160</v>
      </c>
      <c r="R7" s="559" t="s">
        <v>161</v>
      </c>
      <c r="S7" s="568" t="s">
        <v>53</v>
      </c>
      <c r="T7" s="568" t="s">
        <v>54</v>
      </c>
      <c r="U7" s="549" t="s">
        <v>51</v>
      </c>
      <c r="V7" s="552" t="s">
        <v>52</v>
      </c>
      <c r="W7" s="583" t="s">
        <v>55</v>
      </c>
      <c r="X7" s="484" t="s">
        <v>56</v>
      </c>
      <c r="Y7" s="485"/>
      <c r="Z7" s="485"/>
      <c r="AA7" s="485"/>
      <c r="AB7" s="486"/>
      <c r="AC7" s="490" t="s">
        <v>73</v>
      </c>
      <c r="AD7" s="491"/>
      <c r="AE7" s="491"/>
      <c r="AF7" s="491"/>
      <c r="AG7" s="492"/>
      <c r="AH7" s="496" t="s">
        <v>62</v>
      </c>
      <c r="AI7" s="497"/>
      <c r="AJ7" s="497"/>
      <c r="AK7" s="497"/>
      <c r="AL7" s="498"/>
      <c r="AM7" s="571" t="s">
        <v>63</v>
      </c>
      <c r="AN7" s="572"/>
      <c r="AO7" s="572"/>
      <c r="AP7" s="572"/>
      <c r="AQ7" s="573"/>
      <c r="AR7" s="577" t="s">
        <v>64</v>
      </c>
      <c r="AS7" s="578"/>
      <c r="AT7" s="578"/>
      <c r="AU7" s="578"/>
      <c r="AV7" s="579"/>
      <c r="AW7" s="510" t="s">
        <v>65</v>
      </c>
      <c r="AX7" s="511"/>
      <c r="AY7" s="511"/>
      <c r="AZ7" s="511"/>
      <c r="BA7" s="512"/>
      <c r="BB7" s="452" t="s">
        <v>174</v>
      </c>
      <c r="BC7" s="453"/>
      <c r="BD7" s="453"/>
      <c r="BE7" s="453"/>
      <c r="BF7" s="454"/>
      <c r="BG7" s="526" t="s">
        <v>169</v>
      </c>
      <c r="BH7" s="527"/>
      <c r="BI7" s="527"/>
      <c r="BJ7" s="527"/>
      <c r="BK7" s="527"/>
      <c r="BL7" s="527" t="s">
        <v>171</v>
      </c>
      <c r="BM7" s="527"/>
      <c r="BN7" s="527"/>
      <c r="BO7" s="527"/>
      <c r="BP7" s="527"/>
      <c r="BQ7" s="527" t="s">
        <v>170</v>
      </c>
      <c r="BR7" s="527"/>
      <c r="BS7" s="527"/>
      <c r="BT7" s="527"/>
      <c r="BU7" s="527"/>
      <c r="BV7" s="528" t="s">
        <v>185</v>
      </c>
      <c r="BW7" s="516" t="s">
        <v>181</v>
      </c>
      <c r="BX7" s="517"/>
      <c r="BY7" s="517"/>
      <c r="BZ7" s="517"/>
      <c r="CA7" s="517"/>
      <c r="CB7" s="517" t="s">
        <v>168</v>
      </c>
      <c r="CC7" s="517"/>
      <c r="CD7" s="517"/>
      <c r="CE7" s="517"/>
      <c r="CF7" s="518"/>
      <c r="CG7" s="481" t="s">
        <v>184</v>
      </c>
      <c r="CH7" s="519" t="s">
        <v>172</v>
      </c>
      <c r="CI7" s="520"/>
      <c r="CJ7" s="520"/>
      <c r="CK7" s="520"/>
      <c r="CL7" s="520"/>
      <c r="CM7" s="520" t="s">
        <v>173</v>
      </c>
      <c r="CN7" s="520"/>
      <c r="CO7" s="520"/>
      <c r="CP7" s="520"/>
      <c r="CQ7" s="521"/>
      <c r="CR7" s="502" t="s">
        <v>188</v>
      </c>
      <c r="CS7" s="452" t="s">
        <v>175</v>
      </c>
      <c r="CT7" s="453"/>
      <c r="CU7" s="453"/>
      <c r="CV7" s="453"/>
      <c r="CW7" s="454"/>
      <c r="CX7" s="458" t="s">
        <v>129</v>
      </c>
      <c r="CY7" s="459"/>
      <c r="CZ7" s="459"/>
      <c r="DA7" s="459"/>
      <c r="DB7" s="460"/>
      <c r="DC7" s="476" t="s">
        <v>69</v>
      </c>
      <c r="DD7" s="464" t="s">
        <v>66</v>
      </c>
      <c r="DE7" s="465"/>
      <c r="DF7" s="465"/>
      <c r="DG7" s="465"/>
      <c r="DH7" s="466"/>
      <c r="DI7" s="470" t="s">
        <v>130</v>
      </c>
      <c r="DJ7" s="471"/>
      <c r="DK7" s="471"/>
      <c r="DL7" s="471"/>
      <c r="DM7" s="472"/>
      <c r="DN7" s="440" t="s">
        <v>131</v>
      </c>
      <c r="DO7" s="441"/>
      <c r="DP7" s="441"/>
      <c r="DQ7" s="441"/>
      <c r="DR7" s="442"/>
      <c r="DS7" s="446" t="s">
        <v>163</v>
      </c>
      <c r="DT7" s="449" t="s">
        <v>67</v>
      </c>
      <c r="DU7" s="20"/>
      <c r="DV7" s="21"/>
      <c r="DW7" s="22"/>
      <c r="DX7" s="22"/>
      <c r="DY7" s="22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2"/>
      <c r="ET7" s="12"/>
      <c r="EU7" s="12"/>
      <c r="EV7" s="12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</row>
    <row r="8" spans="1:181" ht="20.25" customHeight="1" thickBot="1">
      <c r="A8" s="533"/>
      <c r="B8" s="537"/>
      <c r="C8" s="537"/>
      <c r="D8" s="537"/>
      <c r="E8" s="541"/>
      <c r="F8" s="542"/>
      <c r="G8" s="543"/>
      <c r="H8" s="547"/>
      <c r="I8" s="547"/>
      <c r="J8" s="547"/>
      <c r="K8" s="547"/>
      <c r="L8" s="547"/>
      <c r="M8" s="547"/>
      <c r="N8" s="547"/>
      <c r="O8" s="563"/>
      <c r="P8" s="566"/>
      <c r="Q8" s="557"/>
      <c r="R8" s="560"/>
      <c r="S8" s="569"/>
      <c r="T8" s="569"/>
      <c r="U8" s="550"/>
      <c r="V8" s="553"/>
      <c r="W8" s="584"/>
      <c r="X8" s="487"/>
      <c r="Y8" s="488"/>
      <c r="Z8" s="488"/>
      <c r="AA8" s="488"/>
      <c r="AB8" s="489"/>
      <c r="AC8" s="493"/>
      <c r="AD8" s="494"/>
      <c r="AE8" s="494"/>
      <c r="AF8" s="494"/>
      <c r="AG8" s="495"/>
      <c r="AH8" s="499"/>
      <c r="AI8" s="500"/>
      <c r="AJ8" s="500"/>
      <c r="AK8" s="500"/>
      <c r="AL8" s="501"/>
      <c r="AM8" s="574"/>
      <c r="AN8" s="575"/>
      <c r="AO8" s="575"/>
      <c r="AP8" s="575"/>
      <c r="AQ8" s="576"/>
      <c r="AR8" s="580"/>
      <c r="AS8" s="581"/>
      <c r="AT8" s="581"/>
      <c r="AU8" s="581"/>
      <c r="AV8" s="582"/>
      <c r="AW8" s="513"/>
      <c r="AX8" s="514"/>
      <c r="AY8" s="514"/>
      <c r="AZ8" s="514"/>
      <c r="BA8" s="515"/>
      <c r="BB8" s="455"/>
      <c r="BC8" s="456"/>
      <c r="BD8" s="456"/>
      <c r="BE8" s="456"/>
      <c r="BF8" s="457"/>
      <c r="BG8" s="530" t="s">
        <v>182</v>
      </c>
      <c r="BH8" s="531"/>
      <c r="BI8" s="531"/>
      <c r="BJ8" s="531"/>
      <c r="BK8" s="531"/>
      <c r="BL8" s="531" t="s">
        <v>186</v>
      </c>
      <c r="BM8" s="531"/>
      <c r="BN8" s="531"/>
      <c r="BO8" s="531"/>
      <c r="BP8" s="531"/>
      <c r="BQ8" s="531" t="s">
        <v>187</v>
      </c>
      <c r="BR8" s="531"/>
      <c r="BS8" s="531"/>
      <c r="BT8" s="531"/>
      <c r="BU8" s="531"/>
      <c r="BV8" s="529"/>
      <c r="BW8" s="522" t="s">
        <v>182</v>
      </c>
      <c r="BX8" s="523"/>
      <c r="BY8" s="523"/>
      <c r="BZ8" s="523"/>
      <c r="CA8" s="524"/>
      <c r="CB8" s="525" t="s">
        <v>183</v>
      </c>
      <c r="CC8" s="523"/>
      <c r="CD8" s="523"/>
      <c r="CE8" s="523"/>
      <c r="CF8" s="524"/>
      <c r="CG8" s="482"/>
      <c r="CH8" s="505" t="s">
        <v>182</v>
      </c>
      <c r="CI8" s="506"/>
      <c r="CJ8" s="506"/>
      <c r="CK8" s="506"/>
      <c r="CL8" s="507"/>
      <c r="CM8" s="508" t="s">
        <v>183</v>
      </c>
      <c r="CN8" s="506"/>
      <c r="CO8" s="506"/>
      <c r="CP8" s="506"/>
      <c r="CQ8" s="507"/>
      <c r="CR8" s="503"/>
      <c r="CS8" s="455"/>
      <c r="CT8" s="456"/>
      <c r="CU8" s="456"/>
      <c r="CV8" s="456"/>
      <c r="CW8" s="457"/>
      <c r="CX8" s="461"/>
      <c r="CY8" s="462"/>
      <c r="CZ8" s="462"/>
      <c r="DA8" s="462"/>
      <c r="DB8" s="463"/>
      <c r="DC8" s="477"/>
      <c r="DD8" s="467"/>
      <c r="DE8" s="468"/>
      <c r="DF8" s="468"/>
      <c r="DG8" s="468"/>
      <c r="DH8" s="469"/>
      <c r="DI8" s="473"/>
      <c r="DJ8" s="474"/>
      <c r="DK8" s="474"/>
      <c r="DL8" s="474"/>
      <c r="DM8" s="475"/>
      <c r="DN8" s="443"/>
      <c r="DO8" s="444"/>
      <c r="DP8" s="444"/>
      <c r="DQ8" s="444"/>
      <c r="DR8" s="445"/>
      <c r="DS8" s="447"/>
      <c r="DT8" s="450"/>
      <c r="DU8" s="20"/>
      <c r="DV8" s="21"/>
      <c r="DW8" s="22"/>
      <c r="DX8" s="22"/>
      <c r="DY8" s="22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2"/>
      <c r="ET8" s="12"/>
      <c r="EU8" s="12"/>
      <c r="EV8" s="12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</row>
    <row r="9" spans="1:181" ht="18.75" customHeight="1" thickTop="1" thickBot="1">
      <c r="A9" s="533"/>
      <c r="B9" s="537"/>
      <c r="C9" s="537"/>
      <c r="D9" s="537"/>
      <c r="E9" s="541"/>
      <c r="F9" s="542"/>
      <c r="G9" s="543"/>
      <c r="H9" s="547"/>
      <c r="I9" s="547"/>
      <c r="J9" s="547"/>
      <c r="K9" s="547"/>
      <c r="L9" s="547"/>
      <c r="M9" s="547"/>
      <c r="N9" s="547"/>
      <c r="O9" s="563"/>
      <c r="P9" s="566"/>
      <c r="Q9" s="557"/>
      <c r="R9" s="560"/>
      <c r="S9" s="569"/>
      <c r="T9" s="569"/>
      <c r="U9" s="550"/>
      <c r="V9" s="553"/>
      <c r="W9" s="584"/>
      <c r="X9" s="427" t="s">
        <v>57</v>
      </c>
      <c r="Y9" s="428"/>
      <c r="Z9" s="428" t="s">
        <v>58</v>
      </c>
      <c r="AA9" s="428"/>
      <c r="AB9" s="425" t="s">
        <v>61</v>
      </c>
      <c r="AC9" s="427" t="s">
        <v>57</v>
      </c>
      <c r="AD9" s="428"/>
      <c r="AE9" s="428" t="s">
        <v>58</v>
      </c>
      <c r="AF9" s="428"/>
      <c r="AG9" s="425" t="s">
        <v>61</v>
      </c>
      <c r="AH9" s="427" t="s">
        <v>57</v>
      </c>
      <c r="AI9" s="428"/>
      <c r="AJ9" s="428" t="s">
        <v>58</v>
      </c>
      <c r="AK9" s="428"/>
      <c r="AL9" s="425" t="s">
        <v>61</v>
      </c>
      <c r="AM9" s="438" t="s">
        <v>57</v>
      </c>
      <c r="AN9" s="428"/>
      <c r="AO9" s="428" t="s">
        <v>58</v>
      </c>
      <c r="AP9" s="428"/>
      <c r="AQ9" s="436" t="s">
        <v>61</v>
      </c>
      <c r="AR9" s="427" t="s">
        <v>57</v>
      </c>
      <c r="AS9" s="428"/>
      <c r="AT9" s="428" t="s">
        <v>58</v>
      </c>
      <c r="AU9" s="428"/>
      <c r="AV9" s="425" t="s">
        <v>61</v>
      </c>
      <c r="AW9" s="427" t="s">
        <v>57</v>
      </c>
      <c r="AX9" s="428"/>
      <c r="AY9" s="428" t="s">
        <v>58</v>
      </c>
      <c r="AZ9" s="428"/>
      <c r="BA9" s="425" t="s">
        <v>61</v>
      </c>
      <c r="BB9" s="427" t="s">
        <v>57</v>
      </c>
      <c r="BC9" s="428"/>
      <c r="BD9" s="428" t="s">
        <v>58</v>
      </c>
      <c r="BE9" s="428"/>
      <c r="BF9" s="425" t="s">
        <v>61</v>
      </c>
      <c r="BG9" s="427" t="s">
        <v>57</v>
      </c>
      <c r="BH9" s="428"/>
      <c r="BI9" s="428" t="s">
        <v>58</v>
      </c>
      <c r="BJ9" s="428"/>
      <c r="BK9" s="436" t="s">
        <v>61</v>
      </c>
      <c r="BL9" s="548" t="s">
        <v>57</v>
      </c>
      <c r="BM9" s="428"/>
      <c r="BN9" s="428" t="s">
        <v>58</v>
      </c>
      <c r="BO9" s="428"/>
      <c r="BP9" s="509" t="s">
        <v>61</v>
      </c>
      <c r="BQ9" s="438" t="s">
        <v>57</v>
      </c>
      <c r="BR9" s="428"/>
      <c r="BS9" s="428" t="s">
        <v>58</v>
      </c>
      <c r="BT9" s="428"/>
      <c r="BU9" s="436" t="s">
        <v>61</v>
      </c>
      <c r="BV9" s="529"/>
      <c r="BW9" s="439" t="s">
        <v>57</v>
      </c>
      <c r="BX9" s="432"/>
      <c r="BY9" s="432" t="s">
        <v>58</v>
      </c>
      <c r="BZ9" s="432"/>
      <c r="CA9" s="433" t="s">
        <v>61</v>
      </c>
      <c r="CB9" s="478" t="s">
        <v>57</v>
      </c>
      <c r="CC9" s="432"/>
      <c r="CD9" s="432" t="s">
        <v>58</v>
      </c>
      <c r="CE9" s="432"/>
      <c r="CF9" s="433" t="s">
        <v>61</v>
      </c>
      <c r="CG9" s="482"/>
      <c r="CH9" s="479" t="s">
        <v>57</v>
      </c>
      <c r="CI9" s="480"/>
      <c r="CJ9" s="480" t="s">
        <v>58</v>
      </c>
      <c r="CK9" s="480"/>
      <c r="CL9" s="429" t="s">
        <v>61</v>
      </c>
      <c r="CM9" s="431" t="s">
        <v>57</v>
      </c>
      <c r="CN9" s="432"/>
      <c r="CO9" s="432" t="s">
        <v>58</v>
      </c>
      <c r="CP9" s="432"/>
      <c r="CQ9" s="433" t="s">
        <v>61</v>
      </c>
      <c r="CR9" s="503"/>
      <c r="CS9" s="427" t="s">
        <v>57</v>
      </c>
      <c r="CT9" s="428"/>
      <c r="CU9" s="428" t="s">
        <v>58</v>
      </c>
      <c r="CV9" s="428"/>
      <c r="CW9" s="425" t="s">
        <v>61</v>
      </c>
      <c r="CX9" s="427" t="s">
        <v>57</v>
      </c>
      <c r="CY9" s="428"/>
      <c r="CZ9" s="428" t="s">
        <v>58</v>
      </c>
      <c r="DA9" s="428"/>
      <c r="DB9" s="425" t="s">
        <v>61</v>
      </c>
      <c r="DC9" s="477"/>
      <c r="DD9" s="427" t="s">
        <v>57</v>
      </c>
      <c r="DE9" s="428"/>
      <c r="DF9" s="428" t="s">
        <v>58</v>
      </c>
      <c r="DG9" s="428"/>
      <c r="DH9" s="425" t="s">
        <v>61</v>
      </c>
      <c r="DI9" s="427" t="s">
        <v>57</v>
      </c>
      <c r="DJ9" s="428"/>
      <c r="DK9" s="428" t="s">
        <v>58</v>
      </c>
      <c r="DL9" s="428"/>
      <c r="DM9" s="425" t="s">
        <v>61</v>
      </c>
      <c r="DN9" s="427" t="s">
        <v>57</v>
      </c>
      <c r="DO9" s="428"/>
      <c r="DP9" s="428" t="s">
        <v>58</v>
      </c>
      <c r="DQ9" s="428"/>
      <c r="DR9" s="425" t="s">
        <v>61</v>
      </c>
      <c r="DS9" s="447"/>
      <c r="DT9" s="450"/>
      <c r="DU9" s="20"/>
      <c r="EA9" s="435" t="s">
        <v>122</v>
      </c>
      <c r="EB9" s="435"/>
      <c r="EC9" s="435"/>
      <c r="ED9" s="435"/>
      <c r="EP9" s="11"/>
      <c r="EQ9" s="11"/>
      <c r="ER9" s="11"/>
      <c r="ES9" s="12"/>
      <c r="ET9" s="12"/>
      <c r="EU9" s="12"/>
      <c r="EV9" s="12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</row>
    <row r="10" spans="1:181" ht="15.75" customHeight="1" thickBot="1">
      <c r="A10" s="533"/>
      <c r="B10" s="537"/>
      <c r="C10" s="537"/>
      <c r="D10" s="537"/>
      <c r="E10" s="541"/>
      <c r="F10" s="542"/>
      <c r="G10" s="543"/>
      <c r="H10" s="547"/>
      <c r="I10" s="547"/>
      <c r="J10" s="547"/>
      <c r="K10" s="547"/>
      <c r="L10" s="547"/>
      <c r="M10" s="547"/>
      <c r="N10" s="547"/>
      <c r="O10" s="563"/>
      <c r="P10" s="566"/>
      <c r="Q10" s="557"/>
      <c r="R10" s="560"/>
      <c r="S10" s="569"/>
      <c r="T10" s="569"/>
      <c r="U10" s="550"/>
      <c r="V10" s="553"/>
      <c r="W10" s="584"/>
      <c r="X10" s="26" t="s">
        <v>59</v>
      </c>
      <c r="Y10" s="27" t="s">
        <v>60</v>
      </c>
      <c r="Z10" s="27" t="s">
        <v>59</v>
      </c>
      <c r="AA10" s="27" t="s">
        <v>60</v>
      </c>
      <c r="AB10" s="426"/>
      <c r="AC10" s="26" t="s">
        <v>59</v>
      </c>
      <c r="AD10" s="27" t="s">
        <v>60</v>
      </c>
      <c r="AE10" s="27" t="s">
        <v>59</v>
      </c>
      <c r="AF10" s="27" t="s">
        <v>60</v>
      </c>
      <c r="AG10" s="426"/>
      <c r="AH10" s="26" t="s">
        <v>59</v>
      </c>
      <c r="AI10" s="27" t="s">
        <v>60</v>
      </c>
      <c r="AJ10" s="27" t="s">
        <v>59</v>
      </c>
      <c r="AK10" s="27" t="s">
        <v>60</v>
      </c>
      <c r="AL10" s="426"/>
      <c r="AM10" s="28" t="s">
        <v>59</v>
      </c>
      <c r="AN10" s="27" t="s">
        <v>60</v>
      </c>
      <c r="AO10" s="27" t="s">
        <v>59</v>
      </c>
      <c r="AP10" s="27" t="s">
        <v>60</v>
      </c>
      <c r="AQ10" s="437"/>
      <c r="AR10" s="26" t="s">
        <v>59</v>
      </c>
      <c r="AS10" s="27" t="s">
        <v>60</v>
      </c>
      <c r="AT10" s="27" t="s">
        <v>59</v>
      </c>
      <c r="AU10" s="27" t="s">
        <v>60</v>
      </c>
      <c r="AV10" s="426"/>
      <c r="AW10" s="26" t="s">
        <v>59</v>
      </c>
      <c r="AX10" s="27" t="s">
        <v>60</v>
      </c>
      <c r="AY10" s="27" t="s">
        <v>59</v>
      </c>
      <c r="AZ10" s="27" t="s">
        <v>60</v>
      </c>
      <c r="BA10" s="426"/>
      <c r="BB10" s="26" t="s">
        <v>59</v>
      </c>
      <c r="BC10" s="27" t="s">
        <v>60</v>
      </c>
      <c r="BD10" s="27" t="s">
        <v>59</v>
      </c>
      <c r="BE10" s="27" t="s">
        <v>60</v>
      </c>
      <c r="BF10" s="426"/>
      <c r="BG10" s="26" t="s">
        <v>59</v>
      </c>
      <c r="BH10" s="27" t="s">
        <v>60</v>
      </c>
      <c r="BI10" s="27" t="s">
        <v>59</v>
      </c>
      <c r="BJ10" s="27" t="s">
        <v>60</v>
      </c>
      <c r="BK10" s="437"/>
      <c r="BL10" s="29" t="s">
        <v>59</v>
      </c>
      <c r="BM10" s="27" t="s">
        <v>60</v>
      </c>
      <c r="BN10" s="27" t="s">
        <v>59</v>
      </c>
      <c r="BO10" s="27" t="s">
        <v>60</v>
      </c>
      <c r="BP10" s="434"/>
      <c r="BQ10" s="28" t="s">
        <v>59</v>
      </c>
      <c r="BR10" s="27" t="s">
        <v>60</v>
      </c>
      <c r="BS10" s="27" t="s">
        <v>59</v>
      </c>
      <c r="BT10" s="27" t="s">
        <v>60</v>
      </c>
      <c r="BU10" s="437"/>
      <c r="BV10" s="529"/>
      <c r="BW10" s="26" t="s">
        <v>59</v>
      </c>
      <c r="BX10" s="27" t="s">
        <v>60</v>
      </c>
      <c r="BY10" s="27" t="s">
        <v>59</v>
      </c>
      <c r="BZ10" s="27" t="s">
        <v>60</v>
      </c>
      <c r="CA10" s="434"/>
      <c r="CB10" s="28" t="s">
        <v>59</v>
      </c>
      <c r="CC10" s="27" t="s">
        <v>60</v>
      </c>
      <c r="CD10" s="27" t="s">
        <v>59</v>
      </c>
      <c r="CE10" s="27" t="s">
        <v>60</v>
      </c>
      <c r="CF10" s="434"/>
      <c r="CG10" s="483"/>
      <c r="CH10" s="133" t="s">
        <v>59</v>
      </c>
      <c r="CI10" s="134" t="s">
        <v>60</v>
      </c>
      <c r="CJ10" s="134" t="s">
        <v>59</v>
      </c>
      <c r="CK10" s="134" t="s">
        <v>60</v>
      </c>
      <c r="CL10" s="430"/>
      <c r="CM10" s="29" t="s">
        <v>59</v>
      </c>
      <c r="CN10" s="27" t="s">
        <v>60</v>
      </c>
      <c r="CO10" s="27" t="s">
        <v>59</v>
      </c>
      <c r="CP10" s="27" t="s">
        <v>60</v>
      </c>
      <c r="CQ10" s="434"/>
      <c r="CR10" s="504"/>
      <c r="CS10" s="26" t="s">
        <v>59</v>
      </c>
      <c r="CT10" s="27" t="s">
        <v>60</v>
      </c>
      <c r="CU10" s="27" t="s">
        <v>59</v>
      </c>
      <c r="CV10" s="27" t="s">
        <v>60</v>
      </c>
      <c r="CW10" s="426"/>
      <c r="CX10" s="26" t="s">
        <v>59</v>
      </c>
      <c r="CY10" s="27" t="s">
        <v>60</v>
      </c>
      <c r="CZ10" s="27" t="s">
        <v>59</v>
      </c>
      <c r="DA10" s="27" t="s">
        <v>60</v>
      </c>
      <c r="DB10" s="426"/>
      <c r="DC10" s="477"/>
      <c r="DD10" s="26" t="s">
        <v>59</v>
      </c>
      <c r="DE10" s="27" t="s">
        <v>60</v>
      </c>
      <c r="DF10" s="27" t="s">
        <v>59</v>
      </c>
      <c r="DG10" s="27" t="s">
        <v>60</v>
      </c>
      <c r="DH10" s="426"/>
      <c r="DI10" s="26" t="s">
        <v>59</v>
      </c>
      <c r="DJ10" s="27" t="s">
        <v>60</v>
      </c>
      <c r="DK10" s="27" t="s">
        <v>59</v>
      </c>
      <c r="DL10" s="27" t="s">
        <v>60</v>
      </c>
      <c r="DM10" s="426"/>
      <c r="DN10" s="26" t="s">
        <v>59</v>
      </c>
      <c r="DO10" s="27" t="s">
        <v>60</v>
      </c>
      <c r="DP10" s="27" t="s">
        <v>59</v>
      </c>
      <c r="DQ10" s="27" t="s">
        <v>60</v>
      </c>
      <c r="DR10" s="426"/>
      <c r="DS10" s="447"/>
      <c r="DT10" s="450"/>
      <c r="DU10" s="20"/>
      <c r="EP10" s="11"/>
      <c r="EQ10" s="11"/>
      <c r="ER10" s="11"/>
      <c r="ES10" s="12"/>
      <c r="ET10" s="12"/>
      <c r="EU10" s="12"/>
      <c r="EV10" s="12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</row>
    <row r="11" spans="1:181" ht="18.75" customHeight="1" thickBot="1">
      <c r="A11" s="533"/>
      <c r="B11" s="537"/>
      <c r="C11" s="537"/>
      <c r="D11" s="537"/>
      <c r="E11" s="544"/>
      <c r="F11" s="545"/>
      <c r="G11" s="546"/>
      <c r="H11" s="547"/>
      <c r="I11" s="547"/>
      <c r="J11" s="547"/>
      <c r="K11" s="547"/>
      <c r="L11" s="547"/>
      <c r="M11" s="547"/>
      <c r="N11" s="547"/>
      <c r="O11" s="563"/>
      <c r="P11" s="566"/>
      <c r="Q11" s="557"/>
      <c r="R11" s="560"/>
      <c r="S11" s="569"/>
      <c r="T11" s="569"/>
      <c r="U11" s="550"/>
      <c r="V11" s="553"/>
      <c r="W11" s="584"/>
      <c r="X11" s="30">
        <v>5</v>
      </c>
      <c r="Y11" s="31">
        <v>20</v>
      </c>
      <c r="Z11" s="31">
        <v>5</v>
      </c>
      <c r="AA11" s="31">
        <v>20</v>
      </c>
      <c r="AB11" s="32">
        <f>AA11+Z11+Y11+X11</f>
        <v>50</v>
      </c>
      <c r="AC11" s="30">
        <v>4</v>
      </c>
      <c r="AD11" s="31">
        <v>16</v>
      </c>
      <c r="AE11" s="31">
        <v>4</v>
      </c>
      <c r="AF11" s="31">
        <v>16</v>
      </c>
      <c r="AG11" s="32">
        <f>AF11+AE11+AD11+AC11</f>
        <v>40</v>
      </c>
      <c r="AH11" s="30">
        <v>5</v>
      </c>
      <c r="AI11" s="31">
        <v>20</v>
      </c>
      <c r="AJ11" s="31">
        <v>5</v>
      </c>
      <c r="AK11" s="31">
        <v>20</v>
      </c>
      <c r="AL11" s="32">
        <f>AK11+AJ11+AI11+AH11</f>
        <v>50</v>
      </c>
      <c r="AM11" s="33">
        <v>4</v>
      </c>
      <c r="AN11" s="31">
        <v>16</v>
      </c>
      <c r="AO11" s="31">
        <v>4</v>
      </c>
      <c r="AP11" s="31">
        <v>16</v>
      </c>
      <c r="AQ11" s="34">
        <f>AP11+AO11+AN11+AM11</f>
        <v>40</v>
      </c>
      <c r="AR11" s="30">
        <v>7</v>
      </c>
      <c r="AS11" s="31">
        <v>28</v>
      </c>
      <c r="AT11" s="31">
        <v>7</v>
      </c>
      <c r="AU11" s="31">
        <v>28</v>
      </c>
      <c r="AV11" s="32">
        <f>AU11+AT11+AS11+AR11</f>
        <v>70</v>
      </c>
      <c r="AW11" s="30">
        <v>2</v>
      </c>
      <c r="AX11" s="31">
        <v>8</v>
      </c>
      <c r="AY11" s="31">
        <v>2</v>
      </c>
      <c r="AZ11" s="31">
        <v>8</v>
      </c>
      <c r="BA11" s="32">
        <f>AZ11+AY11+AX11+AW11</f>
        <v>20</v>
      </c>
      <c r="BB11" s="30">
        <v>2</v>
      </c>
      <c r="BC11" s="31">
        <v>8</v>
      </c>
      <c r="BD11" s="31">
        <v>2</v>
      </c>
      <c r="BE11" s="31">
        <v>8</v>
      </c>
      <c r="BF11" s="32">
        <f>BE11+BD11+BC11+BB11</f>
        <v>20</v>
      </c>
      <c r="BG11" s="30">
        <v>4</v>
      </c>
      <c r="BH11" s="31">
        <v>16</v>
      </c>
      <c r="BI11" s="31">
        <v>4</v>
      </c>
      <c r="BJ11" s="31">
        <v>16</v>
      </c>
      <c r="BK11" s="34">
        <f>BJ11+BI11+BH11+BG11</f>
        <v>40</v>
      </c>
      <c r="BL11" s="35">
        <v>2</v>
      </c>
      <c r="BM11" s="31">
        <v>8</v>
      </c>
      <c r="BN11" s="31">
        <v>2</v>
      </c>
      <c r="BO11" s="31">
        <v>8</v>
      </c>
      <c r="BP11" s="36">
        <f>BO11+BN11+BM11+BL11</f>
        <v>20</v>
      </c>
      <c r="BQ11" s="33">
        <v>5</v>
      </c>
      <c r="BR11" s="31">
        <v>20</v>
      </c>
      <c r="BS11" s="31">
        <v>5</v>
      </c>
      <c r="BT11" s="31">
        <v>20</v>
      </c>
      <c r="BU11" s="34">
        <f>BT11+BS11+BR11+BQ11</f>
        <v>50</v>
      </c>
      <c r="BV11" s="37">
        <f>BU11+BP11+BK11</f>
        <v>110</v>
      </c>
      <c r="BW11" s="30">
        <v>3</v>
      </c>
      <c r="BX11" s="31">
        <v>12</v>
      </c>
      <c r="BY11" s="31">
        <v>3</v>
      </c>
      <c r="BZ11" s="31">
        <v>12</v>
      </c>
      <c r="CA11" s="36">
        <f>BZ11+BY11+BX11+BW11</f>
        <v>30</v>
      </c>
      <c r="CB11" s="33">
        <v>5</v>
      </c>
      <c r="CC11" s="31">
        <v>20</v>
      </c>
      <c r="CD11" s="31">
        <v>5</v>
      </c>
      <c r="CE11" s="31">
        <v>20</v>
      </c>
      <c r="CF11" s="36">
        <f>CE11+CD11+CC11+CB11</f>
        <v>50</v>
      </c>
      <c r="CG11" s="37">
        <f>CF11+CA11</f>
        <v>80</v>
      </c>
      <c r="CH11" s="135">
        <v>3</v>
      </c>
      <c r="CI11" s="136">
        <v>12</v>
      </c>
      <c r="CJ11" s="136">
        <v>3</v>
      </c>
      <c r="CK11" s="136">
        <v>12</v>
      </c>
      <c r="CL11" s="155">
        <f>CK11+CJ11+CI11+CH11</f>
        <v>30</v>
      </c>
      <c r="CM11" s="35">
        <v>5</v>
      </c>
      <c r="CN11" s="31">
        <v>20</v>
      </c>
      <c r="CO11" s="31">
        <v>5</v>
      </c>
      <c r="CP11" s="31">
        <v>20</v>
      </c>
      <c r="CQ11" s="36">
        <f>CP11+CO11+CN11+CM11</f>
        <v>50</v>
      </c>
      <c r="CR11" s="37">
        <f>CQ11+CL11</f>
        <v>80</v>
      </c>
      <c r="CS11" s="30">
        <v>2</v>
      </c>
      <c r="CT11" s="31">
        <v>8</v>
      </c>
      <c r="CU11" s="31">
        <v>2</v>
      </c>
      <c r="CV11" s="31">
        <v>8</v>
      </c>
      <c r="CW11" s="32">
        <f>CV11+CU11+CT11+CS11</f>
        <v>20</v>
      </c>
      <c r="CX11" s="30">
        <v>2</v>
      </c>
      <c r="CY11" s="31">
        <v>8</v>
      </c>
      <c r="CZ11" s="31">
        <v>2</v>
      </c>
      <c r="DA11" s="31">
        <v>8</v>
      </c>
      <c r="DB11" s="32">
        <f>DA11+CZ11+CY11+CX11</f>
        <v>20</v>
      </c>
      <c r="DC11" s="181">
        <f t="shared" ref="DC11:DC42" si="0">SUM(AB11,AG11,AL11,AQ11,AV11,BA11,BF11,BK11,BP11,BU11,CA11,CF11,CL11,CQ11,CW11,DB11)</f>
        <v>600</v>
      </c>
      <c r="DD11" s="30">
        <v>2</v>
      </c>
      <c r="DE11" s="31">
        <v>8</v>
      </c>
      <c r="DF11" s="31">
        <v>2</v>
      </c>
      <c r="DG11" s="31">
        <v>8</v>
      </c>
      <c r="DH11" s="32">
        <f>DG11+DF11+DE11+DD11</f>
        <v>20</v>
      </c>
      <c r="DI11" s="30">
        <v>2</v>
      </c>
      <c r="DJ11" s="31">
        <v>8</v>
      </c>
      <c r="DK11" s="31">
        <v>2</v>
      </c>
      <c r="DL11" s="31">
        <v>8</v>
      </c>
      <c r="DM11" s="32">
        <f>DL11+DK11+DJ11+DI11</f>
        <v>20</v>
      </c>
      <c r="DN11" s="30">
        <v>2</v>
      </c>
      <c r="DO11" s="31">
        <v>8</v>
      </c>
      <c r="DP11" s="31">
        <v>2</v>
      </c>
      <c r="DQ11" s="31">
        <v>8</v>
      </c>
      <c r="DR11" s="32">
        <f>DQ11+DP11+DO11+DN11</f>
        <v>20</v>
      </c>
      <c r="DS11" s="447"/>
      <c r="DT11" s="450"/>
      <c r="DU11" s="20"/>
      <c r="DV11" s="21">
        <v>1</v>
      </c>
      <c r="DW11" s="22">
        <v>2</v>
      </c>
      <c r="DX11" s="22">
        <v>3</v>
      </c>
      <c r="DY11" s="22">
        <v>4</v>
      </c>
      <c r="DZ11" s="22">
        <v>5</v>
      </c>
      <c r="EA11" s="22">
        <v>6</v>
      </c>
      <c r="EB11" s="22">
        <v>7</v>
      </c>
      <c r="EC11" s="22">
        <v>8</v>
      </c>
      <c r="ED11" s="22">
        <v>9</v>
      </c>
      <c r="EE11" s="22">
        <v>10</v>
      </c>
      <c r="EF11" s="22">
        <v>11</v>
      </c>
      <c r="EG11" s="22">
        <v>12</v>
      </c>
      <c r="EH11" s="22">
        <v>13</v>
      </c>
      <c r="EI11" s="22">
        <v>14</v>
      </c>
      <c r="EJ11" s="22">
        <v>15</v>
      </c>
      <c r="EK11" s="22">
        <v>16</v>
      </c>
      <c r="EL11" s="22">
        <v>17</v>
      </c>
      <c r="EM11" s="22">
        <v>18</v>
      </c>
      <c r="EN11" s="421" t="s">
        <v>72</v>
      </c>
      <c r="EO11" s="422"/>
      <c r="EP11" s="11"/>
      <c r="EQ11" s="11"/>
      <c r="ER11" s="11"/>
      <c r="ES11" s="12"/>
      <c r="ET11" s="12"/>
      <c r="EU11" s="12"/>
      <c r="EV11" s="12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</row>
    <row r="12" spans="1:181" ht="18.75" customHeight="1" thickBot="1">
      <c r="A12" s="534"/>
      <c r="B12" s="39" t="s">
        <v>156</v>
      </c>
      <c r="C12" s="39" t="s">
        <v>157</v>
      </c>
      <c r="D12" s="39" t="s">
        <v>158</v>
      </c>
      <c r="E12" s="39" t="s">
        <v>156</v>
      </c>
      <c r="F12" s="39" t="s">
        <v>157</v>
      </c>
      <c r="G12" s="39" t="s">
        <v>158</v>
      </c>
      <c r="H12" s="474"/>
      <c r="I12" s="474"/>
      <c r="J12" s="474"/>
      <c r="K12" s="474"/>
      <c r="L12" s="474"/>
      <c r="M12" s="474"/>
      <c r="N12" s="474"/>
      <c r="O12" s="564"/>
      <c r="P12" s="567"/>
      <c r="Q12" s="558"/>
      <c r="R12" s="561"/>
      <c r="S12" s="570"/>
      <c r="T12" s="570"/>
      <c r="U12" s="551"/>
      <c r="V12" s="554"/>
      <c r="W12" s="585"/>
      <c r="X12" s="40"/>
      <c r="Y12" s="41"/>
      <c r="Z12" s="41"/>
      <c r="AA12" s="41">
        <f>AA11*1/4</f>
        <v>5</v>
      </c>
      <c r="AB12" s="42">
        <f>AB11*1/2</f>
        <v>25</v>
      </c>
      <c r="AC12" s="40"/>
      <c r="AD12" s="41"/>
      <c r="AE12" s="41"/>
      <c r="AF12" s="41">
        <f>AF11*1/4</f>
        <v>4</v>
      </c>
      <c r="AG12" s="42">
        <f>AG11*1/2</f>
        <v>20</v>
      </c>
      <c r="AH12" s="40"/>
      <c r="AI12" s="41"/>
      <c r="AJ12" s="41"/>
      <c r="AK12" s="41">
        <f>AK11*1/4</f>
        <v>5</v>
      </c>
      <c r="AL12" s="42">
        <f>AL11*1/2</f>
        <v>25</v>
      </c>
      <c r="AM12" s="43"/>
      <c r="AN12" s="41"/>
      <c r="AO12" s="41"/>
      <c r="AP12" s="41">
        <f>AP11*1/4</f>
        <v>4</v>
      </c>
      <c r="AQ12" s="44">
        <f>AQ11*1/2</f>
        <v>20</v>
      </c>
      <c r="AR12" s="40"/>
      <c r="AS12" s="41"/>
      <c r="AT12" s="41"/>
      <c r="AU12" s="41">
        <f>AU11*1/4</f>
        <v>7</v>
      </c>
      <c r="AV12" s="42">
        <f>AV11*1/2</f>
        <v>35</v>
      </c>
      <c r="AW12" s="40"/>
      <c r="AX12" s="41"/>
      <c r="AY12" s="41"/>
      <c r="AZ12" s="41">
        <f>AZ11*1/4</f>
        <v>2</v>
      </c>
      <c r="BA12" s="42">
        <f>BA11*1/2</f>
        <v>10</v>
      </c>
      <c r="BB12" s="40"/>
      <c r="BC12" s="41"/>
      <c r="BD12" s="41"/>
      <c r="BE12" s="41">
        <f>BE11*1/4</f>
        <v>2</v>
      </c>
      <c r="BF12" s="42">
        <f>BF11*1/2</f>
        <v>10</v>
      </c>
      <c r="BG12" s="40"/>
      <c r="BH12" s="41"/>
      <c r="BI12" s="41"/>
      <c r="BJ12" s="41">
        <f>BJ11*1/4</f>
        <v>4</v>
      </c>
      <c r="BK12" s="44">
        <f>BK11*1/2</f>
        <v>20</v>
      </c>
      <c r="BL12" s="45"/>
      <c r="BM12" s="41"/>
      <c r="BN12" s="41"/>
      <c r="BO12" s="41">
        <f>BO11*1/4</f>
        <v>2</v>
      </c>
      <c r="BP12" s="46">
        <f>BP11*1/2</f>
        <v>10</v>
      </c>
      <c r="BQ12" s="43"/>
      <c r="BR12" s="41"/>
      <c r="BS12" s="41"/>
      <c r="BT12" s="41">
        <f>BT11*1/4</f>
        <v>5</v>
      </c>
      <c r="BU12" s="44">
        <f>BU11*1/2</f>
        <v>25</v>
      </c>
      <c r="BV12" s="47">
        <f t="shared" ref="BV12:BV62" si="1">BU12+BP12+BK12</f>
        <v>55</v>
      </c>
      <c r="BW12" s="40"/>
      <c r="BX12" s="41"/>
      <c r="BY12" s="41"/>
      <c r="BZ12" s="41">
        <f>BZ11*1/4</f>
        <v>3</v>
      </c>
      <c r="CA12" s="46">
        <f>CA11*1/2</f>
        <v>15</v>
      </c>
      <c r="CB12" s="43"/>
      <c r="CC12" s="41"/>
      <c r="CD12" s="41"/>
      <c r="CE12" s="41">
        <f>CE11*1/4</f>
        <v>5</v>
      </c>
      <c r="CF12" s="46">
        <f>CF11*1/2</f>
        <v>25</v>
      </c>
      <c r="CG12" s="47">
        <f t="shared" ref="CG12:CG62" si="2">CF12+CA12</f>
        <v>40</v>
      </c>
      <c r="CH12" s="138"/>
      <c r="CI12" s="139"/>
      <c r="CJ12" s="139"/>
      <c r="CK12" s="139">
        <f>CK11*1/4</f>
        <v>3</v>
      </c>
      <c r="CL12" s="156">
        <f>CL11*1/2</f>
        <v>15</v>
      </c>
      <c r="CM12" s="45"/>
      <c r="CN12" s="41"/>
      <c r="CO12" s="41"/>
      <c r="CP12" s="41">
        <f>CP11*1/4</f>
        <v>5</v>
      </c>
      <c r="CQ12" s="46">
        <f>CQ11*1/2</f>
        <v>25</v>
      </c>
      <c r="CR12" s="47">
        <f t="shared" ref="CR12:CR62" si="3">CQ12+CL12</f>
        <v>40</v>
      </c>
      <c r="CS12" s="40"/>
      <c r="CT12" s="41"/>
      <c r="CU12" s="41"/>
      <c r="CV12" s="41">
        <f>CV11*1/4</f>
        <v>2</v>
      </c>
      <c r="CW12" s="42">
        <f>CW11*1/2</f>
        <v>10</v>
      </c>
      <c r="CX12" s="40"/>
      <c r="CY12" s="41"/>
      <c r="CZ12" s="41"/>
      <c r="DA12" s="41">
        <f>DA11*1/4</f>
        <v>2</v>
      </c>
      <c r="DB12" s="42">
        <f>DB11*1/2</f>
        <v>10</v>
      </c>
      <c r="DC12" s="182">
        <f t="shared" si="0"/>
        <v>300</v>
      </c>
      <c r="DD12" s="40"/>
      <c r="DE12" s="41"/>
      <c r="DF12" s="41"/>
      <c r="DG12" s="41">
        <f>DG11*1/4</f>
        <v>2</v>
      </c>
      <c r="DH12" s="42">
        <f>DH11*1/2</f>
        <v>10</v>
      </c>
      <c r="DI12" s="40"/>
      <c r="DJ12" s="41"/>
      <c r="DK12" s="41"/>
      <c r="DL12" s="41">
        <f>DL11*1/4</f>
        <v>2</v>
      </c>
      <c r="DM12" s="42">
        <f>DM11*1/2</f>
        <v>10</v>
      </c>
      <c r="DN12" s="40"/>
      <c r="DO12" s="41"/>
      <c r="DP12" s="41"/>
      <c r="DQ12" s="41">
        <f>DQ11*1/4</f>
        <v>2</v>
      </c>
      <c r="DR12" s="42">
        <f>DR11*1/2</f>
        <v>10</v>
      </c>
      <c r="DS12" s="448"/>
      <c r="DT12" s="451"/>
      <c r="DU12" s="20"/>
      <c r="DV12" s="48" t="s">
        <v>56</v>
      </c>
      <c r="DW12" s="49" t="s">
        <v>70</v>
      </c>
      <c r="DX12" s="49" t="s">
        <v>62</v>
      </c>
      <c r="DY12" s="49" t="s">
        <v>63</v>
      </c>
      <c r="DZ12" s="50" t="s">
        <v>64</v>
      </c>
      <c r="EA12" s="50" t="s">
        <v>65</v>
      </c>
      <c r="EB12" s="50" t="s">
        <v>174</v>
      </c>
      <c r="EC12" s="50" t="s">
        <v>169</v>
      </c>
      <c r="ED12" s="50" t="s">
        <v>171</v>
      </c>
      <c r="EE12" s="50" t="s">
        <v>170</v>
      </c>
      <c r="EF12" s="50" t="s">
        <v>176</v>
      </c>
      <c r="EG12" s="50" t="s">
        <v>168</v>
      </c>
      <c r="EH12" s="50" t="s">
        <v>172</v>
      </c>
      <c r="EI12" s="50" t="s">
        <v>173</v>
      </c>
      <c r="EJ12" s="50" t="s">
        <v>175</v>
      </c>
      <c r="EK12" s="50" t="s">
        <v>129</v>
      </c>
      <c r="EL12" s="50" t="s">
        <v>69</v>
      </c>
      <c r="EM12" s="50" t="s">
        <v>66</v>
      </c>
      <c r="EN12" s="423"/>
      <c r="EO12" s="424"/>
      <c r="EP12" s="51"/>
      <c r="EQ12" s="51"/>
      <c r="ER12" s="51"/>
      <c r="ES12" s="52"/>
      <c r="ET12" s="52"/>
      <c r="EU12" s="52"/>
      <c r="EV12" s="52"/>
      <c r="EW12" s="53"/>
      <c r="EX12" s="53"/>
      <c r="EY12" s="53"/>
      <c r="EZ12" s="53"/>
      <c r="FA12" s="53"/>
      <c r="FB12" s="53"/>
      <c r="FC12" s="53"/>
      <c r="FD12" s="53"/>
      <c r="FE12" s="53"/>
      <c r="FF12" s="53"/>
      <c r="FG12" s="53"/>
      <c r="FH12" s="53"/>
      <c r="FI12" s="53"/>
      <c r="FJ12" s="53"/>
      <c r="FK12" s="53"/>
      <c r="FL12" s="53"/>
      <c r="FM12" s="53"/>
      <c r="FN12" s="53"/>
      <c r="FO12" s="53"/>
      <c r="FP12" s="53"/>
      <c r="FQ12" s="53"/>
      <c r="FR12" s="53"/>
      <c r="FS12" s="53"/>
    </row>
    <row r="13" spans="1:181" s="84" customFormat="1" ht="20.100000000000001" customHeight="1" thickTop="1" thickBot="1">
      <c r="A13" s="54">
        <v>1</v>
      </c>
      <c r="B13" s="157"/>
      <c r="C13" s="158"/>
      <c r="D13" s="159"/>
      <c r="E13" s="4">
        <f>IF(I13-B13&lt;0,I13+30-B13,I13-B13)</f>
        <v>1</v>
      </c>
      <c r="F13" s="5">
        <f>IF(L13-C13&lt;0,L13+12-C13,L13-C13)</f>
        <v>10</v>
      </c>
      <c r="G13" s="6">
        <f>IF(D13&gt;99,M13+1900-D13,M13-D13)</f>
        <v>111</v>
      </c>
      <c r="H13" s="58"/>
      <c r="I13" s="59">
        <v>1</v>
      </c>
      <c r="J13" s="59">
        <v>10</v>
      </c>
      <c r="K13" s="59">
        <v>2011</v>
      </c>
      <c r="L13" s="59">
        <f>IF(I13-B13&lt;0,J13-1,J13)</f>
        <v>10</v>
      </c>
      <c r="M13" s="59">
        <f>IF(L13-C13&lt;0,K13-1-1900,K13-1900)</f>
        <v>111</v>
      </c>
      <c r="N13" s="60"/>
      <c r="O13" s="60"/>
      <c r="P13" s="199"/>
      <c r="Q13" s="160"/>
      <c r="R13" s="146"/>
      <c r="S13" s="63"/>
      <c r="T13" s="64"/>
      <c r="U13" s="65" t="s">
        <v>71</v>
      </c>
      <c r="V13" s="66" t="s">
        <v>162</v>
      </c>
      <c r="W13" s="67"/>
      <c r="X13" s="68"/>
      <c r="Y13" s="69"/>
      <c r="Z13" s="69"/>
      <c r="AA13" s="69"/>
      <c r="AB13" s="70">
        <f>IF(AA13=0.1,0,X13+Y13+Z13+AA13)</f>
        <v>0</v>
      </c>
      <c r="AC13" s="68"/>
      <c r="AD13" s="69"/>
      <c r="AE13" s="69"/>
      <c r="AF13" s="69"/>
      <c r="AG13" s="70">
        <f>IF(AF13=0.1,0,AC13+AD13+AE13+AF13)</f>
        <v>0</v>
      </c>
      <c r="AH13" s="68"/>
      <c r="AI13" s="69"/>
      <c r="AJ13" s="69"/>
      <c r="AK13" s="69"/>
      <c r="AL13" s="70">
        <f>IF(AK13=0.1,0,AH13+AI13+AJ13+AK13)</f>
        <v>0</v>
      </c>
      <c r="AM13" s="68"/>
      <c r="AN13" s="69"/>
      <c r="AO13" s="69"/>
      <c r="AP13" s="69"/>
      <c r="AQ13" s="71">
        <f>IF(AP13=0.1,0,AM13+AN13+AO13+AP13)</f>
        <v>0</v>
      </c>
      <c r="AR13" s="68"/>
      <c r="AS13" s="69"/>
      <c r="AT13" s="69"/>
      <c r="AU13" s="69"/>
      <c r="AV13" s="70">
        <f>IF(AU13=0.1,0,AR13+AS13+AT13+AU13)</f>
        <v>0</v>
      </c>
      <c r="AW13" s="68"/>
      <c r="AX13" s="69"/>
      <c r="AY13" s="69"/>
      <c r="AZ13" s="69"/>
      <c r="BA13" s="70">
        <f>IF(AZ13=0.1,0,AW13+AX13+AY13+AZ13)</f>
        <v>0</v>
      </c>
      <c r="BB13" s="68"/>
      <c r="BC13" s="69"/>
      <c r="BD13" s="69"/>
      <c r="BE13" s="69"/>
      <c r="BF13" s="70">
        <f>IF(BE13=0.1,0,BB13+BC13+BD13+BE13)</f>
        <v>0</v>
      </c>
      <c r="BG13" s="68"/>
      <c r="BH13" s="69"/>
      <c r="BI13" s="69"/>
      <c r="BJ13" s="69"/>
      <c r="BK13" s="71">
        <f>IF(BJ13=0.1,0,BG13+BH13+BI13+BJ13)</f>
        <v>0</v>
      </c>
      <c r="BL13" s="68"/>
      <c r="BM13" s="69"/>
      <c r="BN13" s="69"/>
      <c r="BO13" s="69"/>
      <c r="BP13" s="72">
        <f>IF(BO13=0.1,0,BL13+BM13+BN13+BO13)</f>
        <v>0</v>
      </c>
      <c r="BQ13" s="68"/>
      <c r="BR13" s="69"/>
      <c r="BS13" s="69"/>
      <c r="BT13" s="69"/>
      <c r="BU13" s="71">
        <f>IF(BT13=0.1,0,BQ13+BR13+BS13+BT13)</f>
        <v>0</v>
      </c>
      <c r="BV13" s="73">
        <f>BU13+BP13+BK13</f>
        <v>0</v>
      </c>
      <c r="BW13" s="68"/>
      <c r="BX13" s="69"/>
      <c r="BY13" s="69"/>
      <c r="BZ13" s="69"/>
      <c r="CA13" s="72">
        <f>IF(BZ13=0.1,0,BW13+BX13+BY13+BZ13)</f>
        <v>0</v>
      </c>
      <c r="CB13" s="68"/>
      <c r="CC13" s="69"/>
      <c r="CD13" s="69"/>
      <c r="CE13" s="69"/>
      <c r="CF13" s="72">
        <f>IF(CE13=0.1,0,CB13+CC13+CD13+CE13)</f>
        <v>0</v>
      </c>
      <c r="CG13" s="74">
        <f>CF13+CA13</f>
        <v>0</v>
      </c>
      <c r="CH13" s="68"/>
      <c r="CI13" s="69"/>
      <c r="CJ13" s="69"/>
      <c r="CK13" s="69"/>
      <c r="CL13" s="72">
        <f>IF(CK13=0.1,0,CH13+CI13+CJ13+CK13)</f>
        <v>0</v>
      </c>
      <c r="CM13" s="68"/>
      <c r="CN13" s="69"/>
      <c r="CO13" s="69"/>
      <c r="CP13" s="69"/>
      <c r="CQ13" s="72">
        <f>IF(CP13=0.1,0,CM13+CN13+CO13+CP13)</f>
        <v>0</v>
      </c>
      <c r="CR13" s="161">
        <f>CQ13+CL13</f>
        <v>0</v>
      </c>
      <c r="CS13" s="68"/>
      <c r="CT13" s="69"/>
      <c r="CU13" s="69"/>
      <c r="CV13" s="69"/>
      <c r="CW13" s="70">
        <f>IF(CV13=0.1,0,CS13+CT13+CU13+CV13)</f>
        <v>0</v>
      </c>
      <c r="CX13" s="68"/>
      <c r="CY13" s="69"/>
      <c r="CZ13" s="69"/>
      <c r="DA13" s="69"/>
      <c r="DB13" s="70">
        <f>IF(DA13=0.1,0,CX13+CY13+CZ13+DA13)</f>
        <v>0</v>
      </c>
      <c r="DC13" s="70">
        <f t="shared" si="0"/>
        <v>0</v>
      </c>
      <c r="DD13" s="68"/>
      <c r="DE13" s="69"/>
      <c r="DF13" s="69"/>
      <c r="DG13" s="69"/>
      <c r="DH13" s="70">
        <f>IF(DG13=0.1,0,DD13+DE13+DF13+DG13)</f>
        <v>0</v>
      </c>
      <c r="DI13" s="68"/>
      <c r="DJ13" s="69"/>
      <c r="DK13" s="69"/>
      <c r="DL13" s="69"/>
      <c r="DM13" s="70">
        <f>IF(DL13=0.1,0,DI13+DJ13+DK13+DL13)</f>
        <v>0</v>
      </c>
      <c r="DN13" s="68"/>
      <c r="DO13" s="69"/>
      <c r="DP13" s="69"/>
      <c r="DQ13" s="69"/>
      <c r="DR13" s="70">
        <f>IF(DQ13=0.1,0,DN13+DO13+DP13+DQ13)</f>
        <v>0</v>
      </c>
      <c r="DS13" s="76" t="str">
        <f>IF(EO13=18,"ناجحة",IF(EN13&lt;14,"راسبة","دور ثان"))</f>
        <v>راسبة</v>
      </c>
      <c r="DT13" s="77" t="str">
        <f>CONCATENATE(DV13,DW13,DX13,DY13,DZ13,EA13,EB13,EC13,ED13,EE13,EF13,EG13,EH13,EI13,EJ13,EK13,EL13,EM13)</f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DU13" s="78"/>
      <c r="DV13" s="79" t="str">
        <f>IF(AB13&lt;AB$12," *عربى",IF(AA13&lt;AA$12," *عربى",""))</f>
        <v xml:space="preserve"> *عربى</v>
      </c>
      <c r="DW13" s="80" t="str">
        <f>IF(AG13&lt;AG$12,"*انجليزي",IF(AF13&lt;AF$12," *انجليزي",""))</f>
        <v>*انجليزي</v>
      </c>
      <c r="DX13" s="81" t="str">
        <f>IF(AL13&lt;AL$12," *رياضيات",IF(AK13&lt;AK$12," *رياضيات",""))</f>
        <v xml:space="preserve"> *رياضيات</v>
      </c>
      <c r="DY13" s="81" t="str">
        <f>IF(AQ13&lt;15," *فيزياء",IF(AP13&lt;3," *فيزياء",""))</f>
        <v xml:space="preserve"> *فيزياء</v>
      </c>
      <c r="DZ13" s="81" t="str">
        <f>IF(AV13&lt;AV$12,"*رسم فني",IF(AU13&lt;AU$12," *رسم فني",""))</f>
        <v>*رسم فني</v>
      </c>
      <c r="EA13" s="81" t="str">
        <f>IF(BA13&lt;BA$12," *أمن",IF(AZ13&lt;AZ$12," *أمن",""))</f>
        <v xml:space="preserve"> *أمن</v>
      </c>
      <c r="EB13" s="81" t="str">
        <f>IF(BF13&lt;BF$12," *تخطيط وإدارة ",IF(BE13&lt;BE$12," *تخطيط وإدارة ",""))</f>
        <v xml:space="preserve"> *تخطيط وإدارة </v>
      </c>
      <c r="EC13" s="81" t="str">
        <f>IF(BK13&lt;BK$12," *ألات كهربية ",IF(BJ13&lt;BJ$12," *ألات كهربية ",""))</f>
        <v xml:space="preserve"> *ألات كهربية </v>
      </c>
      <c r="ED13" s="81" t="str">
        <f>IF(BP13&lt;BP$12," *معمل ألات  ",IF(BO13&lt;BO$12," *معمل ألات ",""))</f>
        <v xml:space="preserve"> *معمل ألات  </v>
      </c>
      <c r="EE13" s="81" t="str">
        <f>IF(BU13&lt;BU$12," *عملي ألات",IF(BT13&lt;BT$12," *عملي ألات",""))</f>
        <v xml:space="preserve"> *عملي ألات</v>
      </c>
      <c r="EF13" s="81" t="str">
        <f>IF(CA13&lt;CA$12," *تركيبات كهربية",IF(BZ13&lt;BZ$12," *تركيبات كهربية",""))</f>
        <v xml:space="preserve"> *تركيبات كهربية</v>
      </c>
      <c r="EG13" s="81" t="str">
        <f t="shared" ref="EG13:EG44" si="4">IF(CF13&lt;CF$12," *عملي تركيبات ",IF(CE13&lt;CE$12," *عملي تركيبات ",""))</f>
        <v xml:space="preserve"> *عملي تركيبات </v>
      </c>
      <c r="EH13" s="81" t="str">
        <f>IF(CL13&lt;CL$12," * قياسات كهربية",IF(CK13&lt;CK$12," * قياسات كهربية",""))</f>
        <v xml:space="preserve"> * قياسات كهربية</v>
      </c>
      <c r="EI13" s="81" t="str">
        <f>IF(CQ13&lt;CQ$12," *عملي قياسات كهربية",IF(CP13&lt;CP$12," *عملي قياسات كهربية",""))</f>
        <v xml:space="preserve"> *عملي قياسات كهربية</v>
      </c>
      <c r="EJ13" s="81" t="str">
        <f>IF(CW13&lt;CW$12," *تحكم منطقي",IF(CV13&lt;CV$12," *تحكم منطقي",""))</f>
        <v xml:space="preserve"> *تحكم منطقي</v>
      </c>
      <c r="EK13" s="81" t="str">
        <f>IF(DB13&lt;DB$12," *الحاسب في الصناعة",IF(DA13&lt;DA$12," *الحاسب في الصناعة",""))</f>
        <v xml:space="preserve"> *الحاسب في الصناعة</v>
      </c>
      <c r="EL13" s="81" t="str">
        <f>IF(DC13&lt;DC$12,"* مجموع كلى","")</f>
        <v>* مجموع كلى</v>
      </c>
      <c r="EM13" s="81" t="str">
        <f>IF(DH13&lt;DH$12," *دين",IF(DG13&lt;DG$12," *دين",""))</f>
        <v xml:space="preserve"> *دين</v>
      </c>
      <c r="EN13" s="82">
        <f t="shared" ref="EN13:EN62" si="5">COUNTBLANK(DV13:EK13)</f>
        <v>0</v>
      </c>
      <c r="EO13" s="82">
        <f t="shared" ref="EO13:EO62" si="6">COUNTBLANK(DV13:EM13)</f>
        <v>0</v>
      </c>
      <c r="EP13" s="82"/>
      <c r="EQ13" s="82"/>
      <c r="ER13" s="82"/>
      <c r="ES13" s="83"/>
      <c r="ET13" s="83"/>
      <c r="EU13" s="83"/>
      <c r="EV13" s="83"/>
    </row>
    <row r="14" spans="1:181" s="84" customFormat="1" ht="20.100000000000001" customHeight="1" thickBot="1">
      <c r="A14" s="85">
        <v>2</v>
      </c>
      <c r="B14" s="162"/>
      <c r="C14" s="163"/>
      <c r="D14" s="164"/>
      <c r="E14" s="7">
        <f t="shared" ref="E14:E62" si="7">IF(I14-B14&lt;0,I14+30-B14,I14-B14)</f>
        <v>1</v>
      </c>
      <c r="F14" s="8">
        <f t="shared" ref="F14:F62" si="8">IF(L14-C14&lt;0,L14+12-C14,L14-C14)</f>
        <v>10</v>
      </c>
      <c r="G14" s="9">
        <f t="shared" ref="G14:G62" si="9">IF(D14&gt;99,M14+1900-D14,M14-D14)</f>
        <v>111</v>
      </c>
      <c r="H14" s="58"/>
      <c r="I14" s="89">
        <v>1</v>
      </c>
      <c r="J14" s="89">
        <v>10</v>
      </c>
      <c r="K14" s="89">
        <f>K13</f>
        <v>2011</v>
      </c>
      <c r="L14" s="89">
        <f t="shared" ref="L14:L62" si="10">IF(I14-B14&lt;0,J14-1,J14)</f>
        <v>10</v>
      </c>
      <c r="M14" s="89">
        <f t="shared" ref="M14:M62" si="11">IF(L14-C14&lt;0,K14-1-1900,K14-1900)</f>
        <v>111</v>
      </c>
      <c r="N14" s="90"/>
      <c r="O14" s="90"/>
      <c r="P14" s="200"/>
      <c r="Q14" s="165"/>
      <c r="R14" s="3"/>
      <c r="S14" s="93"/>
      <c r="T14" s="94"/>
      <c r="U14" s="95" t="str">
        <f>U13</f>
        <v>كهرباء</v>
      </c>
      <c r="V14" s="96" t="s">
        <v>162</v>
      </c>
      <c r="W14" s="97"/>
      <c r="X14" s="68"/>
      <c r="Y14" s="69"/>
      <c r="Z14" s="69"/>
      <c r="AA14" s="69"/>
      <c r="AB14" s="98">
        <f>IF(AA14=0.1,0,X14+Y14+Z14+AA14)</f>
        <v>0</v>
      </c>
      <c r="AC14" s="68"/>
      <c r="AD14" s="69"/>
      <c r="AE14" s="69"/>
      <c r="AF14" s="69"/>
      <c r="AG14" s="98">
        <f>IF(AF14=0.1,0,AC14+AD14+AE14+AF14)</f>
        <v>0</v>
      </c>
      <c r="AH14" s="68"/>
      <c r="AI14" s="69"/>
      <c r="AJ14" s="69"/>
      <c r="AK14" s="69"/>
      <c r="AL14" s="98">
        <f>IF(AK14=0.1,0,AH14+AI14+AJ14+AK14)</f>
        <v>0</v>
      </c>
      <c r="AM14" s="68"/>
      <c r="AN14" s="69"/>
      <c r="AO14" s="69"/>
      <c r="AP14" s="69"/>
      <c r="AQ14" s="99">
        <f>IF(AP14=0.1,0,AM14+AN14+AO14+AP14)</f>
        <v>0</v>
      </c>
      <c r="AR14" s="68"/>
      <c r="AS14" s="69"/>
      <c r="AT14" s="69"/>
      <c r="AU14" s="69"/>
      <c r="AV14" s="98">
        <f>IF(AU14=0.1,0,AR14+AS14+AT14+AU14)</f>
        <v>0</v>
      </c>
      <c r="AW14" s="68"/>
      <c r="AX14" s="69"/>
      <c r="AY14" s="69"/>
      <c r="AZ14" s="69"/>
      <c r="BA14" s="98">
        <f>IF(AZ14=0.1,0,AW14+AX14+AY14+AZ14)</f>
        <v>0</v>
      </c>
      <c r="BB14" s="68"/>
      <c r="BC14" s="69"/>
      <c r="BD14" s="69"/>
      <c r="BE14" s="69"/>
      <c r="BF14" s="98">
        <f>IF(BE14=0.1,0,BB14+BC14+BD14+BE14)</f>
        <v>0</v>
      </c>
      <c r="BG14" s="68"/>
      <c r="BH14" s="69"/>
      <c r="BI14" s="69"/>
      <c r="BJ14" s="69"/>
      <c r="BK14" s="99">
        <f>IF(BJ14=0.1,0,BG14+BH14+BI14+BJ14)</f>
        <v>0</v>
      </c>
      <c r="BL14" s="68"/>
      <c r="BM14" s="69"/>
      <c r="BN14" s="69"/>
      <c r="BO14" s="69"/>
      <c r="BP14" s="100">
        <f>IF(BO14=0.1,0,BL14+BM14+BN14+BO14)</f>
        <v>0</v>
      </c>
      <c r="BQ14" s="68"/>
      <c r="BR14" s="69"/>
      <c r="BS14" s="69"/>
      <c r="BT14" s="69"/>
      <c r="BU14" s="99">
        <f>IF(BT14=0.1,0,BQ14+BR14+BS14+BT14)</f>
        <v>0</v>
      </c>
      <c r="BV14" s="37">
        <f>BU14+BP14+BK14</f>
        <v>0</v>
      </c>
      <c r="BW14" s="68"/>
      <c r="BX14" s="69"/>
      <c r="BY14" s="69"/>
      <c r="BZ14" s="69"/>
      <c r="CA14" s="100">
        <f>IF(BZ14=0.1,0,BW14+BX14+BY14+BZ14)</f>
        <v>0</v>
      </c>
      <c r="CB14" s="68"/>
      <c r="CC14" s="69"/>
      <c r="CD14" s="69"/>
      <c r="CE14" s="69"/>
      <c r="CF14" s="100">
        <f>IF(CE14=0.1,0,CB14+CC14+CD14+CE14)</f>
        <v>0</v>
      </c>
      <c r="CG14" s="101">
        <f>CF14+CA14</f>
        <v>0</v>
      </c>
      <c r="CH14" s="68"/>
      <c r="CI14" s="69"/>
      <c r="CJ14" s="69"/>
      <c r="CK14" s="69"/>
      <c r="CL14" s="100">
        <f>IF(CK14=0.1,0,CH14+CI14+CJ14+CK14)</f>
        <v>0</v>
      </c>
      <c r="CM14" s="68"/>
      <c r="CN14" s="69"/>
      <c r="CO14" s="69"/>
      <c r="CP14" s="69"/>
      <c r="CQ14" s="100">
        <f>IF(CP14=0.1,0,CM14+CN14+CO14+CP14)</f>
        <v>0</v>
      </c>
      <c r="CR14" s="37">
        <f>CQ14+CL14</f>
        <v>0</v>
      </c>
      <c r="CS14" s="68"/>
      <c r="CT14" s="69"/>
      <c r="CU14" s="69"/>
      <c r="CV14" s="69"/>
      <c r="CW14" s="98">
        <f>IF(CV14=0.1,0,CS14+CT14+CU14+CV14)</f>
        <v>0</v>
      </c>
      <c r="CX14" s="68"/>
      <c r="CY14" s="69"/>
      <c r="CZ14" s="69"/>
      <c r="DA14" s="69"/>
      <c r="DB14" s="98">
        <f>IF(DA14=0.1,0,CX14+CY14+CZ14+DA14)</f>
        <v>0</v>
      </c>
      <c r="DC14" s="32">
        <f t="shared" si="0"/>
        <v>0</v>
      </c>
      <c r="DD14" s="68"/>
      <c r="DE14" s="69"/>
      <c r="DF14" s="69"/>
      <c r="DG14" s="69"/>
      <c r="DH14" s="98">
        <f>IF(DG14=0.1,0,DD14+DE14+DF14+DG14)</f>
        <v>0</v>
      </c>
      <c r="DI14" s="68"/>
      <c r="DJ14" s="69"/>
      <c r="DK14" s="69"/>
      <c r="DL14" s="69"/>
      <c r="DM14" s="98">
        <f>IF(DL14=0.1,0,DI14+DJ14+DK14+DL14)</f>
        <v>0</v>
      </c>
      <c r="DN14" s="68"/>
      <c r="DO14" s="69"/>
      <c r="DP14" s="69"/>
      <c r="DQ14" s="69"/>
      <c r="DR14" s="98">
        <f>IF(DQ14=0.1,0,DN14+DO14+DP14+DQ14)</f>
        <v>0</v>
      </c>
      <c r="DS14" s="102" t="str">
        <f>IF(EO14=18,"ناجحة",IF(EN14&lt;14,"راسبة","دور ثان"))</f>
        <v>راسبة</v>
      </c>
      <c r="DT14" s="103" t="str">
        <f>CONCATENATE(DV14,DW14,DX14,DY14,DZ14,EA14,EB14,EC14,ED14,EE14,EF14,EG14,EH14,EI14,EJ14,EK14,EL14,EM14)</f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DU14" s="78"/>
      <c r="DV14" s="79" t="str">
        <f t="shared" ref="DV14:DV62" si="12">IF(AB14&lt;AB$12," *عربى",IF(AA14&lt;AA$12," *عربى",""))</f>
        <v xml:space="preserve"> *عربى</v>
      </c>
      <c r="DW14" s="80" t="str">
        <f t="shared" ref="DW14:DW62" si="13">IF(AG14&lt;AG$12,"*انجليزي",IF(AF14&lt;AF$12," *انجليزي",""))</f>
        <v>*انجليزي</v>
      </c>
      <c r="DX14" s="81" t="str">
        <f t="shared" ref="DX14:DX62" si="14">IF(AL14&lt;AL$12," *رياضيات",IF(AK14&lt;AK$12," *رياضيات",""))</f>
        <v xml:space="preserve"> *رياضيات</v>
      </c>
      <c r="DY14" s="81" t="str">
        <f t="shared" ref="DY14:DY62" si="15">IF(AQ14&lt;15," *فيزياء",IF(AP14&lt;3," *فيزياء",""))</f>
        <v xml:space="preserve"> *فيزياء</v>
      </c>
      <c r="DZ14" s="81" t="str">
        <f t="shared" ref="DZ14:DZ62" si="16">IF(AV14&lt;AV$12,"*رسم فني",IF(AU14&lt;AU$12," *رسم فني",""))</f>
        <v>*رسم فني</v>
      </c>
      <c r="EA14" s="81" t="str">
        <f t="shared" ref="EA14:EA62" si="17">IF(BA14&lt;BA$12," *أمن",IF(AZ14&lt;AZ$12," *أمن",""))</f>
        <v xml:space="preserve"> *أمن</v>
      </c>
      <c r="EB14" s="81" t="str">
        <f t="shared" ref="EB14:EB62" si="18">IF(BF14&lt;BF$12," *تخطيط وإدارة ",IF(BE14&lt;BE$12," *تخطيط وإدارة ",""))</f>
        <v xml:space="preserve"> *تخطيط وإدارة </v>
      </c>
      <c r="EC14" s="81" t="str">
        <f t="shared" ref="EC14:EC62" si="19">IF(BK14&lt;BK$12," *ألات كهربية ",IF(BJ14&lt;BJ$12," *ألات كهربية ",""))</f>
        <v xml:space="preserve"> *ألات كهربية </v>
      </c>
      <c r="ED14" s="81" t="str">
        <f t="shared" ref="ED14:ED62" si="20">IF(BP14&lt;BP$12," *معمل ألات  ",IF(BO14&lt;BO$12," *معمل ألات ",""))</f>
        <v xml:space="preserve"> *معمل ألات  </v>
      </c>
      <c r="EE14" s="81" t="str">
        <f t="shared" ref="EE14:EE62" si="21">IF(BU14&lt;BU$12," *عملي ألات",IF(BT14&lt;BT$12," *عملي ألات",""))</f>
        <v xml:space="preserve"> *عملي ألات</v>
      </c>
      <c r="EF14" s="81" t="str">
        <f t="shared" ref="EF14:EF62" si="22">IF(CA14&lt;CA$12," *تركيبات كهربية",IF(BZ14&lt;BZ$12," *تركيبات كهربية",""))</f>
        <v xml:space="preserve"> *تركيبات كهربية</v>
      </c>
      <c r="EG14" s="81" t="str">
        <f t="shared" si="4"/>
        <v xml:space="preserve"> *عملي تركيبات </v>
      </c>
      <c r="EH14" s="81" t="str">
        <f t="shared" ref="EH14:EH62" si="23">IF(CL14&lt;CL$12," * قياسات كهربية",IF(CK14&lt;CK$12," * قياسات كهربية",""))</f>
        <v xml:space="preserve"> * قياسات كهربية</v>
      </c>
      <c r="EI14" s="81" t="str">
        <f t="shared" ref="EI14:EI62" si="24">IF(CQ14&lt;CQ$12," *عملي قياسات كهربية",IF(CP14&lt;CP$12," *عملي قياسات كهربية",""))</f>
        <v xml:space="preserve"> *عملي قياسات كهربية</v>
      </c>
      <c r="EJ14" s="81" t="str">
        <f t="shared" ref="EJ14:EJ62" si="25">IF(CW14&lt;CW$12," *تحكم منطقي",IF(CV14&lt;CV$12," *تحكم منطقي",""))</f>
        <v xml:space="preserve"> *تحكم منطقي</v>
      </c>
      <c r="EK14" s="81" t="str">
        <f t="shared" ref="EK14:EK62" si="26">IF(DB14&lt;DB$12," *الحاسب في الصناعة",IF(DA14&lt;DA$12," *الحاسب في الصناعة",""))</f>
        <v xml:space="preserve"> *الحاسب في الصناعة</v>
      </c>
      <c r="EL14" s="81" t="str">
        <f t="shared" ref="EL14:EL62" si="27">IF(DC14&lt;DC$12,"* مجموع كلى","")</f>
        <v>* مجموع كلى</v>
      </c>
      <c r="EM14" s="81" t="str">
        <f t="shared" ref="EM14:EM62" si="28">IF(DH14&lt;DH$12," *دين",IF(DG14&lt;DG$12," *دين",""))</f>
        <v xml:space="preserve"> *دين</v>
      </c>
      <c r="EN14" s="82">
        <f t="shared" si="5"/>
        <v>0</v>
      </c>
      <c r="EO14" s="82">
        <f t="shared" si="6"/>
        <v>0</v>
      </c>
      <c r="EP14" s="82"/>
      <c r="EQ14" s="82"/>
      <c r="ER14" s="82"/>
      <c r="ES14" s="83"/>
      <c r="ET14" s="83"/>
      <c r="EU14" s="83"/>
      <c r="EV14" s="83"/>
    </row>
    <row r="15" spans="1:181" s="84" customFormat="1" ht="20.100000000000001" customHeight="1" thickBot="1">
      <c r="A15" s="85">
        <v>3</v>
      </c>
      <c r="B15" s="162"/>
      <c r="C15" s="163"/>
      <c r="D15" s="164"/>
      <c r="E15" s="7">
        <f t="shared" si="7"/>
        <v>1</v>
      </c>
      <c r="F15" s="8">
        <f t="shared" si="8"/>
        <v>10</v>
      </c>
      <c r="G15" s="9">
        <f t="shared" si="9"/>
        <v>111</v>
      </c>
      <c r="H15" s="58"/>
      <c r="I15" s="89">
        <v>1</v>
      </c>
      <c r="J15" s="89">
        <v>10</v>
      </c>
      <c r="K15" s="89">
        <f t="shared" ref="K15:K62" si="29">K14</f>
        <v>2011</v>
      </c>
      <c r="L15" s="89">
        <f t="shared" si="10"/>
        <v>10</v>
      </c>
      <c r="M15" s="89">
        <f t="shared" si="11"/>
        <v>111</v>
      </c>
      <c r="N15" s="90"/>
      <c r="O15" s="90"/>
      <c r="P15" s="200"/>
      <c r="Q15" s="165"/>
      <c r="R15" s="3"/>
      <c r="S15" s="93"/>
      <c r="T15" s="94"/>
      <c r="U15" s="95" t="str">
        <f t="shared" ref="U15:U62" si="30">U14</f>
        <v>كهرباء</v>
      </c>
      <c r="V15" s="96" t="s">
        <v>162</v>
      </c>
      <c r="W15" s="97"/>
      <c r="X15" s="68"/>
      <c r="Y15" s="69"/>
      <c r="Z15" s="69"/>
      <c r="AA15" s="69"/>
      <c r="AB15" s="98">
        <f>IF(AA15=0.1,0,X15+Y15+Z15+AA15)</f>
        <v>0</v>
      </c>
      <c r="AC15" s="68"/>
      <c r="AD15" s="69"/>
      <c r="AE15" s="69"/>
      <c r="AF15" s="69"/>
      <c r="AG15" s="98">
        <f>IF(AF15=0.1,0,AC15+AD15+AE15+AF15)</f>
        <v>0</v>
      </c>
      <c r="AH15" s="68"/>
      <c r="AI15" s="69"/>
      <c r="AJ15" s="69"/>
      <c r="AK15" s="69"/>
      <c r="AL15" s="98">
        <f>IF(AK15=0.1,0,AH15+AI15+AJ15+AK15)</f>
        <v>0</v>
      </c>
      <c r="AM15" s="68"/>
      <c r="AN15" s="69"/>
      <c r="AO15" s="69"/>
      <c r="AP15" s="69"/>
      <c r="AQ15" s="99">
        <f>IF(AP15=0.1,0,AM15+AN15+AO15+AP15)</f>
        <v>0</v>
      </c>
      <c r="AR15" s="68"/>
      <c r="AS15" s="69"/>
      <c r="AT15" s="69"/>
      <c r="AU15" s="69"/>
      <c r="AV15" s="98">
        <f>IF(AU15=0.1,0,AR15+AS15+AT15+AU15)</f>
        <v>0</v>
      </c>
      <c r="AW15" s="68"/>
      <c r="AX15" s="69"/>
      <c r="AY15" s="69"/>
      <c r="AZ15" s="69"/>
      <c r="BA15" s="98">
        <f>IF(AZ15=0.1,0,AW15+AX15+AY15+AZ15)</f>
        <v>0</v>
      </c>
      <c r="BB15" s="68"/>
      <c r="BC15" s="69"/>
      <c r="BD15" s="69"/>
      <c r="BE15" s="69"/>
      <c r="BF15" s="98">
        <f>IF(BE15=0.1,0,BB15+BC15+BD15+BE15)</f>
        <v>0</v>
      </c>
      <c r="BG15" s="68"/>
      <c r="BH15" s="69"/>
      <c r="BI15" s="69"/>
      <c r="BJ15" s="69"/>
      <c r="BK15" s="99">
        <f>IF(BJ15=0.1,0,BG15+BH15+BI15+BJ15)</f>
        <v>0</v>
      </c>
      <c r="BL15" s="68"/>
      <c r="BM15" s="69"/>
      <c r="BN15" s="69"/>
      <c r="BO15" s="69"/>
      <c r="BP15" s="100">
        <f>IF(BO15=0.1,0,BL15+BM15+BN15+BO15)</f>
        <v>0</v>
      </c>
      <c r="BQ15" s="68"/>
      <c r="BR15" s="69"/>
      <c r="BS15" s="69"/>
      <c r="BT15" s="69"/>
      <c r="BU15" s="99">
        <f>IF(BT15=0.1,0,BQ15+BR15+BS15+BT15)</f>
        <v>0</v>
      </c>
      <c r="BV15" s="37">
        <f>BU15+BP15+BK15</f>
        <v>0</v>
      </c>
      <c r="BW15" s="68"/>
      <c r="BX15" s="69"/>
      <c r="BY15" s="69"/>
      <c r="BZ15" s="69"/>
      <c r="CA15" s="100">
        <f>IF(BZ15=0.1,0,BW15+BX15+BY15+BZ15)</f>
        <v>0</v>
      </c>
      <c r="CB15" s="68"/>
      <c r="CC15" s="69"/>
      <c r="CD15" s="69"/>
      <c r="CE15" s="69"/>
      <c r="CF15" s="100">
        <f>IF(CE15=0.1,0,CB15+CC15+CD15+CE15)</f>
        <v>0</v>
      </c>
      <c r="CG15" s="101">
        <f>CF15+CA15</f>
        <v>0</v>
      </c>
      <c r="CH15" s="68"/>
      <c r="CI15" s="69"/>
      <c r="CJ15" s="69"/>
      <c r="CK15" s="69"/>
      <c r="CL15" s="100">
        <f>IF(CK15=0.1,0,CH15+CI15+CJ15+CK15)</f>
        <v>0</v>
      </c>
      <c r="CM15" s="68"/>
      <c r="CN15" s="69"/>
      <c r="CO15" s="69"/>
      <c r="CP15" s="69"/>
      <c r="CQ15" s="100">
        <f>IF(CP15=0.1,0,CM15+CN15+CO15+CP15)</f>
        <v>0</v>
      </c>
      <c r="CR15" s="37">
        <f>CQ15+CL15</f>
        <v>0</v>
      </c>
      <c r="CS15" s="68"/>
      <c r="CT15" s="69"/>
      <c r="CU15" s="69"/>
      <c r="CV15" s="69"/>
      <c r="CW15" s="98">
        <f>IF(CV15=0.1,0,CS15+CT15+CU15+CV15)</f>
        <v>0</v>
      </c>
      <c r="CX15" s="68"/>
      <c r="CY15" s="69"/>
      <c r="CZ15" s="69"/>
      <c r="DA15" s="69"/>
      <c r="DB15" s="98">
        <f>IF(DA15=0.1,0,CX15+CY15+CZ15+DA15)</f>
        <v>0</v>
      </c>
      <c r="DC15" s="32">
        <f t="shared" si="0"/>
        <v>0</v>
      </c>
      <c r="DD15" s="68"/>
      <c r="DE15" s="69"/>
      <c r="DF15" s="69"/>
      <c r="DG15" s="69"/>
      <c r="DH15" s="98">
        <f>IF(DG15=0.1,0,DD15+DE15+DF15+DG15)</f>
        <v>0</v>
      </c>
      <c r="DI15" s="68"/>
      <c r="DJ15" s="69"/>
      <c r="DK15" s="69"/>
      <c r="DL15" s="69"/>
      <c r="DM15" s="98">
        <f>IF(DL15=0.1,0,DI15+DJ15+DK15+DL15)</f>
        <v>0</v>
      </c>
      <c r="DN15" s="68"/>
      <c r="DO15" s="69"/>
      <c r="DP15" s="69"/>
      <c r="DQ15" s="69"/>
      <c r="DR15" s="98">
        <f>IF(DQ15=0.1,0,DN15+DO15+DP15+DQ15)</f>
        <v>0</v>
      </c>
      <c r="DS15" s="102" t="str">
        <f>IF(EO15=18,"ناجحة",IF(EN15&lt;14,"راسبة","دور ثان"))</f>
        <v>راسبة</v>
      </c>
      <c r="DT15" s="103" t="str">
        <f>CONCATENATE(DV15,DW15,DX15,DY15,DZ15,EA15,EB15,EC15,ED15,EE15,EF15,EG15,EH15,EI15,EJ15,EK15,EL15,EM15)</f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DU15" s="78"/>
      <c r="DV15" s="79" t="str">
        <f t="shared" si="12"/>
        <v xml:space="preserve"> *عربى</v>
      </c>
      <c r="DW15" s="80" t="str">
        <f t="shared" si="13"/>
        <v>*انجليزي</v>
      </c>
      <c r="DX15" s="81" t="str">
        <f t="shared" si="14"/>
        <v xml:space="preserve"> *رياضيات</v>
      </c>
      <c r="DY15" s="81" t="str">
        <f t="shared" si="15"/>
        <v xml:space="preserve"> *فيزياء</v>
      </c>
      <c r="DZ15" s="81" t="str">
        <f t="shared" si="16"/>
        <v>*رسم فني</v>
      </c>
      <c r="EA15" s="81" t="str">
        <f t="shared" si="17"/>
        <v xml:space="preserve"> *أمن</v>
      </c>
      <c r="EB15" s="81" t="str">
        <f t="shared" si="18"/>
        <v xml:space="preserve"> *تخطيط وإدارة </v>
      </c>
      <c r="EC15" s="81" t="str">
        <f t="shared" si="19"/>
        <v xml:space="preserve"> *ألات كهربية </v>
      </c>
      <c r="ED15" s="81" t="str">
        <f t="shared" si="20"/>
        <v xml:space="preserve"> *معمل ألات  </v>
      </c>
      <c r="EE15" s="81" t="str">
        <f t="shared" si="21"/>
        <v xml:space="preserve"> *عملي ألات</v>
      </c>
      <c r="EF15" s="81" t="str">
        <f t="shared" si="22"/>
        <v xml:space="preserve"> *تركيبات كهربية</v>
      </c>
      <c r="EG15" s="81" t="str">
        <f t="shared" si="4"/>
        <v xml:space="preserve"> *عملي تركيبات </v>
      </c>
      <c r="EH15" s="81" t="str">
        <f t="shared" si="23"/>
        <v xml:space="preserve"> * قياسات كهربية</v>
      </c>
      <c r="EI15" s="81" t="str">
        <f t="shared" si="24"/>
        <v xml:space="preserve"> *عملي قياسات كهربية</v>
      </c>
      <c r="EJ15" s="81" t="str">
        <f t="shared" si="25"/>
        <v xml:space="preserve"> *تحكم منطقي</v>
      </c>
      <c r="EK15" s="81" t="str">
        <f t="shared" si="26"/>
        <v xml:space="preserve"> *الحاسب في الصناعة</v>
      </c>
      <c r="EL15" s="81" t="str">
        <f t="shared" si="27"/>
        <v>* مجموع كلى</v>
      </c>
      <c r="EM15" s="81" t="str">
        <f t="shared" si="28"/>
        <v xml:space="preserve"> *دين</v>
      </c>
      <c r="EN15" s="82">
        <f t="shared" si="5"/>
        <v>0</v>
      </c>
      <c r="EO15" s="82">
        <f t="shared" si="6"/>
        <v>0</v>
      </c>
      <c r="EP15" s="82"/>
      <c r="EQ15" s="82"/>
      <c r="ER15" s="82"/>
      <c r="ES15" s="83"/>
      <c r="ET15" s="83"/>
      <c r="EU15" s="83"/>
      <c r="EV15" s="83"/>
    </row>
    <row r="16" spans="1:181" s="84" customFormat="1" ht="20.100000000000001" customHeight="1" thickBot="1">
      <c r="A16" s="85">
        <v>4</v>
      </c>
      <c r="B16" s="162"/>
      <c r="C16" s="163"/>
      <c r="D16" s="164"/>
      <c r="E16" s="7">
        <f t="shared" si="7"/>
        <v>1</v>
      </c>
      <c r="F16" s="8">
        <f t="shared" si="8"/>
        <v>10</v>
      </c>
      <c r="G16" s="9">
        <f t="shared" si="9"/>
        <v>111</v>
      </c>
      <c r="H16" s="58"/>
      <c r="I16" s="89">
        <v>1</v>
      </c>
      <c r="J16" s="89">
        <v>10</v>
      </c>
      <c r="K16" s="89">
        <f t="shared" si="29"/>
        <v>2011</v>
      </c>
      <c r="L16" s="89">
        <f t="shared" si="10"/>
        <v>10</v>
      </c>
      <c r="M16" s="89">
        <f t="shared" si="11"/>
        <v>111</v>
      </c>
      <c r="N16" s="90"/>
      <c r="O16" s="90"/>
      <c r="P16" s="200"/>
      <c r="Q16" s="165"/>
      <c r="R16" s="3"/>
      <c r="S16" s="93"/>
      <c r="T16" s="94"/>
      <c r="U16" s="95" t="str">
        <f t="shared" si="30"/>
        <v>كهرباء</v>
      </c>
      <c r="V16" s="96" t="s">
        <v>162</v>
      </c>
      <c r="W16" s="97"/>
      <c r="X16" s="68"/>
      <c r="Y16" s="69"/>
      <c r="Z16" s="69"/>
      <c r="AA16" s="69"/>
      <c r="AB16" s="98">
        <f t="shared" ref="AB16:AB62" si="31">IF(AA16=0.1,0,X16+Y16+Z16+AA16)</f>
        <v>0</v>
      </c>
      <c r="AC16" s="68"/>
      <c r="AD16" s="69"/>
      <c r="AE16" s="69"/>
      <c r="AF16" s="69"/>
      <c r="AG16" s="98">
        <f t="shared" ref="AG16:AG62" si="32">IF(AF16=0.1,0,AC16+AD16+AE16+AF16)</f>
        <v>0</v>
      </c>
      <c r="AH16" s="68"/>
      <c r="AI16" s="69"/>
      <c r="AJ16" s="69"/>
      <c r="AK16" s="69"/>
      <c r="AL16" s="98">
        <f t="shared" ref="AL16:AL62" si="33">IF(AK16=0.1,0,AH16+AI16+AJ16+AK16)</f>
        <v>0</v>
      </c>
      <c r="AM16" s="68"/>
      <c r="AN16" s="69"/>
      <c r="AO16" s="69"/>
      <c r="AP16" s="69"/>
      <c r="AQ16" s="99">
        <f t="shared" ref="AQ16:AQ62" si="34">IF(AP16=0.1,0,AM16+AN16+AO16+AP16)</f>
        <v>0</v>
      </c>
      <c r="AR16" s="68"/>
      <c r="AS16" s="69"/>
      <c r="AT16" s="69"/>
      <c r="AU16" s="69"/>
      <c r="AV16" s="98">
        <f t="shared" ref="AV16:AV62" si="35">IF(AU16=0.1,0,AR16+AS16+AT16+AU16)</f>
        <v>0</v>
      </c>
      <c r="AW16" s="68"/>
      <c r="AX16" s="69"/>
      <c r="AY16" s="69"/>
      <c r="AZ16" s="69"/>
      <c r="BA16" s="98">
        <f t="shared" ref="BA16:BA62" si="36">IF(AZ16=0.1,0,AW16+AX16+AY16+AZ16)</f>
        <v>0</v>
      </c>
      <c r="BB16" s="68"/>
      <c r="BC16" s="69"/>
      <c r="BD16" s="69"/>
      <c r="BE16" s="69"/>
      <c r="BF16" s="98">
        <f t="shared" ref="BF16:BF62" si="37">IF(BE16=0.1,0,BB16+BC16+BD16+BE16)</f>
        <v>0</v>
      </c>
      <c r="BG16" s="68"/>
      <c r="BH16" s="69"/>
      <c r="BI16" s="69"/>
      <c r="BJ16" s="69"/>
      <c r="BK16" s="99">
        <f t="shared" ref="BK16:BK62" si="38">IF(BJ16=0.1,0,BG16+BH16+BI16+BJ16)</f>
        <v>0</v>
      </c>
      <c r="BL16" s="68"/>
      <c r="BM16" s="69"/>
      <c r="BN16" s="69"/>
      <c r="BO16" s="69"/>
      <c r="BP16" s="100">
        <f t="shared" ref="BP16:BP62" si="39">IF(BO16=0.1,0,BL16+BM16+BN16+BO16)</f>
        <v>0</v>
      </c>
      <c r="BQ16" s="68"/>
      <c r="BR16" s="69"/>
      <c r="BS16" s="69"/>
      <c r="BT16" s="69"/>
      <c r="BU16" s="99">
        <f t="shared" ref="BU16:BU62" si="40">IF(BT16=0.1,0,BQ16+BR16+BS16+BT16)</f>
        <v>0</v>
      </c>
      <c r="BV16" s="37">
        <f t="shared" si="1"/>
        <v>0</v>
      </c>
      <c r="BW16" s="68"/>
      <c r="BX16" s="69"/>
      <c r="BY16" s="69"/>
      <c r="BZ16" s="69"/>
      <c r="CA16" s="100">
        <f t="shared" ref="CA16:CA62" si="41">IF(BZ16=0.1,0,BW16+BX16+BY16+BZ16)</f>
        <v>0</v>
      </c>
      <c r="CB16" s="68"/>
      <c r="CC16" s="69"/>
      <c r="CD16" s="69"/>
      <c r="CE16" s="69"/>
      <c r="CF16" s="100">
        <f t="shared" ref="CF16:CF62" si="42">IF(CE16=0.1,0,CB16+CC16+CD16+CE16)</f>
        <v>0</v>
      </c>
      <c r="CG16" s="101">
        <f t="shared" si="2"/>
        <v>0</v>
      </c>
      <c r="CH16" s="68"/>
      <c r="CI16" s="69"/>
      <c r="CJ16" s="69"/>
      <c r="CK16" s="69"/>
      <c r="CL16" s="100">
        <f t="shared" ref="CL16:CL62" si="43">IF(CK16=0.1,0,CH16+CI16+CJ16+CK16)</f>
        <v>0</v>
      </c>
      <c r="CM16" s="68"/>
      <c r="CN16" s="69"/>
      <c r="CO16" s="69"/>
      <c r="CP16" s="69"/>
      <c r="CQ16" s="100">
        <f t="shared" ref="CQ16:CQ62" si="44">IF(CP16=0.1,0,CM16+CN16+CO16+CP16)</f>
        <v>0</v>
      </c>
      <c r="CR16" s="37">
        <f t="shared" si="3"/>
        <v>0</v>
      </c>
      <c r="CS16" s="68"/>
      <c r="CT16" s="69"/>
      <c r="CU16" s="69"/>
      <c r="CV16" s="69"/>
      <c r="CW16" s="98">
        <f t="shared" ref="CW16:CW62" si="45">IF(CV16=0.1,0,CS16+CT16+CU16+CV16)</f>
        <v>0</v>
      </c>
      <c r="CX16" s="68"/>
      <c r="CY16" s="69"/>
      <c r="CZ16" s="69"/>
      <c r="DA16" s="69"/>
      <c r="DB16" s="98">
        <f t="shared" ref="DB16:DB62" si="46">IF(DA16=0.1,0,CX16+CY16+CZ16+DA16)</f>
        <v>0</v>
      </c>
      <c r="DC16" s="32">
        <f t="shared" si="0"/>
        <v>0</v>
      </c>
      <c r="DD16" s="68"/>
      <c r="DE16" s="69"/>
      <c r="DF16" s="69"/>
      <c r="DG16" s="69"/>
      <c r="DH16" s="98">
        <f t="shared" ref="DH16:DH62" si="47">IF(DG16=0.1,0,DD16+DE16+DF16+DG16)</f>
        <v>0</v>
      </c>
      <c r="DI16" s="68"/>
      <c r="DJ16" s="69"/>
      <c r="DK16" s="69"/>
      <c r="DL16" s="69"/>
      <c r="DM16" s="98">
        <f t="shared" ref="DM16:DM62" si="48">IF(DL16=0.1,0,DI16+DJ16+DK16+DL16)</f>
        <v>0</v>
      </c>
      <c r="DN16" s="68"/>
      <c r="DO16" s="69"/>
      <c r="DP16" s="69"/>
      <c r="DQ16" s="69"/>
      <c r="DR16" s="98">
        <f t="shared" ref="DR16:DR62" si="49">IF(DQ16=0.1,0,DN16+DO16+DP16+DQ16)</f>
        <v>0</v>
      </c>
      <c r="DS16" s="102" t="str">
        <f t="shared" ref="DS16:DS62" si="50">IF(EO16=18,"ناجحة",IF(EN16&lt;14,"راسبة","دور ثان"))</f>
        <v>راسبة</v>
      </c>
      <c r="DT16" s="103" t="str">
        <f t="shared" ref="DT16:DT62" si="51">CONCATENATE(DV16,DW16,DX16,DY16,DZ16,EA16,EB16,EC16,ED16,EE16,EF16,EG16,EH16,EI16,EJ16,EK16,EL16,EM16)</f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DU16" s="78"/>
      <c r="DV16" s="79" t="str">
        <f t="shared" si="12"/>
        <v xml:space="preserve"> *عربى</v>
      </c>
      <c r="DW16" s="80" t="str">
        <f t="shared" si="13"/>
        <v>*انجليزي</v>
      </c>
      <c r="DX16" s="81" t="str">
        <f t="shared" si="14"/>
        <v xml:space="preserve"> *رياضيات</v>
      </c>
      <c r="DY16" s="81" t="str">
        <f t="shared" si="15"/>
        <v xml:space="preserve"> *فيزياء</v>
      </c>
      <c r="DZ16" s="81" t="str">
        <f t="shared" si="16"/>
        <v>*رسم فني</v>
      </c>
      <c r="EA16" s="81" t="str">
        <f t="shared" si="17"/>
        <v xml:space="preserve"> *أمن</v>
      </c>
      <c r="EB16" s="81" t="str">
        <f t="shared" si="18"/>
        <v xml:space="preserve"> *تخطيط وإدارة </v>
      </c>
      <c r="EC16" s="81" t="str">
        <f t="shared" si="19"/>
        <v xml:space="preserve"> *ألات كهربية </v>
      </c>
      <c r="ED16" s="81" t="str">
        <f t="shared" si="20"/>
        <v xml:space="preserve"> *معمل ألات  </v>
      </c>
      <c r="EE16" s="81" t="str">
        <f t="shared" si="21"/>
        <v xml:space="preserve"> *عملي ألات</v>
      </c>
      <c r="EF16" s="81" t="str">
        <f t="shared" si="22"/>
        <v xml:space="preserve"> *تركيبات كهربية</v>
      </c>
      <c r="EG16" s="81" t="str">
        <f t="shared" si="4"/>
        <v xml:space="preserve"> *عملي تركيبات </v>
      </c>
      <c r="EH16" s="81" t="str">
        <f t="shared" si="23"/>
        <v xml:space="preserve"> * قياسات كهربية</v>
      </c>
      <c r="EI16" s="81" t="str">
        <f t="shared" si="24"/>
        <v xml:space="preserve"> *عملي قياسات كهربية</v>
      </c>
      <c r="EJ16" s="81" t="str">
        <f t="shared" si="25"/>
        <v xml:space="preserve"> *تحكم منطقي</v>
      </c>
      <c r="EK16" s="81" t="str">
        <f t="shared" si="26"/>
        <v xml:space="preserve"> *الحاسب في الصناعة</v>
      </c>
      <c r="EL16" s="81" t="str">
        <f t="shared" si="27"/>
        <v>* مجموع كلى</v>
      </c>
      <c r="EM16" s="81" t="str">
        <f t="shared" si="28"/>
        <v xml:space="preserve"> *دين</v>
      </c>
      <c r="EN16" s="82">
        <f t="shared" si="5"/>
        <v>0</v>
      </c>
      <c r="EO16" s="82">
        <f t="shared" si="6"/>
        <v>0</v>
      </c>
      <c r="EP16" s="82"/>
      <c r="EQ16" s="82"/>
      <c r="ER16" s="82"/>
      <c r="ES16" s="83"/>
      <c r="ET16" s="83"/>
      <c r="EU16" s="83"/>
      <c r="EV16" s="83"/>
    </row>
    <row r="17" spans="1:152" s="84" customFormat="1" ht="20.100000000000001" customHeight="1" thickBot="1">
      <c r="A17" s="85">
        <v>5</v>
      </c>
      <c r="B17" s="162"/>
      <c r="C17" s="163"/>
      <c r="D17" s="164"/>
      <c r="E17" s="7">
        <f t="shared" si="7"/>
        <v>1</v>
      </c>
      <c r="F17" s="8">
        <f t="shared" si="8"/>
        <v>10</v>
      </c>
      <c r="G17" s="9">
        <f t="shared" si="9"/>
        <v>111</v>
      </c>
      <c r="H17" s="58"/>
      <c r="I17" s="89">
        <v>1</v>
      </c>
      <c r="J17" s="89">
        <v>10</v>
      </c>
      <c r="K17" s="89">
        <f t="shared" si="29"/>
        <v>2011</v>
      </c>
      <c r="L17" s="89">
        <f t="shared" si="10"/>
        <v>10</v>
      </c>
      <c r="M17" s="89">
        <f t="shared" si="11"/>
        <v>111</v>
      </c>
      <c r="N17" s="90"/>
      <c r="O17" s="90"/>
      <c r="P17" s="200"/>
      <c r="Q17" s="165"/>
      <c r="R17" s="3"/>
      <c r="S17" s="93"/>
      <c r="T17" s="94"/>
      <c r="U17" s="95" t="str">
        <f t="shared" si="30"/>
        <v>كهرباء</v>
      </c>
      <c r="V17" s="96" t="s">
        <v>162</v>
      </c>
      <c r="W17" s="97"/>
      <c r="X17" s="68"/>
      <c r="Y17" s="69"/>
      <c r="Z17" s="69"/>
      <c r="AA17" s="69"/>
      <c r="AB17" s="98">
        <f t="shared" si="31"/>
        <v>0</v>
      </c>
      <c r="AC17" s="68"/>
      <c r="AD17" s="69"/>
      <c r="AE17" s="69"/>
      <c r="AF17" s="69"/>
      <c r="AG17" s="98">
        <f t="shared" si="32"/>
        <v>0</v>
      </c>
      <c r="AH17" s="68"/>
      <c r="AI17" s="69"/>
      <c r="AJ17" s="69"/>
      <c r="AK17" s="69"/>
      <c r="AL17" s="98">
        <f t="shared" si="33"/>
        <v>0</v>
      </c>
      <c r="AM17" s="68"/>
      <c r="AN17" s="69"/>
      <c r="AO17" s="69"/>
      <c r="AP17" s="69"/>
      <c r="AQ17" s="99">
        <f t="shared" si="34"/>
        <v>0</v>
      </c>
      <c r="AR17" s="68"/>
      <c r="AS17" s="69"/>
      <c r="AT17" s="69"/>
      <c r="AU17" s="69"/>
      <c r="AV17" s="98">
        <f t="shared" si="35"/>
        <v>0</v>
      </c>
      <c r="AW17" s="68"/>
      <c r="AX17" s="69"/>
      <c r="AY17" s="69"/>
      <c r="AZ17" s="69"/>
      <c r="BA17" s="98">
        <f t="shared" si="36"/>
        <v>0</v>
      </c>
      <c r="BB17" s="68"/>
      <c r="BC17" s="69"/>
      <c r="BD17" s="69"/>
      <c r="BE17" s="69"/>
      <c r="BF17" s="98">
        <f t="shared" si="37"/>
        <v>0</v>
      </c>
      <c r="BG17" s="68"/>
      <c r="BH17" s="69"/>
      <c r="BI17" s="69"/>
      <c r="BJ17" s="69"/>
      <c r="BK17" s="99">
        <f t="shared" si="38"/>
        <v>0</v>
      </c>
      <c r="BL17" s="68"/>
      <c r="BM17" s="69"/>
      <c r="BN17" s="69"/>
      <c r="BO17" s="69"/>
      <c r="BP17" s="100">
        <f t="shared" si="39"/>
        <v>0</v>
      </c>
      <c r="BQ17" s="68"/>
      <c r="BR17" s="69"/>
      <c r="BS17" s="69"/>
      <c r="BT17" s="69"/>
      <c r="BU17" s="99">
        <f t="shared" si="40"/>
        <v>0</v>
      </c>
      <c r="BV17" s="37">
        <f t="shared" si="1"/>
        <v>0</v>
      </c>
      <c r="BW17" s="68"/>
      <c r="BX17" s="69"/>
      <c r="BY17" s="69"/>
      <c r="BZ17" s="69"/>
      <c r="CA17" s="100">
        <f t="shared" si="41"/>
        <v>0</v>
      </c>
      <c r="CB17" s="68"/>
      <c r="CC17" s="69"/>
      <c r="CD17" s="69"/>
      <c r="CE17" s="69"/>
      <c r="CF17" s="100">
        <f t="shared" si="42"/>
        <v>0</v>
      </c>
      <c r="CG17" s="101">
        <f t="shared" si="2"/>
        <v>0</v>
      </c>
      <c r="CH17" s="68"/>
      <c r="CI17" s="69"/>
      <c r="CJ17" s="69"/>
      <c r="CK17" s="69"/>
      <c r="CL17" s="100">
        <f t="shared" si="43"/>
        <v>0</v>
      </c>
      <c r="CM17" s="68"/>
      <c r="CN17" s="69"/>
      <c r="CO17" s="69"/>
      <c r="CP17" s="69"/>
      <c r="CQ17" s="100">
        <f t="shared" si="44"/>
        <v>0</v>
      </c>
      <c r="CR17" s="37">
        <f t="shared" si="3"/>
        <v>0</v>
      </c>
      <c r="CS17" s="68"/>
      <c r="CT17" s="69"/>
      <c r="CU17" s="69"/>
      <c r="CV17" s="69"/>
      <c r="CW17" s="98">
        <f t="shared" si="45"/>
        <v>0</v>
      </c>
      <c r="CX17" s="68"/>
      <c r="CY17" s="69"/>
      <c r="CZ17" s="69"/>
      <c r="DA17" s="69"/>
      <c r="DB17" s="98">
        <f t="shared" si="46"/>
        <v>0</v>
      </c>
      <c r="DC17" s="32">
        <f t="shared" si="0"/>
        <v>0</v>
      </c>
      <c r="DD17" s="68"/>
      <c r="DE17" s="69"/>
      <c r="DF17" s="69"/>
      <c r="DG17" s="69"/>
      <c r="DH17" s="98">
        <f t="shared" si="47"/>
        <v>0</v>
      </c>
      <c r="DI17" s="68"/>
      <c r="DJ17" s="69"/>
      <c r="DK17" s="69"/>
      <c r="DL17" s="69"/>
      <c r="DM17" s="98">
        <f t="shared" si="48"/>
        <v>0</v>
      </c>
      <c r="DN17" s="68"/>
      <c r="DO17" s="69"/>
      <c r="DP17" s="69"/>
      <c r="DQ17" s="69"/>
      <c r="DR17" s="98">
        <f t="shared" si="49"/>
        <v>0</v>
      </c>
      <c r="DS17" s="102" t="str">
        <f t="shared" si="50"/>
        <v>راسبة</v>
      </c>
      <c r="DT17" s="103" t="str">
        <f t="shared" si="51"/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DU17" s="78"/>
      <c r="DV17" s="79" t="str">
        <f t="shared" si="12"/>
        <v xml:space="preserve"> *عربى</v>
      </c>
      <c r="DW17" s="80" t="str">
        <f t="shared" si="13"/>
        <v>*انجليزي</v>
      </c>
      <c r="DX17" s="81" t="str">
        <f t="shared" si="14"/>
        <v xml:space="preserve"> *رياضيات</v>
      </c>
      <c r="DY17" s="81" t="str">
        <f t="shared" si="15"/>
        <v xml:space="preserve"> *فيزياء</v>
      </c>
      <c r="DZ17" s="81" t="str">
        <f t="shared" si="16"/>
        <v>*رسم فني</v>
      </c>
      <c r="EA17" s="81" t="str">
        <f t="shared" si="17"/>
        <v xml:space="preserve"> *أمن</v>
      </c>
      <c r="EB17" s="81" t="str">
        <f t="shared" si="18"/>
        <v xml:space="preserve"> *تخطيط وإدارة </v>
      </c>
      <c r="EC17" s="81" t="str">
        <f t="shared" si="19"/>
        <v xml:space="preserve"> *ألات كهربية </v>
      </c>
      <c r="ED17" s="81" t="str">
        <f t="shared" si="20"/>
        <v xml:space="preserve"> *معمل ألات  </v>
      </c>
      <c r="EE17" s="81" t="str">
        <f t="shared" si="21"/>
        <v xml:space="preserve"> *عملي ألات</v>
      </c>
      <c r="EF17" s="81" t="str">
        <f t="shared" si="22"/>
        <v xml:space="preserve"> *تركيبات كهربية</v>
      </c>
      <c r="EG17" s="81" t="str">
        <f t="shared" si="4"/>
        <v xml:space="preserve"> *عملي تركيبات </v>
      </c>
      <c r="EH17" s="81" t="str">
        <f t="shared" si="23"/>
        <v xml:space="preserve"> * قياسات كهربية</v>
      </c>
      <c r="EI17" s="81" t="str">
        <f t="shared" si="24"/>
        <v xml:space="preserve"> *عملي قياسات كهربية</v>
      </c>
      <c r="EJ17" s="81" t="str">
        <f t="shared" si="25"/>
        <v xml:space="preserve"> *تحكم منطقي</v>
      </c>
      <c r="EK17" s="81" t="str">
        <f t="shared" si="26"/>
        <v xml:space="preserve"> *الحاسب في الصناعة</v>
      </c>
      <c r="EL17" s="81" t="str">
        <f t="shared" si="27"/>
        <v>* مجموع كلى</v>
      </c>
      <c r="EM17" s="81" t="str">
        <f t="shared" si="28"/>
        <v xml:space="preserve"> *دين</v>
      </c>
      <c r="EN17" s="82">
        <f t="shared" si="5"/>
        <v>0</v>
      </c>
      <c r="EO17" s="82">
        <f t="shared" si="6"/>
        <v>0</v>
      </c>
      <c r="EP17" s="82"/>
      <c r="EQ17" s="82"/>
      <c r="ER17" s="82"/>
      <c r="ES17" s="83"/>
      <c r="ET17" s="83"/>
      <c r="EU17" s="83"/>
      <c r="EV17" s="83"/>
    </row>
    <row r="18" spans="1:152" s="84" customFormat="1" ht="20.100000000000001" customHeight="1" thickBot="1">
      <c r="A18" s="85">
        <v>6</v>
      </c>
      <c r="B18" s="162"/>
      <c r="C18" s="163"/>
      <c r="D18" s="164"/>
      <c r="E18" s="7">
        <f t="shared" si="7"/>
        <v>1</v>
      </c>
      <c r="F18" s="8">
        <f t="shared" si="8"/>
        <v>10</v>
      </c>
      <c r="G18" s="9">
        <f t="shared" si="9"/>
        <v>111</v>
      </c>
      <c r="H18" s="58"/>
      <c r="I18" s="89">
        <v>1</v>
      </c>
      <c r="J18" s="89">
        <v>10</v>
      </c>
      <c r="K18" s="89">
        <f t="shared" si="29"/>
        <v>2011</v>
      </c>
      <c r="L18" s="89">
        <f t="shared" si="10"/>
        <v>10</v>
      </c>
      <c r="M18" s="89">
        <f t="shared" si="11"/>
        <v>111</v>
      </c>
      <c r="N18" s="90"/>
      <c r="O18" s="90"/>
      <c r="P18" s="200"/>
      <c r="Q18" s="165"/>
      <c r="R18" s="3"/>
      <c r="S18" s="93"/>
      <c r="T18" s="94"/>
      <c r="U18" s="95" t="str">
        <f t="shared" si="30"/>
        <v>كهرباء</v>
      </c>
      <c r="V18" s="96" t="s">
        <v>162</v>
      </c>
      <c r="W18" s="97"/>
      <c r="X18" s="68"/>
      <c r="Y18" s="69"/>
      <c r="Z18" s="69"/>
      <c r="AA18" s="69"/>
      <c r="AB18" s="98">
        <f t="shared" si="31"/>
        <v>0</v>
      </c>
      <c r="AC18" s="68"/>
      <c r="AD18" s="69"/>
      <c r="AE18" s="69"/>
      <c r="AF18" s="69"/>
      <c r="AG18" s="98">
        <f t="shared" si="32"/>
        <v>0</v>
      </c>
      <c r="AH18" s="68"/>
      <c r="AI18" s="69"/>
      <c r="AJ18" s="69"/>
      <c r="AK18" s="69"/>
      <c r="AL18" s="98">
        <f t="shared" si="33"/>
        <v>0</v>
      </c>
      <c r="AM18" s="68"/>
      <c r="AN18" s="69"/>
      <c r="AO18" s="69"/>
      <c r="AP18" s="69"/>
      <c r="AQ18" s="99">
        <f t="shared" si="34"/>
        <v>0</v>
      </c>
      <c r="AR18" s="68"/>
      <c r="AS18" s="69"/>
      <c r="AT18" s="69"/>
      <c r="AU18" s="69"/>
      <c r="AV18" s="98">
        <f t="shared" si="35"/>
        <v>0</v>
      </c>
      <c r="AW18" s="68"/>
      <c r="AX18" s="69"/>
      <c r="AY18" s="69"/>
      <c r="AZ18" s="69"/>
      <c r="BA18" s="98">
        <f t="shared" si="36"/>
        <v>0</v>
      </c>
      <c r="BB18" s="68"/>
      <c r="BC18" s="69"/>
      <c r="BD18" s="69"/>
      <c r="BE18" s="69"/>
      <c r="BF18" s="98">
        <f t="shared" si="37"/>
        <v>0</v>
      </c>
      <c r="BG18" s="68"/>
      <c r="BH18" s="69"/>
      <c r="BI18" s="69"/>
      <c r="BJ18" s="69"/>
      <c r="BK18" s="99">
        <f t="shared" si="38"/>
        <v>0</v>
      </c>
      <c r="BL18" s="68"/>
      <c r="BM18" s="69"/>
      <c r="BN18" s="69"/>
      <c r="BO18" s="69"/>
      <c r="BP18" s="100">
        <f t="shared" si="39"/>
        <v>0</v>
      </c>
      <c r="BQ18" s="68"/>
      <c r="BR18" s="69"/>
      <c r="BS18" s="69"/>
      <c r="BT18" s="69"/>
      <c r="BU18" s="99">
        <f t="shared" si="40"/>
        <v>0</v>
      </c>
      <c r="BV18" s="37">
        <f t="shared" si="1"/>
        <v>0</v>
      </c>
      <c r="BW18" s="68"/>
      <c r="BX18" s="69"/>
      <c r="BY18" s="69"/>
      <c r="BZ18" s="69"/>
      <c r="CA18" s="100">
        <f t="shared" si="41"/>
        <v>0</v>
      </c>
      <c r="CB18" s="68"/>
      <c r="CC18" s="69"/>
      <c r="CD18" s="69"/>
      <c r="CE18" s="69"/>
      <c r="CF18" s="100">
        <f t="shared" si="42"/>
        <v>0</v>
      </c>
      <c r="CG18" s="101">
        <f t="shared" si="2"/>
        <v>0</v>
      </c>
      <c r="CH18" s="68"/>
      <c r="CI18" s="69"/>
      <c r="CJ18" s="69"/>
      <c r="CK18" s="69"/>
      <c r="CL18" s="100">
        <f t="shared" si="43"/>
        <v>0</v>
      </c>
      <c r="CM18" s="68"/>
      <c r="CN18" s="69"/>
      <c r="CO18" s="69"/>
      <c r="CP18" s="69"/>
      <c r="CQ18" s="100">
        <f t="shared" si="44"/>
        <v>0</v>
      </c>
      <c r="CR18" s="37">
        <f t="shared" si="3"/>
        <v>0</v>
      </c>
      <c r="CS18" s="68"/>
      <c r="CT18" s="69"/>
      <c r="CU18" s="69"/>
      <c r="CV18" s="69"/>
      <c r="CW18" s="98">
        <f t="shared" si="45"/>
        <v>0</v>
      </c>
      <c r="CX18" s="68"/>
      <c r="CY18" s="69"/>
      <c r="CZ18" s="69"/>
      <c r="DA18" s="69"/>
      <c r="DB18" s="98">
        <f t="shared" si="46"/>
        <v>0</v>
      </c>
      <c r="DC18" s="32">
        <f t="shared" si="0"/>
        <v>0</v>
      </c>
      <c r="DD18" s="68"/>
      <c r="DE18" s="69"/>
      <c r="DF18" s="69"/>
      <c r="DG18" s="69"/>
      <c r="DH18" s="98">
        <f t="shared" si="47"/>
        <v>0</v>
      </c>
      <c r="DI18" s="68"/>
      <c r="DJ18" s="69"/>
      <c r="DK18" s="69"/>
      <c r="DL18" s="69"/>
      <c r="DM18" s="98">
        <f t="shared" si="48"/>
        <v>0</v>
      </c>
      <c r="DN18" s="68"/>
      <c r="DO18" s="69"/>
      <c r="DP18" s="69"/>
      <c r="DQ18" s="69"/>
      <c r="DR18" s="98">
        <f t="shared" si="49"/>
        <v>0</v>
      </c>
      <c r="DS18" s="102" t="str">
        <f t="shared" si="50"/>
        <v>راسبة</v>
      </c>
      <c r="DT18" s="103" t="str">
        <f t="shared" si="51"/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DU18" s="78"/>
      <c r="DV18" s="79" t="str">
        <f t="shared" si="12"/>
        <v xml:space="preserve"> *عربى</v>
      </c>
      <c r="DW18" s="80" t="str">
        <f t="shared" si="13"/>
        <v>*انجليزي</v>
      </c>
      <c r="DX18" s="81" t="str">
        <f t="shared" si="14"/>
        <v xml:space="preserve"> *رياضيات</v>
      </c>
      <c r="DY18" s="81" t="str">
        <f t="shared" si="15"/>
        <v xml:space="preserve"> *فيزياء</v>
      </c>
      <c r="DZ18" s="81" t="str">
        <f t="shared" si="16"/>
        <v>*رسم فني</v>
      </c>
      <c r="EA18" s="81" t="str">
        <f t="shared" si="17"/>
        <v xml:space="preserve"> *أمن</v>
      </c>
      <c r="EB18" s="81" t="str">
        <f t="shared" si="18"/>
        <v xml:space="preserve"> *تخطيط وإدارة </v>
      </c>
      <c r="EC18" s="81" t="str">
        <f t="shared" si="19"/>
        <v xml:space="preserve"> *ألات كهربية </v>
      </c>
      <c r="ED18" s="81" t="str">
        <f t="shared" si="20"/>
        <v xml:space="preserve"> *معمل ألات  </v>
      </c>
      <c r="EE18" s="81" t="str">
        <f t="shared" si="21"/>
        <v xml:space="preserve"> *عملي ألات</v>
      </c>
      <c r="EF18" s="81" t="str">
        <f t="shared" si="22"/>
        <v xml:space="preserve"> *تركيبات كهربية</v>
      </c>
      <c r="EG18" s="81" t="str">
        <f t="shared" si="4"/>
        <v xml:space="preserve"> *عملي تركيبات </v>
      </c>
      <c r="EH18" s="81" t="str">
        <f t="shared" si="23"/>
        <v xml:space="preserve"> * قياسات كهربية</v>
      </c>
      <c r="EI18" s="81" t="str">
        <f t="shared" si="24"/>
        <v xml:space="preserve"> *عملي قياسات كهربية</v>
      </c>
      <c r="EJ18" s="81" t="str">
        <f t="shared" si="25"/>
        <v xml:space="preserve"> *تحكم منطقي</v>
      </c>
      <c r="EK18" s="81" t="str">
        <f t="shared" si="26"/>
        <v xml:space="preserve"> *الحاسب في الصناعة</v>
      </c>
      <c r="EL18" s="81" t="str">
        <f t="shared" si="27"/>
        <v>* مجموع كلى</v>
      </c>
      <c r="EM18" s="81" t="str">
        <f t="shared" si="28"/>
        <v xml:space="preserve"> *دين</v>
      </c>
      <c r="EN18" s="82">
        <f t="shared" si="5"/>
        <v>0</v>
      </c>
      <c r="EO18" s="82">
        <f t="shared" si="6"/>
        <v>0</v>
      </c>
      <c r="EP18" s="82"/>
      <c r="EQ18" s="82"/>
      <c r="ER18" s="82"/>
      <c r="ES18" s="83"/>
      <c r="ET18" s="83"/>
      <c r="EU18" s="83"/>
      <c r="EV18" s="83"/>
    </row>
    <row r="19" spans="1:152" s="84" customFormat="1" ht="20.100000000000001" customHeight="1" thickBot="1">
      <c r="A19" s="85">
        <v>7</v>
      </c>
      <c r="B19" s="162"/>
      <c r="C19" s="163"/>
      <c r="D19" s="164"/>
      <c r="E19" s="7">
        <f t="shared" si="7"/>
        <v>1</v>
      </c>
      <c r="F19" s="8">
        <f t="shared" si="8"/>
        <v>10</v>
      </c>
      <c r="G19" s="9">
        <f t="shared" si="9"/>
        <v>111</v>
      </c>
      <c r="H19" s="58"/>
      <c r="I19" s="89">
        <v>1</v>
      </c>
      <c r="J19" s="89">
        <v>10</v>
      </c>
      <c r="K19" s="89">
        <f t="shared" si="29"/>
        <v>2011</v>
      </c>
      <c r="L19" s="89">
        <f t="shared" si="10"/>
        <v>10</v>
      </c>
      <c r="M19" s="89">
        <f t="shared" si="11"/>
        <v>111</v>
      </c>
      <c r="N19" s="90"/>
      <c r="O19" s="90"/>
      <c r="P19" s="200"/>
      <c r="Q19" s="165"/>
      <c r="R19" s="3"/>
      <c r="S19" s="93"/>
      <c r="T19" s="94"/>
      <c r="U19" s="95" t="str">
        <f t="shared" si="30"/>
        <v>كهرباء</v>
      </c>
      <c r="V19" s="96" t="s">
        <v>162</v>
      </c>
      <c r="W19" s="97"/>
      <c r="X19" s="68"/>
      <c r="Y19" s="69"/>
      <c r="Z19" s="69"/>
      <c r="AA19" s="69"/>
      <c r="AB19" s="98">
        <f t="shared" si="31"/>
        <v>0</v>
      </c>
      <c r="AC19" s="68"/>
      <c r="AD19" s="69"/>
      <c r="AE19" s="69"/>
      <c r="AF19" s="69"/>
      <c r="AG19" s="98">
        <f t="shared" si="32"/>
        <v>0</v>
      </c>
      <c r="AH19" s="68"/>
      <c r="AI19" s="69"/>
      <c r="AJ19" s="69"/>
      <c r="AK19" s="69"/>
      <c r="AL19" s="98">
        <f t="shared" si="33"/>
        <v>0</v>
      </c>
      <c r="AM19" s="68"/>
      <c r="AN19" s="69"/>
      <c r="AO19" s="69"/>
      <c r="AP19" s="69"/>
      <c r="AQ19" s="99">
        <f t="shared" si="34"/>
        <v>0</v>
      </c>
      <c r="AR19" s="68"/>
      <c r="AS19" s="69"/>
      <c r="AT19" s="69"/>
      <c r="AU19" s="69"/>
      <c r="AV19" s="98">
        <f t="shared" si="35"/>
        <v>0</v>
      </c>
      <c r="AW19" s="68"/>
      <c r="AX19" s="69"/>
      <c r="AY19" s="69"/>
      <c r="AZ19" s="69"/>
      <c r="BA19" s="98">
        <f t="shared" si="36"/>
        <v>0</v>
      </c>
      <c r="BB19" s="68"/>
      <c r="BC19" s="69"/>
      <c r="BD19" s="69"/>
      <c r="BE19" s="69"/>
      <c r="BF19" s="98">
        <f t="shared" si="37"/>
        <v>0</v>
      </c>
      <c r="BG19" s="68"/>
      <c r="BH19" s="69"/>
      <c r="BI19" s="69"/>
      <c r="BJ19" s="69"/>
      <c r="BK19" s="99">
        <f t="shared" si="38"/>
        <v>0</v>
      </c>
      <c r="BL19" s="68"/>
      <c r="BM19" s="69"/>
      <c r="BN19" s="69"/>
      <c r="BO19" s="69"/>
      <c r="BP19" s="100">
        <f t="shared" si="39"/>
        <v>0</v>
      </c>
      <c r="BQ19" s="68"/>
      <c r="BR19" s="69"/>
      <c r="BS19" s="69"/>
      <c r="BT19" s="69"/>
      <c r="BU19" s="99">
        <f t="shared" si="40"/>
        <v>0</v>
      </c>
      <c r="BV19" s="37">
        <f t="shared" si="1"/>
        <v>0</v>
      </c>
      <c r="BW19" s="68"/>
      <c r="BX19" s="69"/>
      <c r="BY19" s="69"/>
      <c r="BZ19" s="69"/>
      <c r="CA19" s="100">
        <f t="shared" si="41"/>
        <v>0</v>
      </c>
      <c r="CB19" s="68"/>
      <c r="CC19" s="69"/>
      <c r="CD19" s="69"/>
      <c r="CE19" s="69"/>
      <c r="CF19" s="100">
        <f t="shared" si="42"/>
        <v>0</v>
      </c>
      <c r="CG19" s="101">
        <f t="shared" si="2"/>
        <v>0</v>
      </c>
      <c r="CH19" s="68"/>
      <c r="CI19" s="69"/>
      <c r="CJ19" s="69"/>
      <c r="CK19" s="69"/>
      <c r="CL19" s="100">
        <f t="shared" si="43"/>
        <v>0</v>
      </c>
      <c r="CM19" s="68"/>
      <c r="CN19" s="69"/>
      <c r="CO19" s="69"/>
      <c r="CP19" s="69"/>
      <c r="CQ19" s="100">
        <f t="shared" si="44"/>
        <v>0</v>
      </c>
      <c r="CR19" s="37">
        <f t="shared" si="3"/>
        <v>0</v>
      </c>
      <c r="CS19" s="68"/>
      <c r="CT19" s="69"/>
      <c r="CU19" s="69"/>
      <c r="CV19" s="69"/>
      <c r="CW19" s="98">
        <f t="shared" si="45"/>
        <v>0</v>
      </c>
      <c r="CX19" s="68"/>
      <c r="CY19" s="69"/>
      <c r="CZ19" s="69"/>
      <c r="DA19" s="69"/>
      <c r="DB19" s="98">
        <f t="shared" si="46"/>
        <v>0</v>
      </c>
      <c r="DC19" s="32">
        <f t="shared" si="0"/>
        <v>0</v>
      </c>
      <c r="DD19" s="68"/>
      <c r="DE19" s="69"/>
      <c r="DF19" s="69"/>
      <c r="DG19" s="69"/>
      <c r="DH19" s="98">
        <f t="shared" si="47"/>
        <v>0</v>
      </c>
      <c r="DI19" s="68"/>
      <c r="DJ19" s="69"/>
      <c r="DK19" s="69"/>
      <c r="DL19" s="69"/>
      <c r="DM19" s="98">
        <f t="shared" si="48"/>
        <v>0</v>
      </c>
      <c r="DN19" s="68"/>
      <c r="DO19" s="69"/>
      <c r="DP19" s="69"/>
      <c r="DQ19" s="69"/>
      <c r="DR19" s="98">
        <f t="shared" si="49"/>
        <v>0</v>
      </c>
      <c r="DS19" s="102" t="str">
        <f t="shared" si="50"/>
        <v>راسبة</v>
      </c>
      <c r="DT19" s="103" t="str">
        <f t="shared" si="51"/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DU19" s="78"/>
      <c r="DV19" s="79" t="str">
        <f t="shared" si="12"/>
        <v xml:space="preserve"> *عربى</v>
      </c>
      <c r="DW19" s="80" t="str">
        <f t="shared" si="13"/>
        <v>*انجليزي</v>
      </c>
      <c r="DX19" s="81" t="str">
        <f t="shared" si="14"/>
        <v xml:space="preserve"> *رياضيات</v>
      </c>
      <c r="DY19" s="81" t="str">
        <f t="shared" si="15"/>
        <v xml:space="preserve"> *فيزياء</v>
      </c>
      <c r="DZ19" s="81" t="str">
        <f t="shared" si="16"/>
        <v>*رسم فني</v>
      </c>
      <c r="EA19" s="81" t="str">
        <f t="shared" si="17"/>
        <v xml:space="preserve"> *أمن</v>
      </c>
      <c r="EB19" s="81" t="str">
        <f t="shared" si="18"/>
        <v xml:space="preserve"> *تخطيط وإدارة </v>
      </c>
      <c r="EC19" s="81" t="str">
        <f t="shared" si="19"/>
        <v xml:space="preserve"> *ألات كهربية </v>
      </c>
      <c r="ED19" s="81" t="str">
        <f t="shared" si="20"/>
        <v xml:space="preserve"> *معمل ألات  </v>
      </c>
      <c r="EE19" s="81" t="str">
        <f t="shared" si="21"/>
        <v xml:space="preserve"> *عملي ألات</v>
      </c>
      <c r="EF19" s="81" t="str">
        <f t="shared" si="22"/>
        <v xml:space="preserve"> *تركيبات كهربية</v>
      </c>
      <c r="EG19" s="81" t="str">
        <f t="shared" si="4"/>
        <v xml:space="preserve"> *عملي تركيبات </v>
      </c>
      <c r="EH19" s="81" t="str">
        <f t="shared" si="23"/>
        <v xml:space="preserve"> * قياسات كهربية</v>
      </c>
      <c r="EI19" s="81" t="str">
        <f t="shared" si="24"/>
        <v xml:space="preserve"> *عملي قياسات كهربية</v>
      </c>
      <c r="EJ19" s="81" t="str">
        <f t="shared" si="25"/>
        <v xml:space="preserve"> *تحكم منطقي</v>
      </c>
      <c r="EK19" s="81" t="str">
        <f t="shared" si="26"/>
        <v xml:space="preserve"> *الحاسب في الصناعة</v>
      </c>
      <c r="EL19" s="81" t="str">
        <f t="shared" si="27"/>
        <v>* مجموع كلى</v>
      </c>
      <c r="EM19" s="81" t="str">
        <f t="shared" si="28"/>
        <v xml:space="preserve"> *دين</v>
      </c>
      <c r="EN19" s="82">
        <f t="shared" si="5"/>
        <v>0</v>
      </c>
      <c r="EO19" s="82">
        <f t="shared" si="6"/>
        <v>0</v>
      </c>
      <c r="EP19" s="82"/>
      <c r="EQ19" s="82"/>
      <c r="ER19" s="82"/>
      <c r="ES19" s="83"/>
      <c r="ET19" s="83"/>
      <c r="EU19" s="83"/>
      <c r="EV19" s="83"/>
    </row>
    <row r="20" spans="1:152" s="84" customFormat="1" ht="20.100000000000001" customHeight="1" thickBot="1">
      <c r="A20" s="85">
        <v>8</v>
      </c>
      <c r="B20" s="162"/>
      <c r="C20" s="163"/>
      <c r="D20" s="164"/>
      <c r="E20" s="7">
        <f t="shared" si="7"/>
        <v>1</v>
      </c>
      <c r="F20" s="8">
        <f t="shared" si="8"/>
        <v>10</v>
      </c>
      <c r="G20" s="9">
        <f t="shared" si="9"/>
        <v>111</v>
      </c>
      <c r="H20" s="58"/>
      <c r="I20" s="89">
        <v>1</v>
      </c>
      <c r="J20" s="89">
        <v>10</v>
      </c>
      <c r="K20" s="89">
        <f t="shared" si="29"/>
        <v>2011</v>
      </c>
      <c r="L20" s="89">
        <f t="shared" si="10"/>
        <v>10</v>
      </c>
      <c r="M20" s="89">
        <f t="shared" si="11"/>
        <v>111</v>
      </c>
      <c r="N20" s="90"/>
      <c r="O20" s="90"/>
      <c r="P20" s="200"/>
      <c r="Q20" s="165"/>
      <c r="R20" s="3"/>
      <c r="S20" s="93"/>
      <c r="T20" s="94"/>
      <c r="U20" s="95" t="str">
        <f t="shared" si="30"/>
        <v>كهرباء</v>
      </c>
      <c r="V20" s="96" t="s">
        <v>162</v>
      </c>
      <c r="W20" s="97"/>
      <c r="X20" s="68"/>
      <c r="Y20" s="69"/>
      <c r="Z20" s="69"/>
      <c r="AA20" s="69"/>
      <c r="AB20" s="98">
        <f t="shared" si="31"/>
        <v>0</v>
      </c>
      <c r="AC20" s="68"/>
      <c r="AD20" s="69"/>
      <c r="AE20" s="69"/>
      <c r="AF20" s="69"/>
      <c r="AG20" s="98">
        <f t="shared" si="32"/>
        <v>0</v>
      </c>
      <c r="AH20" s="68"/>
      <c r="AI20" s="69"/>
      <c r="AJ20" s="69"/>
      <c r="AK20" s="69"/>
      <c r="AL20" s="98">
        <f t="shared" si="33"/>
        <v>0</v>
      </c>
      <c r="AM20" s="68"/>
      <c r="AN20" s="69"/>
      <c r="AO20" s="69"/>
      <c r="AP20" s="69"/>
      <c r="AQ20" s="99">
        <f t="shared" si="34"/>
        <v>0</v>
      </c>
      <c r="AR20" s="68"/>
      <c r="AS20" s="69"/>
      <c r="AT20" s="69"/>
      <c r="AU20" s="69"/>
      <c r="AV20" s="98">
        <f t="shared" si="35"/>
        <v>0</v>
      </c>
      <c r="AW20" s="68"/>
      <c r="AX20" s="69"/>
      <c r="AY20" s="69"/>
      <c r="AZ20" s="69"/>
      <c r="BA20" s="98">
        <f t="shared" si="36"/>
        <v>0</v>
      </c>
      <c r="BB20" s="68"/>
      <c r="BC20" s="69"/>
      <c r="BD20" s="69"/>
      <c r="BE20" s="69"/>
      <c r="BF20" s="98">
        <f t="shared" si="37"/>
        <v>0</v>
      </c>
      <c r="BG20" s="68"/>
      <c r="BH20" s="69"/>
      <c r="BI20" s="69"/>
      <c r="BJ20" s="69"/>
      <c r="BK20" s="99">
        <f t="shared" si="38"/>
        <v>0</v>
      </c>
      <c r="BL20" s="68"/>
      <c r="BM20" s="69"/>
      <c r="BN20" s="69"/>
      <c r="BO20" s="69"/>
      <c r="BP20" s="100">
        <f t="shared" si="39"/>
        <v>0</v>
      </c>
      <c r="BQ20" s="68"/>
      <c r="BR20" s="69"/>
      <c r="BS20" s="69"/>
      <c r="BT20" s="69"/>
      <c r="BU20" s="99">
        <f t="shared" si="40"/>
        <v>0</v>
      </c>
      <c r="BV20" s="37">
        <f t="shared" si="1"/>
        <v>0</v>
      </c>
      <c r="BW20" s="68"/>
      <c r="BX20" s="69"/>
      <c r="BY20" s="69"/>
      <c r="BZ20" s="69"/>
      <c r="CA20" s="100">
        <f t="shared" si="41"/>
        <v>0</v>
      </c>
      <c r="CB20" s="68"/>
      <c r="CC20" s="69"/>
      <c r="CD20" s="69"/>
      <c r="CE20" s="69"/>
      <c r="CF20" s="100">
        <f t="shared" si="42"/>
        <v>0</v>
      </c>
      <c r="CG20" s="101">
        <f t="shared" si="2"/>
        <v>0</v>
      </c>
      <c r="CH20" s="68"/>
      <c r="CI20" s="69"/>
      <c r="CJ20" s="69"/>
      <c r="CK20" s="69"/>
      <c r="CL20" s="100">
        <f t="shared" si="43"/>
        <v>0</v>
      </c>
      <c r="CM20" s="68"/>
      <c r="CN20" s="69"/>
      <c r="CO20" s="69"/>
      <c r="CP20" s="69"/>
      <c r="CQ20" s="100">
        <f t="shared" si="44"/>
        <v>0</v>
      </c>
      <c r="CR20" s="37">
        <f t="shared" si="3"/>
        <v>0</v>
      </c>
      <c r="CS20" s="68"/>
      <c r="CT20" s="69"/>
      <c r="CU20" s="69"/>
      <c r="CV20" s="69"/>
      <c r="CW20" s="98">
        <f t="shared" si="45"/>
        <v>0</v>
      </c>
      <c r="CX20" s="68"/>
      <c r="CY20" s="69"/>
      <c r="CZ20" s="69"/>
      <c r="DA20" s="69"/>
      <c r="DB20" s="98">
        <f t="shared" si="46"/>
        <v>0</v>
      </c>
      <c r="DC20" s="32">
        <f t="shared" si="0"/>
        <v>0</v>
      </c>
      <c r="DD20" s="68"/>
      <c r="DE20" s="69"/>
      <c r="DF20" s="69"/>
      <c r="DG20" s="69"/>
      <c r="DH20" s="98">
        <f t="shared" si="47"/>
        <v>0</v>
      </c>
      <c r="DI20" s="68"/>
      <c r="DJ20" s="69"/>
      <c r="DK20" s="69"/>
      <c r="DL20" s="69"/>
      <c r="DM20" s="98">
        <f t="shared" si="48"/>
        <v>0</v>
      </c>
      <c r="DN20" s="68"/>
      <c r="DO20" s="69"/>
      <c r="DP20" s="69"/>
      <c r="DQ20" s="69"/>
      <c r="DR20" s="98">
        <f t="shared" si="49"/>
        <v>0</v>
      </c>
      <c r="DS20" s="102" t="str">
        <f t="shared" si="50"/>
        <v>راسبة</v>
      </c>
      <c r="DT20" s="103" t="str">
        <f t="shared" si="51"/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DU20" s="78"/>
      <c r="DV20" s="79" t="str">
        <f t="shared" si="12"/>
        <v xml:space="preserve"> *عربى</v>
      </c>
      <c r="DW20" s="80" t="str">
        <f t="shared" si="13"/>
        <v>*انجليزي</v>
      </c>
      <c r="DX20" s="81" t="str">
        <f t="shared" si="14"/>
        <v xml:space="preserve"> *رياضيات</v>
      </c>
      <c r="DY20" s="81" t="str">
        <f t="shared" si="15"/>
        <v xml:space="preserve"> *فيزياء</v>
      </c>
      <c r="DZ20" s="81" t="str">
        <f t="shared" si="16"/>
        <v>*رسم فني</v>
      </c>
      <c r="EA20" s="81" t="str">
        <f t="shared" si="17"/>
        <v xml:space="preserve"> *أمن</v>
      </c>
      <c r="EB20" s="81" t="str">
        <f t="shared" si="18"/>
        <v xml:space="preserve"> *تخطيط وإدارة </v>
      </c>
      <c r="EC20" s="81" t="str">
        <f t="shared" si="19"/>
        <v xml:space="preserve"> *ألات كهربية </v>
      </c>
      <c r="ED20" s="81" t="str">
        <f t="shared" si="20"/>
        <v xml:space="preserve"> *معمل ألات  </v>
      </c>
      <c r="EE20" s="81" t="str">
        <f t="shared" si="21"/>
        <v xml:space="preserve"> *عملي ألات</v>
      </c>
      <c r="EF20" s="81" t="str">
        <f t="shared" si="22"/>
        <v xml:space="preserve"> *تركيبات كهربية</v>
      </c>
      <c r="EG20" s="81" t="str">
        <f t="shared" si="4"/>
        <v xml:space="preserve"> *عملي تركيبات </v>
      </c>
      <c r="EH20" s="81" t="str">
        <f t="shared" si="23"/>
        <v xml:space="preserve"> * قياسات كهربية</v>
      </c>
      <c r="EI20" s="81" t="str">
        <f t="shared" si="24"/>
        <v xml:space="preserve"> *عملي قياسات كهربية</v>
      </c>
      <c r="EJ20" s="81" t="str">
        <f t="shared" si="25"/>
        <v xml:space="preserve"> *تحكم منطقي</v>
      </c>
      <c r="EK20" s="81" t="str">
        <f t="shared" si="26"/>
        <v xml:space="preserve"> *الحاسب في الصناعة</v>
      </c>
      <c r="EL20" s="81" t="str">
        <f t="shared" si="27"/>
        <v>* مجموع كلى</v>
      </c>
      <c r="EM20" s="81" t="str">
        <f t="shared" si="28"/>
        <v xml:space="preserve"> *دين</v>
      </c>
      <c r="EN20" s="82">
        <f t="shared" si="5"/>
        <v>0</v>
      </c>
      <c r="EO20" s="82">
        <f t="shared" si="6"/>
        <v>0</v>
      </c>
      <c r="EP20" s="82"/>
      <c r="EQ20" s="82"/>
      <c r="ER20" s="82"/>
      <c r="ES20" s="83"/>
      <c r="ET20" s="83"/>
      <c r="EU20" s="83"/>
      <c r="EV20" s="83"/>
    </row>
    <row r="21" spans="1:152" s="84" customFormat="1" ht="20.100000000000001" customHeight="1" thickBot="1">
      <c r="A21" s="85">
        <v>9</v>
      </c>
      <c r="B21" s="162"/>
      <c r="C21" s="163"/>
      <c r="D21" s="164"/>
      <c r="E21" s="7">
        <f t="shared" si="7"/>
        <v>1</v>
      </c>
      <c r="F21" s="8">
        <f t="shared" si="8"/>
        <v>10</v>
      </c>
      <c r="G21" s="9">
        <f t="shared" si="9"/>
        <v>111</v>
      </c>
      <c r="H21" s="58"/>
      <c r="I21" s="89">
        <v>1</v>
      </c>
      <c r="J21" s="89">
        <v>10</v>
      </c>
      <c r="K21" s="89">
        <f t="shared" si="29"/>
        <v>2011</v>
      </c>
      <c r="L21" s="89">
        <f t="shared" si="10"/>
        <v>10</v>
      </c>
      <c r="M21" s="89">
        <f t="shared" si="11"/>
        <v>111</v>
      </c>
      <c r="N21" s="90"/>
      <c r="O21" s="90"/>
      <c r="P21" s="200"/>
      <c r="Q21" s="165"/>
      <c r="R21" s="3"/>
      <c r="S21" s="93"/>
      <c r="T21" s="94"/>
      <c r="U21" s="95" t="str">
        <f t="shared" si="30"/>
        <v>كهرباء</v>
      </c>
      <c r="V21" s="96" t="s">
        <v>162</v>
      </c>
      <c r="W21" s="97"/>
      <c r="X21" s="68"/>
      <c r="Y21" s="69"/>
      <c r="Z21" s="69"/>
      <c r="AA21" s="69"/>
      <c r="AB21" s="98">
        <f t="shared" si="31"/>
        <v>0</v>
      </c>
      <c r="AC21" s="68"/>
      <c r="AD21" s="69"/>
      <c r="AE21" s="69"/>
      <c r="AF21" s="69"/>
      <c r="AG21" s="98">
        <f t="shared" si="32"/>
        <v>0</v>
      </c>
      <c r="AH21" s="68"/>
      <c r="AI21" s="69"/>
      <c r="AJ21" s="69"/>
      <c r="AK21" s="69"/>
      <c r="AL21" s="98">
        <f t="shared" si="33"/>
        <v>0</v>
      </c>
      <c r="AM21" s="68"/>
      <c r="AN21" s="69"/>
      <c r="AO21" s="69"/>
      <c r="AP21" s="69"/>
      <c r="AQ21" s="99">
        <f t="shared" si="34"/>
        <v>0</v>
      </c>
      <c r="AR21" s="68"/>
      <c r="AS21" s="69"/>
      <c r="AT21" s="69"/>
      <c r="AU21" s="69"/>
      <c r="AV21" s="98">
        <f t="shared" si="35"/>
        <v>0</v>
      </c>
      <c r="AW21" s="68"/>
      <c r="AX21" s="69"/>
      <c r="AY21" s="69"/>
      <c r="AZ21" s="69"/>
      <c r="BA21" s="98">
        <f t="shared" si="36"/>
        <v>0</v>
      </c>
      <c r="BB21" s="68"/>
      <c r="BC21" s="69"/>
      <c r="BD21" s="69"/>
      <c r="BE21" s="69"/>
      <c r="BF21" s="98">
        <f t="shared" si="37"/>
        <v>0</v>
      </c>
      <c r="BG21" s="68"/>
      <c r="BH21" s="69"/>
      <c r="BI21" s="69"/>
      <c r="BJ21" s="69"/>
      <c r="BK21" s="99">
        <f t="shared" si="38"/>
        <v>0</v>
      </c>
      <c r="BL21" s="68"/>
      <c r="BM21" s="69"/>
      <c r="BN21" s="69"/>
      <c r="BO21" s="69"/>
      <c r="BP21" s="100">
        <f t="shared" si="39"/>
        <v>0</v>
      </c>
      <c r="BQ21" s="68"/>
      <c r="BR21" s="69"/>
      <c r="BS21" s="69"/>
      <c r="BT21" s="69"/>
      <c r="BU21" s="99">
        <f t="shared" si="40"/>
        <v>0</v>
      </c>
      <c r="BV21" s="37">
        <f t="shared" si="1"/>
        <v>0</v>
      </c>
      <c r="BW21" s="68"/>
      <c r="BX21" s="69"/>
      <c r="BY21" s="69"/>
      <c r="BZ21" s="69"/>
      <c r="CA21" s="100">
        <f t="shared" si="41"/>
        <v>0</v>
      </c>
      <c r="CB21" s="68"/>
      <c r="CC21" s="69"/>
      <c r="CD21" s="69"/>
      <c r="CE21" s="69"/>
      <c r="CF21" s="100">
        <f t="shared" si="42"/>
        <v>0</v>
      </c>
      <c r="CG21" s="101">
        <f t="shared" si="2"/>
        <v>0</v>
      </c>
      <c r="CH21" s="68"/>
      <c r="CI21" s="69"/>
      <c r="CJ21" s="69"/>
      <c r="CK21" s="69"/>
      <c r="CL21" s="100">
        <f t="shared" si="43"/>
        <v>0</v>
      </c>
      <c r="CM21" s="68"/>
      <c r="CN21" s="69"/>
      <c r="CO21" s="69"/>
      <c r="CP21" s="69"/>
      <c r="CQ21" s="100">
        <f t="shared" si="44"/>
        <v>0</v>
      </c>
      <c r="CR21" s="37">
        <f t="shared" si="3"/>
        <v>0</v>
      </c>
      <c r="CS21" s="68"/>
      <c r="CT21" s="69"/>
      <c r="CU21" s="69"/>
      <c r="CV21" s="69"/>
      <c r="CW21" s="98">
        <f t="shared" si="45"/>
        <v>0</v>
      </c>
      <c r="CX21" s="68"/>
      <c r="CY21" s="69"/>
      <c r="CZ21" s="69"/>
      <c r="DA21" s="69"/>
      <c r="DB21" s="98">
        <f t="shared" si="46"/>
        <v>0</v>
      </c>
      <c r="DC21" s="32">
        <f t="shared" si="0"/>
        <v>0</v>
      </c>
      <c r="DD21" s="68"/>
      <c r="DE21" s="69"/>
      <c r="DF21" s="69"/>
      <c r="DG21" s="69"/>
      <c r="DH21" s="98">
        <f t="shared" si="47"/>
        <v>0</v>
      </c>
      <c r="DI21" s="68"/>
      <c r="DJ21" s="69"/>
      <c r="DK21" s="69"/>
      <c r="DL21" s="69"/>
      <c r="DM21" s="98">
        <f t="shared" si="48"/>
        <v>0</v>
      </c>
      <c r="DN21" s="68"/>
      <c r="DO21" s="69"/>
      <c r="DP21" s="69"/>
      <c r="DQ21" s="69"/>
      <c r="DR21" s="98">
        <f t="shared" si="49"/>
        <v>0</v>
      </c>
      <c r="DS21" s="102" t="str">
        <f t="shared" si="50"/>
        <v>راسبة</v>
      </c>
      <c r="DT21" s="103" t="str">
        <f t="shared" si="51"/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DU21" s="78"/>
      <c r="DV21" s="79" t="str">
        <f t="shared" si="12"/>
        <v xml:space="preserve"> *عربى</v>
      </c>
      <c r="DW21" s="80" t="str">
        <f t="shared" si="13"/>
        <v>*انجليزي</v>
      </c>
      <c r="DX21" s="81" t="str">
        <f t="shared" si="14"/>
        <v xml:space="preserve"> *رياضيات</v>
      </c>
      <c r="DY21" s="81" t="str">
        <f t="shared" si="15"/>
        <v xml:space="preserve"> *فيزياء</v>
      </c>
      <c r="DZ21" s="81" t="str">
        <f t="shared" si="16"/>
        <v>*رسم فني</v>
      </c>
      <c r="EA21" s="81" t="str">
        <f t="shared" si="17"/>
        <v xml:space="preserve"> *أمن</v>
      </c>
      <c r="EB21" s="81" t="str">
        <f t="shared" si="18"/>
        <v xml:space="preserve"> *تخطيط وإدارة </v>
      </c>
      <c r="EC21" s="81" t="str">
        <f t="shared" si="19"/>
        <v xml:space="preserve"> *ألات كهربية </v>
      </c>
      <c r="ED21" s="81" t="str">
        <f t="shared" si="20"/>
        <v xml:space="preserve"> *معمل ألات  </v>
      </c>
      <c r="EE21" s="81" t="str">
        <f t="shared" si="21"/>
        <v xml:space="preserve"> *عملي ألات</v>
      </c>
      <c r="EF21" s="81" t="str">
        <f t="shared" si="22"/>
        <v xml:space="preserve"> *تركيبات كهربية</v>
      </c>
      <c r="EG21" s="81" t="str">
        <f t="shared" si="4"/>
        <v xml:space="preserve"> *عملي تركيبات </v>
      </c>
      <c r="EH21" s="81" t="str">
        <f t="shared" si="23"/>
        <v xml:space="preserve"> * قياسات كهربية</v>
      </c>
      <c r="EI21" s="81" t="str">
        <f t="shared" si="24"/>
        <v xml:space="preserve"> *عملي قياسات كهربية</v>
      </c>
      <c r="EJ21" s="81" t="str">
        <f t="shared" si="25"/>
        <v xml:space="preserve"> *تحكم منطقي</v>
      </c>
      <c r="EK21" s="81" t="str">
        <f t="shared" si="26"/>
        <v xml:space="preserve"> *الحاسب في الصناعة</v>
      </c>
      <c r="EL21" s="81" t="str">
        <f t="shared" si="27"/>
        <v>* مجموع كلى</v>
      </c>
      <c r="EM21" s="81" t="str">
        <f t="shared" si="28"/>
        <v xml:space="preserve"> *دين</v>
      </c>
      <c r="EN21" s="82">
        <f t="shared" si="5"/>
        <v>0</v>
      </c>
      <c r="EO21" s="82">
        <f t="shared" si="6"/>
        <v>0</v>
      </c>
      <c r="EP21" s="82"/>
      <c r="EQ21" s="82"/>
      <c r="ER21" s="82"/>
      <c r="ES21" s="83"/>
      <c r="ET21" s="83"/>
      <c r="EU21" s="83"/>
      <c r="EV21" s="83"/>
    </row>
    <row r="22" spans="1:152" s="84" customFormat="1" ht="20.100000000000001" customHeight="1" thickBot="1">
      <c r="A22" s="85">
        <v>10</v>
      </c>
      <c r="B22" s="162"/>
      <c r="C22" s="163"/>
      <c r="D22" s="164"/>
      <c r="E22" s="7">
        <f t="shared" si="7"/>
        <v>1</v>
      </c>
      <c r="F22" s="8">
        <f t="shared" si="8"/>
        <v>10</v>
      </c>
      <c r="G22" s="9">
        <f t="shared" si="9"/>
        <v>111</v>
      </c>
      <c r="H22" s="58"/>
      <c r="I22" s="89">
        <v>1</v>
      </c>
      <c r="J22" s="89">
        <v>10</v>
      </c>
      <c r="K22" s="89">
        <f t="shared" si="29"/>
        <v>2011</v>
      </c>
      <c r="L22" s="89">
        <f t="shared" si="10"/>
        <v>10</v>
      </c>
      <c r="M22" s="89">
        <f t="shared" si="11"/>
        <v>111</v>
      </c>
      <c r="N22" s="90"/>
      <c r="O22" s="90"/>
      <c r="P22" s="200"/>
      <c r="Q22" s="165"/>
      <c r="R22" s="3"/>
      <c r="S22" s="93"/>
      <c r="T22" s="94"/>
      <c r="U22" s="95" t="str">
        <f t="shared" si="30"/>
        <v>كهرباء</v>
      </c>
      <c r="V22" s="96" t="s">
        <v>162</v>
      </c>
      <c r="W22" s="97"/>
      <c r="X22" s="68"/>
      <c r="Y22" s="69"/>
      <c r="Z22" s="69"/>
      <c r="AA22" s="69"/>
      <c r="AB22" s="98">
        <f t="shared" si="31"/>
        <v>0</v>
      </c>
      <c r="AC22" s="68"/>
      <c r="AD22" s="69"/>
      <c r="AE22" s="69"/>
      <c r="AF22" s="69"/>
      <c r="AG22" s="98">
        <f t="shared" si="32"/>
        <v>0</v>
      </c>
      <c r="AH22" s="68"/>
      <c r="AI22" s="69"/>
      <c r="AJ22" s="69"/>
      <c r="AK22" s="69"/>
      <c r="AL22" s="98">
        <f t="shared" si="33"/>
        <v>0</v>
      </c>
      <c r="AM22" s="68"/>
      <c r="AN22" s="69"/>
      <c r="AO22" s="69"/>
      <c r="AP22" s="69"/>
      <c r="AQ22" s="99">
        <f t="shared" si="34"/>
        <v>0</v>
      </c>
      <c r="AR22" s="68"/>
      <c r="AS22" s="69"/>
      <c r="AT22" s="69"/>
      <c r="AU22" s="69"/>
      <c r="AV22" s="98">
        <f t="shared" si="35"/>
        <v>0</v>
      </c>
      <c r="AW22" s="68"/>
      <c r="AX22" s="69"/>
      <c r="AY22" s="69"/>
      <c r="AZ22" s="69"/>
      <c r="BA22" s="98">
        <f t="shared" si="36"/>
        <v>0</v>
      </c>
      <c r="BB22" s="68"/>
      <c r="BC22" s="69"/>
      <c r="BD22" s="69"/>
      <c r="BE22" s="69"/>
      <c r="BF22" s="98">
        <f t="shared" si="37"/>
        <v>0</v>
      </c>
      <c r="BG22" s="68"/>
      <c r="BH22" s="69"/>
      <c r="BI22" s="69"/>
      <c r="BJ22" s="69"/>
      <c r="BK22" s="99">
        <f t="shared" si="38"/>
        <v>0</v>
      </c>
      <c r="BL22" s="68"/>
      <c r="BM22" s="69"/>
      <c r="BN22" s="69"/>
      <c r="BO22" s="69"/>
      <c r="BP22" s="100">
        <f t="shared" si="39"/>
        <v>0</v>
      </c>
      <c r="BQ22" s="68"/>
      <c r="BR22" s="69"/>
      <c r="BS22" s="69"/>
      <c r="BT22" s="69"/>
      <c r="BU22" s="99">
        <f t="shared" si="40"/>
        <v>0</v>
      </c>
      <c r="BV22" s="37">
        <f t="shared" si="1"/>
        <v>0</v>
      </c>
      <c r="BW22" s="68"/>
      <c r="BX22" s="69"/>
      <c r="BY22" s="69"/>
      <c r="BZ22" s="69"/>
      <c r="CA22" s="100">
        <f t="shared" si="41"/>
        <v>0</v>
      </c>
      <c r="CB22" s="68"/>
      <c r="CC22" s="69"/>
      <c r="CD22" s="69"/>
      <c r="CE22" s="69"/>
      <c r="CF22" s="100">
        <f t="shared" si="42"/>
        <v>0</v>
      </c>
      <c r="CG22" s="101">
        <f t="shared" si="2"/>
        <v>0</v>
      </c>
      <c r="CH22" s="68"/>
      <c r="CI22" s="69"/>
      <c r="CJ22" s="69"/>
      <c r="CK22" s="69"/>
      <c r="CL22" s="100">
        <f t="shared" si="43"/>
        <v>0</v>
      </c>
      <c r="CM22" s="68"/>
      <c r="CN22" s="69"/>
      <c r="CO22" s="69"/>
      <c r="CP22" s="69"/>
      <c r="CQ22" s="100">
        <f t="shared" si="44"/>
        <v>0</v>
      </c>
      <c r="CR22" s="37">
        <f t="shared" si="3"/>
        <v>0</v>
      </c>
      <c r="CS22" s="68"/>
      <c r="CT22" s="69"/>
      <c r="CU22" s="69"/>
      <c r="CV22" s="69"/>
      <c r="CW22" s="98">
        <f t="shared" si="45"/>
        <v>0</v>
      </c>
      <c r="CX22" s="68"/>
      <c r="CY22" s="69"/>
      <c r="CZ22" s="69"/>
      <c r="DA22" s="69"/>
      <c r="DB22" s="98">
        <f t="shared" si="46"/>
        <v>0</v>
      </c>
      <c r="DC22" s="32">
        <f t="shared" si="0"/>
        <v>0</v>
      </c>
      <c r="DD22" s="68"/>
      <c r="DE22" s="69"/>
      <c r="DF22" s="69"/>
      <c r="DG22" s="69"/>
      <c r="DH22" s="98">
        <f t="shared" si="47"/>
        <v>0</v>
      </c>
      <c r="DI22" s="68"/>
      <c r="DJ22" s="69"/>
      <c r="DK22" s="69"/>
      <c r="DL22" s="69"/>
      <c r="DM22" s="98">
        <f t="shared" si="48"/>
        <v>0</v>
      </c>
      <c r="DN22" s="68"/>
      <c r="DO22" s="69"/>
      <c r="DP22" s="69"/>
      <c r="DQ22" s="69"/>
      <c r="DR22" s="98">
        <f t="shared" si="49"/>
        <v>0</v>
      </c>
      <c r="DS22" s="102" t="str">
        <f t="shared" si="50"/>
        <v>راسبة</v>
      </c>
      <c r="DT22" s="103" t="str">
        <f t="shared" si="51"/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DU22" s="78"/>
      <c r="DV22" s="79" t="str">
        <f t="shared" si="12"/>
        <v xml:space="preserve"> *عربى</v>
      </c>
      <c r="DW22" s="80" t="str">
        <f t="shared" si="13"/>
        <v>*انجليزي</v>
      </c>
      <c r="DX22" s="81" t="str">
        <f t="shared" si="14"/>
        <v xml:space="preserve"> *رياضيات</v>
      </c>
      <c r="DY22" s="81" t="str">
        <f t="shared" si="15"/>
        <v xml:space="preserve"> *فيزياء</v>
      </c>
      <c r="DZ22" s="81" t="str">
        <f t="shared" si="16"/>
        <v>*رسم فني</v>
      </c>
      <c r="EA22" s="81" t="str">
        <f t="shared" si="17"/>
        <v xml:space="preserve"> *أمن</v>
      </c>
      <c r="EB22" s="81" t="str">
        <f t="shared" si="18"/>
        <v xml:space="preserve"> *تخطيط وإدارة </v>
      </c>
      <c r="EC22" s="81" t="str">
        <f t="shared" si="19"/>
        <v xml:space="preserve"> *ألات كهربية </v>
      </c>
      <c r="ED22" s="81" t="str">
        <f t="shared" si="20"/>
        <v xml:space="preserve"> *معمل ألات  </v>
      </c>
      <c r="EE22" s="81" t="str">
        <f t="shared" si="21"/>
        <v xml:space="preserve"> *عملي ألات</v>
      </c>
      <c r="EF22" s="81" t="str">
        <f t="shared" si="22"/>
        <v xml:space="preserve"> *تركيبات كهربية</v>
      </c>
      <c r="EG22" s="81" t="str">
        <f t="shared" si="4"/>
        <v xml:space="preserve"> *عملي تركيبات </v>
      </c>
      <c r="EH22" s="81" t="str">
        <f t="shared" si="23"/>
        <v xml:space="preserve"> * قياسات كهربية</v>
      </c>
      <c r="EI22" s="81" t="str">
        <f t="shared" si="24"/>
        <v xml:space="preserve"> *عملي قياسات كهربية</v>
      </c>
      <c r="EJ22" s="81" t="str">
        <f t="shared" si="25"/>
        <v xml:space="preserve"> *تحكم منطقي</v>
      </c>
      <c r="EK22" s="81" t="str">
        <f t="shared" si="26"/>
        <v xml:space="preserve"> *الحاسب في الصناعة</v>
      </c>
      <c r="EL22" s="81" t="str">
        <f t="shared" si="27"/>
        <v>* مجموع كلى</v>
      </c>
      <c r="EM22" s="81" t="str">
        <f t="shared" si="28"/>
        <v xml:space="preserve"> *دين</v>
      </c>
      <c r="EN22" s="82">
        <f t="shared" si="5"/>
        <v>0</v>
      </c>
      <c r="EO22" s="82">
        <f t="shared" si="6"/>
        <v>0</v>
      </c>
      <c r="EP22" s="82"/>
      <c r="EQ22" s="82"/>
      <c r="ER22" s="82"/>
      <c r="ES22" s="83"/>
      <c r="ET22" s="83"/>
      <c r="EU22" s="83"/>
      <c r="EV22" s="83"/>
    </row>
    <row r="23" spans="1:152" s="84" customFormat="1" ht="20.100000000000001" customHeight="1" thickBot="1">
      <c r="A23" s="85">
        <v>11</v>
      </c>
      <c r="B23" s="162"/>
      <c r="C23" s="163"/>
      <c r="D23" s="164"/>
      <c r="E23" s="7">
        <f t="shared" si="7"/>
        <v>1</v>
      </c>
      <c r="F23" s="8">
        <f t="shared" si="8"/>
        <v>10</v>
      </c>
      <c r="G23" s="9">
        <f t="shared" si="9"/>
        <v>111</v>
      </c>
      <c r="H23" s="58"/>
      <c r="I23" s="89">
        <v>1</v>
      </c>
      <c r="J23" s="89">
        <v>10</v>
      </c>
      <c r="K23" s="89">
        <f t="shared" si="29"/>
        <v>2011</v>
      </c>
      <c r="L23" s="89">
        <f t="shared" si="10"/>
        <v>10</v>
      </c>
      <c r="M23" s="89">
        <f t="shared" si="11"/>
        <v>111</v>
      </c>
      <c r="N23" s="90"/>
      <c r="O23" s="90"/>
      <c r="P23" s="200"/>
      <c r="Q23" s="165"/>
      <c r="R23" s="3"/>
      <c r="S23" s="93"/>
      <c r="T23" s="94"/>
      <c r="U23" s="95" t="str">
        <f t="shared" si="30"/>
        <v>كهرباء</v>
      </c>
      <c r="V23" s="96" t="s">
        <v>162</v>
      </c>
      <c r="W23" s="97"/>
      <c r="X23" s="68"/>
      <c r="Y23" s="69"/>
      <c r="Z23" s="69"/>
      <c r="AA23" s="69"/>
      <c r="AB23" s="98">
        <f t="shared" si="31"/>
        <v>0</v>
      </c>
      <c r="AC23" s="68"/>
      <c r="AD23" s="69"/>
      <c r="AE23" s="69"/>
      <c r="AF23" s="69"/>
      <c r="AG23" s="98">
        <f t="shared" si="32"/>
        <v>0</v>
      </c>
      <c r="AH23" s="68"/>
      <c r="AI23" s="69"/>
      <c r="AJ23" s="69"/>
      <c r="AK23" s="69"/>
      <c r="AL23" s="98">
        <f t="shared" si="33"/>
        <v>0</v>
      </c>
      <c r="AM23" s="68"/>
      <c r="AN23" s="69"/>
      <c r="AO23" s="69"/>
      <c r="AP23" s="69"/>
      <c r="AQ23" s="99">
        <f t="shared" si="34"/>
        <v>0</v>
      </c>
      <c r="AR23" s="68"/>
      <c r="AS23" s="69"/>
      <c r="AT23" s="69"/>
      <c r="AU23" s="69"/>
      <c r="AV23" s="98">
        <f t="shared" si="35"/>
        <v>0</v>
      </c>
      <c r="AW23" s="68"/>
      <c r="AX23" s="69"/>
      <c r="AY23" s="69"/>
      <c r="AZ23" s="69"/>
      <c r="BA23" s="98">
        <f t="shared" si="36"/>
        <v>0</v>
      </c>
      <c r="BB23" s="68"/>
      <c r="BC23" s="69"/>
      <c r="BD23" s="69"/>
      <c r="BE23" s="69"/>
      <c r="BF23" s="98">
        <f t="shared" si="37"/>
        <v>0</v>
      </c>
      <c r="BG23" s="68"/>
      <c r="BH23" s="69"/>
      <c r="BI23" s="69"/>
      <c r="BJ23" s="69"/>
      <c r="BK23" s="99">
        <f t="shared" si="38"/>
        <v>0</v>
      </c>
      <c r="BL23" s="68"/>
      <c r="BM23" s="69"/>
      <c r="BN23" s="69"/>
      <c r="BO23" s="69"/>
      <c r="BP23" s="100">
        <f t="shared" si="39"/>
        <v>0</v>
      </c>
      <c r="BQ23" s="68"/>
      <c r="BR23" s="69"/>
      <c r="BS23" s="69"/>
      <c r="BT23" s="69"/>
      <c r="BU23" s="99">
        <f t="shared" si="40"/>
        <v>0</v>
      </c>
      <c r="BV23" s="37">
        <f t="shared" si="1"/>
        <v>0</v>
      </c>
      <c r="BW23" s="68"/>
      <c r="BX23" s="69"/>
      <c r="BY23" s="69"/>
      <c r="BZ23" s="69"/>
      <c r="CA23" s="100">
        <f t="shared" si="41"/>
        <v>0</v>
      </c>
      <c r="CB23" s="68"/>
      <c r="CC23" s="69"/>
      <c r="CD23" s="69"/>
      <c r="CE23" s="69"/>
      <c r="CF23" s="100">
        <f t="shared" si="42"/>
        <v>0</v>
      </c>
      <c r="CG23" s="101">
        <f t="shared" si="2"/>
        <v>0</v>
      </c>
      <c r="CH23" s="68"/>
      <c r="CI23" s="69"/>
      <c r="CJ23" s="69"/>
      <c r="CK23" s="69"/>
      <c r="CL23" s="100">
        <f t="shared" si="43"/>
        <v>0</v>
      </c>
      <c r="CM23" s="68"/>
      <c r="CN23" s="69"/>
      <c r="CO23" s="69"/>
      <c r="CP23" s="69"/>
      <c r="CQ23" s="100">
        <f t="shared" si="44"/>
        <v>0</v>
      </c>
      <c r="CR23" s="37">
        <f t="shared" si="3"/>
        <v>0</v>
      </c>
      <c r="CS23" s="68"/>
      <c r="CT23" s="69"/>
      <c r="CU23" s="69"/>
      <c r="CV23" s="69"/>
      <c r="CW23" s="98">
        <f t="shared" si="45"/>
        <v>0</v>
      </c>
      <c r="CX23" s="68"/>
      <c r="CY23" s="69"/>
      <c r="CZ23" s="69"/>
      <c r="DA23" s="69"/>
      <c r="DB23" s="98">
        <f t="shared" si="46"/>
        <v>0</v>
      </c>
      <c r="DC23" s="32">
        <f t="shared" si="0"/>
        <v>0</v>
      </c>
      <c r="DD23" s="68"/>
      <c r="DE23" s="69"/>
      <c r="DF23" s="69"/>
      <c r="DG23" s="69"/>
      <c r="DH23" s="98">
        <f t="shared" si="47"/>
        <v>0</v>
      </c>
      <c r="DI23" s="68"/>
      <c r="DJ23" s="69"/>
      <c r="DK23" s="69"/>
      <c r="DL23" s="69"/>
      <c r="DM23" s="98">
        <f t="shared" si="48"/>
        <v>0</v>
      </c>
      <c r="DN23" s="68"/>
      <c r="DO23" s="69"/>
      <c r="DP23" s="69"/>
      <c r="DQ23" s="69"/>
      <c r="DR23" s="98">
        <f t="shared" si="49"/>
        <v>0</v>
      </c>
      <c r="DS23" s="102" t="str">
        <f t="shared" si="50"/>
        <v>راسبة</v>
      </c>
      <c r="DT23" s="103" t="str">
        <f t="shared" si="51"/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DU23" s="78"/>
      <c r="DV23" s="79" t="str">
        <f t="shared" si="12"/>
        <v xml:space="preserve"> *عربى</v>
      </c>
      <c r="DW23" s="80" t="str">
        <f t="shared" si="13"/>
        <v>*انجليزي</v>
      </c>
      <c r="DX23" s="81" t="str">
        <f t="shared" si="14"/>
        <v xml:space="preserve"> *رياضيات</v>
      </c>
      <c r="DY23" s="81" t="str">
        <f t="shared" si="15"/>
        <v xml:space="preserve"> *فيزياء</v>
      </c>
      <c r="DZ23" s="81" t="str">
        <f t="shared" si="16"/>
        <v>*رسم فني</v>
      </c>
      <c r="EA23" s="81" t="str">
        <f t="shared" si="17"/>
        <v xml:space="preserve"> *أمن</v>
      </c>
      <c r="EB23" s="81" t="str">
        <f t="shared" si="18"/>
        <v xml:space="preserve"> *تخطيط وإدارة </v>
      </c>
      <c r="EC23" s="81" t="str">
        <f t="shared" si="19"/>
        <v xml:space="preserve"> *ألات كهربية </v>
      </c>
      <c r="ED23" s="81" t="str">
        <f t="shared" si="20"/>
        <v xml:space="preserve"> *معمل ألات  </v>
      </c>
      <c r="EE23" s="81" t="str">
        <f t="shared" si="21"/>
        <v xml:space="preserve"> *عملي ألات</v>
      </c>
      <c r="EF23" s="81" t="str">
        <f t="shared" si="22"/>
        <v xml:space="preserve"> *تركيبات كهربية</v>
      </c>
      <c r="EG23" s="81" t="str">
        <f t="shared" si="4"/>
        <v xml:space="preserve"> *عملي تركيبات </v>
      </c>
      <c r="EH23" s="81" t="str">
        <f t="shared" si="23"/>
        <v xml:space="preserve"> * قياسات كهربية</v>
      </c>
      <c r="EI23" s="81" t="str">
        <f t="shared" si="24"/>
        <v xml:space="preserve"> *عملي قياسات كهربية</v>
      </c>
      <c r="EJ23" s="81" t="str">
        <f t="shared" si="25"/>
        <v xml:space="preserve"> *تحكم منطقي</v>
      </c>
      <c r="EK23" s="81" t="str">
        <f t="shared" si="26"/>
        <v xml:space="preserve"> *الحاسب في الصناعة</v>
      </c>
      <c r="EL23" s="81" t="str">
        <f t="shared" si="27"/>
        <v>* مجموع كلى</v>
      </c>
      <c r="EM23" s="81" t="str">
        <f t="shared" si="28"/>
        <v xml:space="preserve"> *دين</v>
      </c>
      <c r="EN23" s="82">
        <f t="shared" si="5"/>
        <v>0</v>
      </c>
      <c r="EO23" s="82">
        <f t="shared" si="6"/>
        <v>0</v>
      </c>
      <c r="EP23" s="82"/>
      <c r="EQ23" s="82"/>
      <c r="ER23" s="82"/>
      <c r="ES23" s="83"/>
      <c r="ET23" s="83"/>
      <c r="EU23" s="83"/>
      <c r="EV23" s="83"/>
    </row>
    <row r="24" spans="1:152" s="84" customFormat="1" ht="20.100000000000001" customHeight="1" thickBot="1">
      <c r="A24" s="85">
        <v>12</v>
      </c>
      <c r="B24" s="162"/>
      <c r="C24" s="163"/>
      <c r="D24" s="164"/>
      <c r="E24" s="7">
        <f t="shared" si="7"/>
        <v>1</v>
      </c>
      <c r="F24" s="8">
        <f t="shared" si="8"/>
        <v>10</v>
      </c>
      <c r="G24" s="9">
        <f t="shared" si="9"/>
        <v>111</v>
      </c>
      <c r="H24" s="58"/>
      <c r="I24" s="89">
        <v>1</v>
      </c>
      <c r="J24" s="89">
        <v>10</v>
      </c>
      <c r="K24" s="89">
        <f t="shared" si="29"/>
        <v>2011</v>
      </c>
      <c r="L24" s="89">
        <f t="shared" si="10"/>
        <v>10</v>
      </c>
      <c r="M24" s="89">
        <f t="shared" si="11"/>
        <v>111</v>
      </c>
      <c r="N24" s="90"/>
      <c r="O24" s="90"/>
      <c r="P24" s="200"/>
      <c r="Q24" s="165"/>
      <c r="R24" s="3"/>
      <c r="S24" s="93"/>
      <c r="T24" s="94"/>
      <c r="U24" s="95" t="str">
        <f t="shared" si="30"/>
        <v>كهرباء</v>
      </c>
      <c r="V24" s="96" t="s">
        <v>162</v>
      </c>
      <c r="W24" s="97"/>
      <c r="X24" s="68"/>
      <c r="Y24" s="69"/>
      <c r="Z24" s="69"/>
      <c r="AA24" s="69"/>
      <c r="AB24" s="98">
        <f t="shared" si="31"/>
        <v>0</v>
      </c>
      <c r="AC24" s="68"/>
      <c r="AD24" s="69"/>
      <c r="AE24" s="69"/>
      <c r="AF24" s="69"/>
      <c r="AG24" s="98">
        <f t="shared" si="32"/>
        <v>0</v>
      </c>
      <c r="AH24" s="68"/>
      <c r="AI24" s="69"/>
      <c r="AJ24" s="69"/>
      <c r="AK24" s="69"/>
      <c r="AL24" s="98">
        <f t="shared" si="33"/>
        <v>0</v>
      </c>
      <c r="AM24" s="68"/>
      <c r="AN24" s="69"/>
      <c r="AO24" s="69"/>
      <c r="AP24" s="69"/>
      <c r="AQ24" s="99">
        <f t="shared" si="34"/>
        <v>0</v>
      </c>
      <c r="AR24" s="68"/>
      <c r="AS24" s="69"/>
      <c r="AT24" s="69"/>
      <c r="AU24" s="69"/>
      <c r="AV24" s="98">
        <f t="shared" si="35"/>
        <v>0</v>
      </c>
      <c r="AW24" s="68"/>
      <c r="AX24" s="69"/>
      <c r="AY24" s="69"/>
      <c r="AZ24" s="69"/>
      <c r="BA24" s="98">
        <f t="shared" si="36"/>
        <v>0</v>
      </c>
      <c r="BB24" s="68"/>
      <c r="BC24" s="69"/>
      <c r="BD24" s="69"/>
      <c r="BE24" s="69"/>
      <c r="BF24" s="98">
        <f t="shared" si="37"/>
        <v>0</v>
      </c>
      <c r="BG24" s="68"/>
      <c r="BH24" s="69"/>
      <c r="BI24" s="69"/>
      <c r="BJ24" s="69"/>
      <c r="BK24" s="99">
        <f t="shared" si="38"/>
        <v>0</v>
      </c>
      <c r="BL24" s="68"/>
      <c r="BM24" s="69"/>
      <c r="BN24" s="69"/>
      <c r="BO24" s="69"/>
      <c r="BP24" s="100">
        <f t="shared" si="39"/>
        <v>0</v>
      </c>
      <c r="BQ24" s="68"/>
      <c r="BR24" s="69"/>
      <c r="BS24" s="69"/>
      <c r="BT24" s="69"/>
      <c r="BU24" s="99">
        <f t="shared" si="40"/>
        <v>0</v>
      </c>
      <c r="BV24" s="37">
        <f t="shared" si="1"/>
        <v>0</v>
      </c>
      <c r="BW24" s="68"/>
      <c r="BX24" s="69"/>
      <c r="BY24" s="69"/>
      <c r="BZ24" s="69"/>
      <c r="CA24" s="100">
        <f t="shared" si="41"/>
        <v>0</v>
      </c>
      <c r="CB24" s="68"/>
      <c r="CC24" s="69"/>
      <c r="CD24" s="69"/>
      <c r="CE24" s="69"/>
      <c r="CF24" s="100">
        <f t="shared" si="42"/>
        <v>0</v>
      </c>
      <c r="CG24" s="101">
        <f t="shared" si="2"/>
        <v>0</v>
      </c>
      <c r="CH24" s="68"/>
      <c r="CI24" s="69"/>
      <c r="CJ24" s="69"/>
      <c r="CK24" s="69"/>
      <c r="CL24" s="100">
        <f t="shared" si="43"/>
        <v>0</v>
      </c>
      <c r="CM24" s="68"/>
      <c r="CN24" s="69"/>
      <c r="CO24" s="69"/>
      <c r="CP24" s="69"/>
      <c r="CQ24" s="100">
        <f t="shared" si="44"/>
        <v>0</v>
      </c>
      <c r="CR24" s="37">
        <f t="shared" si="3"/>
        <v>0</v>
      </c>
      <c r="CS24" s="68"/>
      <c r="CT24" s="69"/>
      <c r="CU24" s="69"/>
      <c r="CV24" s="69"/>
      <c r="CW24" s="98">
        <f t="shared" si="45"/>
        <v>0</v>
      </c>
      <c r="CX24" s="68"/>
      <c r="CY24" s="69"/>
      <c r="CZ24" s="69"/>
      <c r="DA24" s="69"/>
      <c r="DB24" s="98">
        <f t="shared" si="46"/>
        <v>0</v>
      </c>
      <c r="DC24" s="32">
        <f t="shared" si="0"/>
        <v>0</v>
      </c>
      <c r="DD24" s="68"/>
      <c r="DE24" s="69"/>
      <c r="DF24" s="69"/>
      <c r="DG24" s="69"/>
      <c r="DH24" s="98">
        <f t="shared" si="47"/>
        <v>0</v>
      </c>
      <c r="DI24" s="68"/>
      <c r="DJ24" s="69"/>
      <c r="DK24" s="69"/>
      <c r="DL24" s="69"/>
      <c r="DM24" s="98">
        <f t="shared" si="48"/>
        <v>0</v>
      </c>
      <c r="DN24" s="68"/>
      <c r="DO24" s="69"/>
      <c r="DP24" s="69"/>
      <c r="DQ24" s="69"/>
      <c r="DR24" s="98">
        <f t="shared" si="49"/>
        <v>0</v>
      </c>
      <c r="DS24" s="102" t="str">
        <f t="shared" si="50"/>
        <v>راسبة</v>
      </c>
      <c r="DT24" s="103" t="str">
        <f t="shared" si="51"/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DU24" s="78"/>
      <c r="DV24" s="79" t="str">
        <f t="shared" si="12"/>
        <v xml:space="preserve"> *عربى</v>
      </c>
      <c r="DW24" s="80" t="str">
        <f t="shared" si="13"/>
        <v>*انجليزي</v>
      </c>
      <c r="DX24" s="81" t="str">
        <f t="shared" si="14"/>
        <v xml:space="preserve"> *رياضيات</v>
      </c>
      <c r="DY24" s="81" t="str">
        <f t="shared" si="15"/>
        <v xml:space="preserve"> *فيزياء</v>
      </c>
      <c r="DZ24" s="81" t="str">
        <f t="shared" si="16"/>
        <v>*رسم فني</v>
      </c>
      <c r="EA24" s="81" t="str">
        <f t="shared" si="17"/>
        <v xml:space="preserve"> *أمن</v>
      </c>
      <c r="EB24" s="81" t="str">
        <f t="shared" si="18"/>
        <v xml:space="preserve"> *تخطيط وإدارة </v>
      </c>
      <c r="EC24" s="81" t="str">
        <f t="shared" si="19"/>
        <v xml:space="preserve"> *ألات كهربية </v>
      </c>
      <c r="ED24" s="81" t="str">
        <f t="shared" si="20"/>
        <v xml:space="preserve"> *معمل ألات  </v>
      </c>
      <c r="EE24" s="81" t="str">
        <f t="shared" si="21"/>
        <v xml:space="preserve"> *عملي ألات</v>
      </c>
      <c r="EF24" s="81" t="str">
        <f t="shared" si="22"/>
        <v xml:space="preserve"> *تركيبات كهربية</v>
      </c>
      <c r="EG24" s="81" t="str">
        <f t="shared" si="4"/>
        <v xml:space="preserve"> *عملي تركيبات </v>
      </c>
      <c r="EH24" s="81" t="str">
        <f t="shared" si="23"/>
        <v xml:space="preserve"> * قياسات كهربية</v>
      </c>
      <c r="EI24" s="81" t="str">
        <f t="shared" si="24"/>
        <v xml:space="preserve"> *عملي قياسات كهربية</v>
      </c>
      <c r="EJ24" s="81" t="str">
        <f t="shared" si="25"/>
        <v xml:space="preserve"> *تحكم منطقي</v>
      </c>
      <c r="EK24" s="81" t="str">
        <f t="shared" si="26"/>
        <v xml:space="preserve"> *الحاسب في الصناعة</v>
      </c>
      <c r="EL24" s="81" t="str">
        <f t="shared" si="27"/>
        <v>* مجموع كلى</v>
      </c>
      <c r="EM24" s="81" t="str">
        <f t="shared" si="28"/>
        <v xml:space="preserve"> *دين</v>
      </c>
      <c r="EN24" s="82">
        <f t="shared" si="5"/>
        <v>0</v>
      </c>
      <c r="EO24" s="82">
        <f t="shared" si="6"/>
        <v>0</v>
      </c>
      <c r="EP24" s="82"/>
      <c r="EQ24" s="82"/>
      <c r="ER24" s="82"/>
      <c r="ES24" s="83"/>
      <c r="ET24" s="83"/>
      <c r="EU24" s="83"/>
      <c r="EV24" s="83"/>
    </row>
    <row r="25" spans="1:152" s="84" customFormat="1" ht="20.100000000000001" customHeight="1" thickBot="1">
      <c r="A25" s="85">
        <v>13</v>
      </c>
      <c r="B25" s="162"/>
      <c r="C25" s="163"/>
      <c r="D25" s="164"/>
      <c r="E25" s="7">
        <f t="shared" si="7"/>
        <v>1</v>
      </c>
      <c r="F25" s="8">
        <f t="shared" si="8"/>
        <v>10</v>
      </c>
      <c r="G25" s="9">
        <f t="shared" si="9"/>
        <v>111</v>
      </c>
      <c r="H25" s="58"/>
      <c r="I25" s="89">
        <v>1</v>
      </c>
      <c r="J25" s="89">
        <v>10</v>
      </c>
      <c r="K25" s="89">
        <f t="shared" si="29"/>
        <v>2011</v>
      </c>
      <c r="L25" s="89">
        <f t="shared" si="10"/>
        <v>10</v>
      </c>
      <c r="M25" s="89">
        <f t="shared" si="11"/>
        <v>111</v>
      </c>
      <c r="N25" s="90"/>
      <c r="O25" s="90"/>
      <c r="P25" s="200"/>
      <c r="Q25" s="165"/>
      <c r="R25" s="3"/>
      <c r="S25" s="93"/>
      <c r="T25" s="94"/>
      <c r="U25" s="95" t="str">
        <f t="shared" si="30"/>
        <v>كهرباء</v>
      </c>
      <c r="V25" s="96" t="s">
        <v>162</v>
      </c>
      <c r="W25" s="97"/>
      <c r="X25" s="68"/>
      <c r="Y25" s="69"/>
      <c r="Z25" s="69"/>
      <c r="AA25" s="69"/>
      <c r="AB25" s="98">
        <f t="shared" si="31"/>
        <v>0</v>
      </c>
      <c r="AC25" s="68"/>
      <c r="AD25" s="69"/>
      <c r="AE25" s="69"/>
      <c r="AF25" s="69"/>
      <c r="AG25" s="98">
        <f t="shared" si="32"/>
        <v>0</v>
      </c>
      <c r="AH25" s="68"/>
      <c r="AI25" s="69"/>
      <c r="AJ25" s="69"/>
      <c r="AK25" s="69"/>
      <c r="AL25" s="98">
        <f t="shared" si="33"/>
        <v>0</v>
      </c>
      <c r="AM25" s="68"/>
      <c r="AN25" s="69"/>
      <c r="AO25" s="69"/>
      <c r="AP25" s="69"/>
      <c r="AQ25" s="99">
        <f t="shared" si="34"/>
        <v>0</v>
      </c>
      <c r="AR25" s="68"/>
      <c r="AS25" s="69"/>
      <c r="AT25" s="69"/>
      <c r="AU25" s="69"/>
      <c r="AV25" s="98">
        <f t="shared" si="35"/>
        <v>0</v>
      </c>
      <c r="AW25" s="68"/>
      <c r="AX25" s="69"/>
      <c r="AY25" s="69"/>
      <c r="AZ25" s="69"/>
      <c r="BA25" s="98">
        <f t="shared" si="36"/>
        <v>0</v>
      </c>
      <c r="BB25" s="68"/>
      <c r="BC25" s="69"/>
      <c r="BD25" s="69"/>
      <c r="BE25" s="69"/>
      <c r="BF25" s="98">
        <f t="shared" si="37"/>
        <v>0</v>
      </c>
      <c r="BG25" s="68"/>
      <c r="BH25" s="69"/>
      <c r="BI25" s="69"/>
      <c r="BJ25" s="69"/>
      <c r="BK25" s="99">
        <f t="shared" si="38"/>
        <v>0</v>
      </c>
      <c r="BL25" s="68"/>
      <c r="BM25" s="69"/>
      <c r="BN25" s="69"/>
      <c r="BO25" s="69"/>
      <c r="BP25" s="100">
        <f t="shared" si="39"/>
        <v>0</v>
      </c>
      <c r="BQ25" s="68"/>
      <c r="BR25" s="69"/>
      <c r="BS25" s="69"/>
      <c r="BT25" s="69"/>
      <c r="BU25" s="99">
        <f t="shared" si="40"/>
        <v>0</v>
      </c>
      <c r="BV25" s="37">
        <f t="shared" si="1"/>
        <v>0</v>
      </c>
      <c r="BW25" s="68"/>
      <c r="BX25" s="69"/>
      <c r="BY25" s="69"/>
      <c r="BZ25" s="69"/>
      <c r="CA25" s="100">
        <f t="shared" si="41"/>
        <v>0</v>
      </c>
      <c r="CB25" s="68"/>
      <c r="CC25" s="69"/>
      <c r="CD25" s="69"/>
      <c r="CE25" s="69"/>
      <c r="CF25" s="100">
        <f t="shared" si="42"/>
        <v>0</v>
      </c>
      <c r="CG25" s="101">
        <f t="shared" si="2"/>
        <v>0</v>
      </c>
      <c r="CH25" s="68"/>
      <c r="CI25" s="69"/>
      <c r="CJ25" s="69"/>
      <c r="CK25" s="69"/>
      <c r="CL25" s="100">
        <f t="shared" si="43"/>
        <v>0</v>
      </c>
      <c r="CM25" s="68"/>
      <c r="CN25" s="69"/>
      <c r="CO25" s="69"/>
      <c r="CP25" s="69"/>
      <c r="CQ25" s="100">
        <f t="shared" si="44"/>
        <v>0</v>
      </c>
      <c r="CR25" s="37">
        <f t="shared" si="3"/>
        <v>0</v>
      </c>
      <c r="CS25" s="68"/>
      <c r="CT25" s="69"/>
      <c r="CU25" s="69"/>
      <c r="CV25" s="69"/>
      <c r="CW25" s="98">
        <f t="shared" si="45"/>
        <v>0</v>
      </c>
      <c r="CX25" s="68"/>
      <c r="CY25" s="69"/>
      <c r="CZ25" s="69"/>
      <c r="DA25" s="69"/>
      <c r="DB25" s="98">
        <f t="shared" si="46"/>
        <v>0</v>
      </c>
      <c r="DC25" s="32">
        <f t="shared" si="0"/>
        <v>0</v>
      </c>
      <c r="DD25" s="68"/>
      <c r="DE25" s="69"/>
      <c r="DF25" s="69"/>
      <c r="DG25" s="69"/>
      <c r="DH25" s="98">
        <f t="shared" si="47"/>
        <v>0</v>
      </c>
      <c r="DI25" s="68"/>
      <c r="DJ25" s="69"/>
      <c r="DK25" s="69"/>
      <c r="DL25" s="69"/>
      <c r="DM25" s="98">
        <f t="shared" si="48"/>
        <v>0</v>
      </c>
      <c r="DN25" s="68"/>
      <c r="DO25" s="69"/>
      <c r="DP25" s="69"/>
      <c r="DQ25" s="69"/>
      <c r="DR25" s="98">
        <f t="shared" si="49"/>
        <v>0</v>
      </c>
      <c r="DS25" s="102" t="str">
        <f t="shared" si="50"/>
        <v>راسبة</v>
      </c>
      <c r="DT25" s="103" t="str">
        <f t="shared" si="51"/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DU25" s="78"/>
      <c r="DV25" s="79" t="str">
        <f t="shared" si="12"/>
        <v xml:space="preserve"> *عربى</v>
      </c>
      <c r="DW25" s="80" t="str">
        <f t="shared" si="13"/>
        <v>*انجليزي</v>
      </c>
      <c r="DX25" s="81" t="str">
        <f t="shared" si="14"/>
        <v xml:space="preserve"> *رياضيات</v>
      </c>
      <c r="DY25" s="81" t="str">
        <f t="shared" si="15"/>
        <v xml:space="preserve"> *فيزياء</v>
      </c>
      <c r="DZ25" s="81" t="str">
        <f t="shared" si="16"/>
        <v>*رسم فني</v>
      </c>
      <c r="EA25" s="81" t="str">
        <f t="shared" si="17"/>
        <v xml:space="preserve"> *أمن</v>
      </c>
      <c r="EB25" s="81" t="str">
        <f t="shared" si="18"/>
        <v xml:space="preserve"> *تخطيط وإدارة </v>
      </c>
      <c r="EC25" s="81" t="str">
        <f t="shared" si="19"/>
        <v xml:space="preserve"> *ألات كهربية </v>
      </c>
      <c r="ED25" s="81" t="str">
        <f t="shared" si="20"/>
        <v xml:space="preserve"> *معمل ألات  </v>
      </c>
      <c r="EE25" s="81" t="str">
        <f t="shared" si="21"/>
        <v xml:space="preserve"> *عملي ألات</v>
      </c>
      <c r="EF25" s="81" t="str">
        <f t="shared" si="22"/>
        <v xml:space="preserve"> *تركيبات كهربية</v>
      </c>
      <c r="EG25" s="81" t="str">
        <f t="shared" si="4"/>
        <v xml:space="preserve"> *عملي تركيبات </v>
      </c>
      <c r="EH25" s="81" t="str">
        <f t="shared" si="23"/>
        <v xml:space="preserve"> * قياسات كهربية</v>
      </c>
      <c r="EI25" s="81" t="str">
        <f t="shared" si="24"/>
        <v xml:space="preserve"> *عملي قياسات كهربية</v>
      </c>
      <c r="EJ25" s="81" t="str">
        <f t="shared" si="25"/>
        <v xml:space="preserve"> *تحكم منطقي</v>
      </c>
      <c r="EK25" s="81" t="str">
        <f t="shared" si="26"/>
        <v xml:space="preserve"> *الحاسب في الصناعة</v>
      </c>
      <c r="EL25" s="81" t="str">
        <f t="shared" si="27"/>
        <v>* مجموع كلى</v>
      </c>
      <c r="EM25" s="81" t="str">
        <f t="shared" si="28"/>
        <v xml:space="preserve"> *دين</v>
      </c>
      <c r="EN25" s="82">
        <f t="shared" si="5"/>
        <v>0</v>
      </c>
      <c r="EO25" s="82">
        <f t="shared" si="6"/>
        <v>0</v>
      </c>
      <c r="EP25" s="82"/>
      <c r="EQ25" s="82"/>
      <c r="ER25" s="82"/>
      <c r="ES25" s="83"/>
      <c r="ET25" s="83"/>
      <c r="EU25" s="83"/>
      <c r="EV25" s="83"/>
    </row>
    <row r="26" spans="1:152" s="84" customFormat="1" ht="20.100000000000001" customHeight="1" thickBot="1">
      <c r="A26" s="85">
        <v>14</v>
      </c>
      <c r="B26" s="162"/>
      <c r="C26" s="163"/>
      <c r="D26" s="164"/>
      <c r="E26" s="7">
        <f t="shared" si="7"/>
        <v>1</v>
      </c>
      <c r="F26" s="8">
        <f t="shared" si="8"/>
        <v>10</v>
      </c>
      <c r="G26" s="9">
        <f t="shared" si="9"/>
        <v>111</v>
      </c>
      <c r="H26" s="58"/>
      <c r="I26" s="89">
        <v>1</v>
      </c>
      <c r="J26" s="89">
        <v>10</v>
      </c>
      <c r="K26" s="89">
        <f t="shared" si="29"/>
        <v>2011</v>
      </c>
      <c r="L26" s="89">
        <f t="shared" si="10"/>
        <v>10</v>
      </c>
      <c r="M26" s="89">
        <f t="shared" si="11"/>
        <v>111</v>
      </c>
      <c r="N26" s="90"/>
      <c r="O26" s="90"/>
      <c r="P26" s="201"/>
      <c r="Q26" s="165"/>
      <c r="R26" s="3"/>
      <c r="S26" s="93"/>
      <c r="T26" s="94"/>
      <c r="U26" s="95" t="str">
        <f t="shared" si="30"/>
        <v>كهرباء</v>
      </c>
      <c r="V26" s="96" t="s">
        <v>162</v>
      </c>
      <c r="W26" s="97"/>
      <c r="X26" s="68"/>
      <c r="Y26" s="69"/>
      <c r="Z26" s="69"/>
      <c r="AA26" s="69"/>
      <c r="AB26" s="98">
        <f t="shared" si="31"/>
        <v>0</v>
      </c>
      <c r="AC26" s="68"/>
      <c r="AD26" s="69"/>
      <c r="AE26" s="69"/>
      <c r="AF26" s="69"/>
      <c r="AG26" s="98">
        <f t="shared" si="32"/>
        <v>0</v>
      </c>
      <c r="AH26" s="68"/>
      <c r="AI26" s="69"/>
      <c r="AJ26" s="69"/>
      <c r="AK26" s="69"/>
      <c r="AL26" s="98">
        <f t="shared" si="33"/>
        <v>0</v>
      </c>
      <c r="AM26" s="68"/>
      <c r="AN26" s="69"/>
      <c r="AO26" s="69"/>
      <c r="AP26" s="69"/>
      <c r="AQ26" s="99">
        <f t="shared" si="34"/>
        <v>0</v>
      </c>
      <c r="AR26" s="68"/>
      <c r="AS26" s="69"/>
      <c r="AT26" s="69"/>
      <c r="AU26" s="69"/>
      <c r="AV26" s="98">
        <f t="shared" si="35"/>
        <v>0</v>
      </c>
      <c r="AW26" s="68"/>
      <c r="AX26" s="69"/>
      <c r="AY26" s="69"/>
      <c r="AZ26" s="69"/>
      <c r="BA26" s="98">
        <f t="shared" si="36"/>
        <v>0</v>
      </c>
      <c r="BB26" s="68"/>
      <c r="BC26" s="69"/>
      <c r="BD26" s="69"/>
      <c r="BE26" s="69"/>
      <c r="BF26" s="98">
        <f t="shared" si="37"/>
        <v>0</v>
      </c>
      <c r="BG26" s="68"/>
      <c r="BH26" s="69"/>
      <c r="BI26" s="69"/>
      <c r="BJ26" s="69"/>
      <c r="BK26" s="99">
        <f t="shared" si="38"/>
        <v>0</v>
      </c>
      <c r="BL26" s="68"/>
      <c r="BM26" s="69"/>
      <c r="BN26" s="69"/>
      <c r="BO26" s="69"/>
      <c r="BP26" s="100">
        <f t="shared" si="39"/>
        <v>0</v>
      </c>
      <c r="BQ26" s="68"/>
      <c r="BR26" s="69"/>
      <c r="BS26" s="69"/>
      <c r="BT26" s="69"/>
      <c r="BU26" s="99">
        <f t="shared" si="40"/>
        <v>0</v>
      </c>
      <c r="BV26" s="37">
        <f t="shared" si="1"/>
        <v>0</v>
      </c>
      <c r="BW26" s="68"/>
      <c r="BX26" s="69"/>
      <c r="BY26" s="69"/>
      <c r="BZ26" s="69"/>
      <c r="CA26" s="100">
        <f t="shared" si="41"/>
        <v>0</v>
      </c>
      <c r="CB26" s="68"/>
      <c r="CC26" s="69"/>
      <c r="CD26" s="69"/>
      <c r="CE26" s="69"/>
      <c r="CF26" s="100">
        <f t="shared" si="42"/>
        <v>0</v>
      </c>
      <c r="CG26" s="101">
        <f t="shared" si="2"/>
        <v>0</v>
      </c>
      <c r="CH26" s="68"/>
      <c r="CI26" s="69"/>
      <c r="CJ26" s="69"/>
      <c r="CK26" s="69"/>
      <c r="CL26" s="100">
        <f t="shared" si="43"/>
        <v>0</v>
      </c>
      <c r="CM26" s="68"/>
      <c r="CN26" s="69"/>
      <c r="CO26" s="69"/>
      <c r="CP26" s="69"/>
      <c r="CQ26" s="100">
        <f t="shared" si="44"/>
        <v>0</v>
      </c>
      <c r="CR26" s="37">
        <f t="shared" si="3"/>
        <v>0</v>
      </c>
      <c r="CS26" s="68"/>
      <c r="CT26" s="69"/>
      <c r="CU26" s="69"/>
      <c r="CV26" s="69"/>
      <c r="CW26" s="98">
        <f t="shared" si="45"/>
        <v>0</v>
      </c>
      <c r="CX26" s="68"/>
      <c r="CY26" s="69"/>
      <c r="CZ26" s="69"/>
      <c r="DA26" s="69"/>
      <c r="DB26" s="98">
        <f t="shared" si="46"/>
        <v>0</v>
      </c>
      <c r="DC26" s="32">
        <f t="shared" si="0"/>
        <v>0</v>
      </c>
      <c r="DD26" s="68"/>
      <c r="DE26" s="69"/>
      <c r="DF26" s="69"/>
      <c r="DG26" s="69"/>
      <c r="DH26" s="98">
        <f t="shared" si="47"/>
        <v>0</v>
      </c>
      <c r="DI26" s="68"/>
      <c r="DJ26" s="69"/>
      <c r="DK26" s="69"/>
      <c r="DL26" s="69"/>
      <c r="DM26" s="98">
        <f t="shared" si="48"/>
        <v>0</v>
      </c>
      <c r="DN26" s="68"/>
      <c r="DO26" s="69"/>
      <c r="DP26" s="69"/>
      <c r="DQ26" s="69"/>
      <c r="DR26" s="98">
        <f t="shared" si="49"/>
        <v>0</v>
      </c>
      <c r="DS26" s="102" t="str">
        <f t="shared" si="50"/>
        <v>راسبة</v>
      </c>
      <c r="DT26" s="103" t="str">
        <f t="shared" si="51"/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DU26" s="78"/>
      <c r="DV26" s="79" t="str">
        <f t="shared" si="12"/>
        <v xml:space="preserve"> *عربى</v>
      </c>
      <c r="DW26" s="80" t="str">
        <f t="shared" si="13"/>
        <v>*انجليزي</v>
      </c>
      <c r="DX26" s="81" t="str">
        <f t="shared" si="14"/>
        <v xml:space="preserve"> *رياضيات</v>
      </c>
      <c r="DY26" s="81" t="str">
        <f t="shared" si="15"/>
        <v xml:space="preserve"> *فيزياء</v>
      </c>
      <c r="DZ26" s="81" t="str">
        <f t="shared" si="16"/>
        <v>*رسم فني</v>
      </c>
      <c r="EA26" s="81" t="str">
        <f t="shared" si="17"/>
        <v xml:space="preserve"> *أمن</v>
      </c>
      <c r="EB26" s="81" t="str">
        <f t="shared" si="18"/>
        <v xml:space="preserve"> *تخطيط وإدارة </v>
      </c>
      <c r="EC26" s="81" t="str">
        <f t="shared" si="19"/>
        <v xml:space="preserve"> *ألات كهربية </v>
      </c>
      <c r="ED26" s="81" t="str">
        <f t="shared" si="20"/>
        <v xml:space="preserve"> *معمل ألات  </v>
      </c>
      <c r="EE26" s="81" t="str">
        <f t="shared" si="21"/>
        <v xml:space="preserve"> *عملي ألات</v>
      </c>
      <c r="EF26" s="81" t="str">
        <f t="shared" si="22"/>
        <v xml:space="preserve"> *تركيبات كهربية</v>
      </c>
      <c r="EG26" s="81" t="str">
        <f t="shared" si="4"/>
        <v xml:space="preserve"> *عملي تركيبات </v>
      </c>
      <c r="EH26" s="81" t="str">
        <f t="shared" si="23"/>
        <v xml:space="preserve"> * قياسات كهربية</v>
      </c>
      <c r="EI26" s="81" t="str">
        <f t="shared" si="24"/>
        <v xml:space="preserve"> *عملي قياسات كهربية</v>
      </c>
      <c r="EJ26" s="81" t="str">
        <f t="shared" si="25"/>
        <v xml:space="preserve"> *تحكم منطقي</v>
      </c>
      <c r="EK26" s="81" t="str">
        <f t="shared" si="26"/>
        <v xml:space="preserve"> *الحاسب في الصناعة</v>
      </c>
      <c r="EL26" s="81" t="str">
        <f t="shared" si="27"/>
        <v>* مجموع كلى</v>
      </c>
      <c r="EM26" s="81" t="str">
        <f t="shared" si="28"/>
        <v xml:space="preserve"> *دين</v>
      </c>
      <c r="EN26" s="82">
        <f t="shared" si="5"/>
        <v>0</v>
      </c>
      <c r="EO26" s="82">
        <f t="shared" si="6"/>
        <v>0</v>
      </c>
      <c r="EP26" s="82"/>
      <c r="EQ26" s="82"/>
      <c r="ER26" s="82"/>
      <c r="ES26" s="83"/>
      <c r="ET26" s="83"/>
      <c r="EU26" s="83"/>
      <c r="EV26" s="83"/>
    </row>
    <row r="27" spans="1:152" s="84" customFormat="1" ht="20.100000000000001" customHeight="1" thickBot="1">
      <c r="A27" s="85">
        <v>15</v>
      </c>
      <c r="B27" s="162"/>
      <c r="C27" s="163"/>
      <c r="D27" s="164"/>
      <c r="E27" s="7">
        <f t="shared" si="7"/>
        <v>1</v>
      </c>
      <c r="F27" s="8">
        <f t="shared" si="8"/>
        <v>10</v>
      </c>
      <c r="G27" s="9">
        <f t="shared" si="9"/>
        <v>111</v>
      </c>
      <c r="H27" s="58"/>
      <c r="I27" s="89">
        <v>1</v>
      </c>
      <c r="J27" s="89">
        <v>10</v>
      </c>
      <c r="K27" s="89">
        <f t="shared" si="29"/>
        <v>2011</v>
      </c>
      <c r="L27" s="89">
        <f t="shared" si="10"/>
        <v>10</v>
      </c>
      <c r="M27" s="89">
        <f t="shared" si="11"/>
        <v>111</v>
      </c>
      <c r="N27" s="90"/>
      <c r="O27" s="90"/>
      <c r="P27" s="201"/>
      <c r="Q27" s="165"/>
      <c r="R27" s="3"/>
      <c r="S27" s="106"/>
      <c r="T27" s="107"/>
      <c r="U27" s="95" t="str">
        <f t="shared" si="30"/>
        <v>كهرباء</v>
      </c>
      <c r="V27" s="96" t="s">
        <v>162</v>
      </c>
      <c r="W27" s="97"/>
      <c r="X27" s="68"/>
      <c r="Y27" s="69"/>
      <c r="Z27" s="69"/>
      <c r="AA27" s="69"/>
      <c r="AB27" s="98">
        <f t="shared" si="31"/>
        <v>0</v>
      </c>
      <c r="AC27" s="68"/>
      <c r="AD27" s="69"/>
      <c r="AE27" s="69"/>
      <c r="AF27" s="69"/>
      <c r="AG27" s="98">
        <f t="shared" si="32"/>
        <v>0</v>
      </c>
      <c r="AH27" s="68"/>
      <c r="AI27" s="69"/>
      <c r="AJ27" s="69"/>
      <c r="AK27" s="69"/>
      <c r="AL27" s="98">
        <f t="shared" si="33"/>
        <v>0</v>
      </c>
      <c r="AM27" s="68"/>
      <c r="AN27" s="69"/>
      <c r="AO27" s="69"/>
      <c r="AP27" s="69"/>
      <c r="AQ27" s="99">
        <f t="shared" si="34"/>
        <v>0</v>
      </c>
      <c r="AR27" s="68"/>
      <c r="AS27" s="69"/>
      <c r="AT27" s="69"/>
      <c r="AU27" s="69"/>
      <c r="AV27" s="98">
        <f t="shared" si="35"/>
        <v>0</v>
      </c>
      <c r="AW27" s="68"/>
      <c r="AX27" s="69"/>
      <c r="AY27" s="69"/>
      <c r="AZ27" s="69"/>
      <c r="BA27" s="98">
        <f t="shared" si="36"/>
        <v>0</v>
      </c>
      <c r="BB27" s="68"/>
      <c r="BC27" s="69"/>
      <c r="BD27" s="69"/>
      <c r="BE27" s="69"/>
      <c r="BF27" s="98">
        <f t="shared" si="37"/>
        <v>0</v>
      </c>
      <c r="BG27" s="68"/>
      <c r="BH27" s="69"/>
      <c r="BI27" s="69"/>
      <c r="BJ27" s="69"/>
      <c r="BK27" s="99">
        <f t="shared" si="38"/>
        <v>0</v>
      </c>
      <c r="BL27" s="68"/>
      <c r="BM27" s="69"/>
      <c r="BN27" s="69"/>
      <c r="BO27" s="69"/>
      <c r="BP27" s="100">
        <f t="shared" si="39"/>
        <v>0</v>
      </c>
      <c r="BQ27" s="68"/>
      <c r="BR27" s="69"/>
      <c r="BS27" s="69"/>
      <c r="BT27" s="69"/>
      <c r="BU27" s="99">
        <f t="shared" si="40"/>
        <v>0</v>
      </c>
      <c r="BV27" s="37">
        <f t="shared" si="1"/>
        <v>0</v>
      </c>
      <c r="BW27" s="68"/>
      <c r="BX27" s="69"/>
      <c r="BY27" s="69"/>
      <c r="BZ27" s="69"/>
      <c r="CA27" s="100">
        <f t="shared" si="41"/>
        <v>0</v>
      </c>
      <c r="CB27" s="68"/>
      <c r="CC27" s="69"/>
      <c r="CD27" s="69"/>
      <c r="CE27" s="69"/>
      <c r="CF27" s="100">
        <f t="shared" si="42"/>
        <v>0</v>
      </c>
      <c r="CG27" s="101">
        <f t="shared" si="2"/>
        <v>0</v>
      </c>
      <c r="CH27" s="68"/>
      <c r="CI27" s="69"/>
      <c r="CJ27" s="69"/>
      <c r="CK27" s="69"/>
      <c r="CL27" s="100">
        <f t="shared" si="43"/>
        <v>0</v>
      </c>
      <c r="CM27" s="68"/>
      <c r="CN27" s="69"/>
      <c r="CO27" s="69"/>
      <c r="CP27" s="69"/>
      <c r="CQ27" s="100">
        <f t="shared" si="44"/>
        <v>0</v>
      </c>
      <c r="CR27" s="37">
        <f t="shared" si="3"/>
        <v>0</v>
      </c>
      <c r="CS27" s="68"/>
      <c r="CT27" s="69"/>
      <c r="CU27" s="69"/>
      <c r="CV27" s="69"/>
      <c r="CW27" s="98">
        <f t="shared" si="45"/>
        <v>0</v>
      </c>
      <c r="CX27" s="68"/>
      <c r="CY27" s="69"/>
      <c r="CZ27" s="69"/>
      <c r="DA27" s="69"/>
      <c r="DB27" s="98">
        <f t="shared" si="46"/>
        <v>0</v>
      </c>
      <c r="DC27" s="32">
        <f t="shared" si="0"/>
        <v>0</v>
      </c>
      <c r="DD27" s="68"/>
      <c r="DE27" s="69"/>
      <c r="DF27" s="69"/>
      <c r="DG27" s="69"/>
      <c r="DH27" s="98">
        <f t="shared" si="47"/>
        <v>0</v>
      </c>
      <c r="DI27" s="68"/>
      <c r="DJ27" s="69"/>
      <c r="DK27" s="69"/>
      <c r="DL27" s="69"/>
      <c r="DM27" s="98">
        <f t="shared" si="48"/>
        <v>0</v>
      </c>
      <c r="DN27" s="68"/>
      <c r="DO27" s="69"/>
      <c r="DP27" s="69"/>
      <c r="DQ27" s="69"/>
      <c r="DR27" s="98">
        <f t="shared" si="49"/>
        <v>0</v>
      </c>
      <c r="DS27" s="102" t="str">
        <f t="shared" si="50"/>
        <v>راسبة</v>
      </c>
      <c r="DT27" s="103" t="str">
        <f t="shared" si="51"/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DU27" s="78"/>
      <c r="DV27" s="79" t="str">
        <f t="shared" si="12"/>
        <v xml:space="preserve"> *عربى</v>
      </c>
      <c r="DW27" s="80" t="str">
        <f t="shared" si="13"/>
        <v>*انجليزي</v>
      </c>
      <c r="DX27" s="81" t="str">
        <f t="shared" si="14"/>
        <v xml:space="preserve"> *رياضيات</v>
      </c>
      <c r="DY27" s="81" t="str">
        <f t="shared" si="15"/>
        <v xml:space="preserve"> *فيزياء</v>
      </c>
      <c r="DZ27" s="81" t="str">
        <f t="shared" si="16"/>
        <v>*رسم فني</v>
      </c>
      <c r="EA27" s="81" t="str">
        <f t="shared" si="17"/>
        <v xml:space="preserve"> *أمن</v>
      </c>
      <c r="EB27" s="81" t="str">
        <f t="shared" si="18"/>
        <v xml:space="preserve"> *تخطيط وإدارة </v>
      </c>
      <c r="EC27" s="81" t="str">
        <f t="shared" si="19"/>
        <v xml:space="preserve"> *ألات كهربية </v>
      </c>
      <c r="ED27" s="81" t="str">
        <f t="shared" si="20"/>
        <v xml:space="preserve"> *معمل ألات  </v>
      </c>
      <c r="EE27" s="81" t="str">
        <f t="shared" si="21"/>
        <v xml:space="preserve"> *عملي ألات</v>
      </c>
      <c r="EF27" s="81" t="str">
        <f t="shared" si="22"/>
        <v xml:space="preserve"> *تركيبات كهربية</v>
      </c>
      <c r="EG27" s="81" t="str">
        <f t="shared" si="4"/>
        <v xml:space="preserve"> *عملي تركيبات </v>
      </c>
      <c r="EH27" s="81" t="str">
        <f t="shared" si="23"/>
        <v xml:space="preserve"> * قياسات كهربية</v>
      </c>
      <c r="EI27" s="81" t="str">
        <f t="shared" si="24"/>
        <v xml:space="preserve"> *عملي قياسات كهربية</v>
      </c>
      <c r="EJ27" s="81" t="str">
        <f t="shared" si="25"/>
        <v xml:space="preserve"> *تحكم منطقي</v>
      </c>
      <c r="EK27" s="81" t="str">
        <f t="shared" si="26"/>
        <v xml:space="preserve"> *الحاسب في الصناعة</v>
      </c>
      <c r="EL27" s="81" t="str">
        <f t="shared" si="27"/>
        <v>* مجموع كلى</v>
      </c>
      <c r="EM27" s="81" t="str">
        <f t="shared" si="28"/>
        <v xml:space="preserve"> *دين</v>
      </c>
      <c r="EN27" s="82">
        <f t="shared" si="5"/>
        <v>0</v>
      </c>
      <c r="EO27" s="82">
        <f t="shared" si="6"/>
        <v>0</v>
      </c>
      <c r="EP27" s="82"/>
      <c r="EQ27" s="82"/>
      <c r="ER27" s="82"/>
      <c r="ES27" s="83"/>
      <c r="ET27" s="83"/>
      <c r="EU27" s="83"/>
      <c r="EV27" s="83"/>
    </row>
    <row r="28" spans="1:152" s="84" customFormat="1" ht="20.100000000000001" customHeight="1" thickBot="1">
      <c r="A28" s="85">
        <v>16</v>
      </c>
      <c r="B28" s="162"/>
      <c r="C28" s="163"/>
      <c r="D28" s="164"/>
      <c r="E28" s="7">
        <f t="shared" si="7"/>
        <v>1</v>
      </c>
      <c r="F28" s="8">
        <f t="shared" si="8"/>
        <v>10</v>
      </c>
      <c r="G28" s="9">
        <f t="shared" si="9"/>
        <v>111</v>
      </c>
      <c r="H28" s="58"/>
      <c r="I28" s="89">
        <v>1</v>
      </c>
      <c r="J28" s="89">
        <v>10</v>
      </c>
      <c r="K28" s="89">
        <f t="shared" si="29"/>
        <v>2011</v>
      </c>
      <c r="L28" s="89">
        <f t="shared" si="10"/>
        <v>10</v>
      </c>
      <c r="M28" s="89">
        <f t="shared" si="11"/>
        <v>111</v>
      </c>
      <c r="N28" s="90"/>
      <c r="O28" s="90"/>
      <c r="P28" s="201"/>
      <c r="Q28" s="165"/>
      <c r="R28" s="3"/>
      <c r="S28" s="106"/>
      <c r="T28" s="107"/>
      <c r="U28" s="95" t="str">
        <f t="shared" si="30"/>
        <v>كهرباء</v>
      </c>
      <c r="V28" s="96" t="s">
        <v>162</v>
      </c>
      <c r="W28" s="97"/>
      <c r="X28" s="68"/>
      <c r="Y28" s="69"/>
      <c r="Z28" s="69"/>
      <c r="AA28" s="69"/>
      <c r="AB28" s="98">
        <f t="shared" si="31"/>
        <v>0</v>
      </c>
      <c r="AC28" s="68"/>
      <c r="AD28" s="69"/>
      <c r="AE28" s="69"/>
      <c r="AF28" s="69"/>
      <c r="AG28" s="98">
        <f t="shared" si="32"/>
        <v>0</v>
      </c>
      <c r="AH28" s="68"/>
      <c r="AI28" s="69"/>
      <c r="AJ28" s="69"/>
      <c r="AK28" s="69"/>
      <c r="AL28" s="98">
        <f t="shared" si="33"/>
        <v>0</v>
      </c>
      <c r="AM28" s="68"/>
      <c r="AN28" s="69"/>
      <c r="AO28" s="69"/>
      <c r="AP28" s="69"/>
      <c r="AQ28" s="99">
        <f t="shared" si="34"/>
        <v>0</v>
      </c>
      <c r="AR28" s="68"/>
      <c r="AS28" s="69"/>
      <c r="AT28" s="69"/>
      <c r="AU28" s="69"/>
      <c r="AV28" s="98">
        <f t="shared" si="35"/>
        <v>0</v>
      </c>
      <c r="AW28" s="68"/>
      <c r="AX28" s="69"/>
      <c r="AY28" s="69"/>
      <c r="AZ28" s="69"/>
      <c r="BA28" s="98">
        <f t="shared" si="36"/>
        <v>0</v>
      </c>
      <c r="BB28" s="68"/>
      <c r="BC28" s="69"/>
      <c r="BD28" s="69"/>
      <c r="BE28" s="69"/>
      <c r="BF28" s="98">
        <f t="shared" si="37"/>
        <v>0</v>
      </c>
      <c r="BG28" s="68"/>
      <c r="BH28" s="69"/>
      <c r="BI28" s="69"/>
      <c r="BJ28" s="69"/>
      <c r="BK28" s="99">
        <f t="shared" si="38"/>
        <v>0</v>
      </c>
      <c r="BL28" s="68"/>
      <c r="BM28" s="69"/>
      <c r="BN28" s="69"/>
      <c r="BO28" s="69"/>
      <c r="BP28" s="100">
        <f t="shared" si="39"/>
        <v>0</v>
      </c>
      <c r="BQ28" s="68"/>
      <c r="BR28" s="69"/>
      <c r="BS28" s="69"/>
      <c r="BT28" s="69"/>
      <c r="BU28" s="99">
        <f t="shared" si="40"/>
        <v>0</v>
      </c>
      <c r="BV28" s="37">
        <f t="shared" si="1"/>
        <v>0</v>
      </c>
      <c r="BW28" s="68"/>
      <c r="BX28" s="69"/>
      <c r="BY28" s="69"/>
      <c r="BZ28" s="69"/>
      <c r="CA28" s="100">
        <f t="shared" si="41"/>
        <v>0</v>
      </c>
      <c r="CB28" s="68"/>
      <c r="CC28" s="69"/>
      <c r="CD28" s="69"/>
      <c r="CE28" s="69"/>
      <c r="CF28" s="100">
        <f t="shared" si="42"/>
        <v>0</v>
      </c>
      <c r="CG28" s="101">
        <f t="shared" si="2"/>
        <v>0</v>
      </c>
      <c r="CH28" s="68"/>
      <c r="CI28" s="69"/>
      <c r="CJ28" s="69"/>
      <c r="CK28" s="69"/>
      <c r="CL28" s="100">
        <f t="shared" si="43"/>
        <v>0</v>
      </c>
      <c r="CM28" s="68"/>
      <c r="CN28" s="69"/>
      <c r="CO28" s="69"/>
      <c r="CP28" s="69"/>
      <c r="CQ28" s="100">
        <f t="shared" si="44"/>
        <v>0</v>
      </c>
      <c r="CR28" s="37">
        <f t="shared" si="3"/>
        <v>0</v>
      </c>
      <c r="CS28" s="68"/>
      <c r="CT28" s="69"/>
      <c r="CU28" s="69"/>
      <c r="CV28" s="69"/>
      <c r="CW28" s="98">
        <f t="shared" si="45"/>
        <v>0</v>
      </c>
      <c r="CX28" s="68"/>
      <c r="CY28" s="69"/>
      <c r="CZ28" s="69"/>
      <c r="DA28" s="69"/>
      <c r="DB28" s="98">
        <f t="shared" si="46"/>
        <v>0</v>
      </c>
      <c r="DC28" s="32">
        <f t="shared" si="0"/>
        <v>0</v>
      </c>
      <c r="DD28" s="68"/>
      <c r="DE28" s="69"/>
      <c r="DF28" s="69"/>
      <c r="DG28" s="69"/>
      <c r="DH28" s="98">
        <f t="shared" si="47"/>
        <v>0</v>
      </c>
      <c r="DI28" s="68"/>
      <c r="DJ28" s="69"/>
      <c r="DK28" s="69"/>
      <c r="DL28" s="69"/>
      <c r="DM28" s="98">
        <f t="shared" si="48"/>
        <v>0</v>
      </c>
      <c r="DN28" s="68"/>
      <c r="DO28" s="69"/>
      <c r="DP28" s="69"/>
      <c r="DQ28" s="69"/>
      <c r="DR28" s="98">
        <f t="shared" si="49"/>
        <v>0</v>
      </c>
      <c r="DS28" s="102" t="str">
        <f t="shared" si="50"/>
        <v>راسبة</v>
      </c>
      <c r="DT28" s="103" t="str">
        <f t="shared" si="51"/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DU28" s="78"/>
      <c r="DV28" s="79" t="str">
        <f t="shared" si="12"/>
        <v xml:space="preserve"> *عربى</v>
      </c>
      <c r="DW28" s="80" t="str">
        <f t="shared" si="13"/>
        <v>*انجليزي</v>
      </c>
      <c r="DX28" s="81" t="str">
        <f t="shared" si="14"/>
        <v xml:space="preserve"> *رياضيات</v>
      </c>
      <c r="DY28" s="81" t="str">
        <f t="shared" si="15"/>
        <v xml:space="preserve"> *فيزياء</v>
      </c>
      <c r="DZ28" s="81" t="str">
        <f t="shared" si="16"/>
        <v>*رسم فني</v>
      </c>
      <c r="EA28" s="81" t="str">
        <f t="shared" si="17"/>
        <v xml:space="preserve"> *أمن</v>
      </c>
      <c r="EB28" s="81" t="str">
        <f t="shared" si="18"/>
        <v xml:space="preserve"> *تخطيط وإدارة </v>
      </c>
      <c r="EC28" s="81" t="str">
        <f t="shared" si="19"/>
        <v xml:space="preserve"> *ألات كهربية </v>
      </c>
      <c r="ED28" s="81" t="str">
        <f t="shared" si="20"/>
        <v xml:space="preserve"> *معمل ألات  </v>
      </c>
      <c r="EE28" s="81" t="str">
        <f t="shared" si="21"/>
        <v xml:space="preserve"> *عملي ألات</v>
      </c>
      <c r="EF28" s="81" t="str">
        <f t="shared" si="22"/>
        <v xml:space="preserve"> *تركيبات كهربية</v>
      </c>
      <c r="EG28" s="81" t="str">
        <f t="shared" si="4"/>
        <v xml:space="preserve"> *عملي تركيبات </v>
      </c>
      <c r="EH28" s="81" t="str">
        <f t="shared" si="23"/>
        <v xml:space="preserve"> * قياسات كهربية</v>
      </c>
      <c r="EI28" s="81" t="str">
        <f t="shared" si="24"/>
        <v xml:space="preserve"> *عملي قياسات كهربية</v>
      </c>
      <c r="EJ28" s="81" t="str">
        <f t="shared" si="25"/>
        <v xml:space="preserve"> *تحكم منطقي</v>
      </c>
      <c r="EK28" s="81" t="str">
        <f t="shared" si="26"/>
        <v xml:space="preserve"> *الحاسب في الصناعة</v>
      </c>
      <c r="EL28" s="81" t="str">
        <f t="shared" si="27"/>
        <v>* مجموع كلى</v>
      </c>
      <c r="EM28" s="81" t="str">
        <f t="shared" si="28"/>
        <v xml:space="preserve"> *دين</v>
      </c>
      <c r="EN28" s="82">
        <f t="shared" si="5"/>
        <v>0</v>
      </c>
      <c r="EO28" s="82">
        <f t="shared" si="6"/>
        <v>0</v>
      </c>
      <c r="EP28" s="82"/>
      <c r="EQ28" s="82"/>
      <c r="ER28" s="82"/>
      <c r="ES28" s="83"/>
      <c r="ET28" s="83"/>
      <c r="EU28" s="83"/>
      <c r="EV28" s="83"/>
    </row>
    <row r="29" spans="1:152" s="84" customFormat="1" ht="20.100000000000001" customHeight="1" thickBot="1">
      <c r="A29" s="85">
        <v>17</v>
      </c>
      <c r="B29" s="162"/>
      <c r="C29" s="163"/>
      <c r="D29" s="164"/>
      <c r="E29" s="7">
        <f t="shared" si="7"/>
        <v>1</v>
      </c>
      <c r="F29" s="8">
        <f t="shared" si="8"/>
        <v>10</v>
      </c>
      <c r="G29" s="9">
        <f t="shared" si="9"/>
        <v>111</v>
      </c>
      <c r="H29" s="58"/>
      <c r="I29" s="89">
        <v>1</v>
      </c>
      <c r="J29" s="89">
        <v>10</v>
      </c>
      <c r="K29" s="89">
        <f t="shared" si="29"/>
        <v>2011</v>
      </c>
      <c r="L29" s="89">
        <f t="shared" si="10"/>
        <v>10</v>
      </c>
      <c r="M29" s="89">
        <f t="shared" si="11"/>
        <v>111</v>
      </c>
      <c r="N29" s="90"/>
      <c r="O29" s="90"/>
      <c r="P29" s="201"/>
      <c r="Q29" s="165"/>
      <c r="R29" s="3"/>
      <c r="S29" s="106"/>
      <c r="T29" s="107"/>
      <c r="U29" s="95" t="str">
        <f t="shared" si="30"/>
        <v>كهرباء</v>
      </c>
      <c r="V29" s="96" t="s">
        <v>162</v>
      </c>
      <c r="W29" s="97"/>
      <c r="X29" s="68"/>
      <c r="Y29" s="69"/>
      <c r="Z29" s="69"/>
      <c r="AA29" s="69"/>
      <c r="AB29" s="98">
        <f t="shared" si="31"/>
        <v>0</v>
      </c>
      <c r="AC29" s="68"/>
      <c r="AD29" s="69"/>
      <c r="AE29" s="69"/>
      <c r="AF29" s="69"/>
      <c r="AG29" s="98">
        <f t="shared" si="32"/>
        <v>0</v>
      </c>
      <c r="AH29" s="68"/>
      <c r="AI29" s="69"/>
      <c r="AJ29" s="69"/>
      <c r="AK29" s="69"/>
      <c r="AL29" s="98">
        <f t="shared" si="33"/>
        <v>0</v>
      </c>
      <c r="AM29" s="68"/>
      <c r="AN29" s="69"/>
      <c r="AO29" s="69"/>
      <c r="AP29" s="69"/>
      <c r="AQ29" s="99">
        <f t="shared" si="34"/>
        <v>0</v>
      </c>
      <c r="AR29" s="68"/>
      <c r="AS29" s="69"/>
      <c r="AT29" s="69"/>
      <c r="AU29" s="69"/>
      <c r="AV29" s="98">
        <f t="shared" si="35"/>
        <v>0</v>
      </c>
      <c r="AW29" s="68"/>
      <c r="AX29" s="69"/>
      <c r="AY29" s="69"/>
      <c r="AZ29" s="69"/>
      <c r="BA29" s="98">
        <f t="shared" si="36"/>
        <v>0</v>
      </c>
      <c r="BB29" s="68"/>
      <c r="BC29" s="69"/>
      <c r="BD29" s="69"/>
      <c r="BE29" s="69"/>
      <c r="BF29" s="98">
        <f t="shared" si="37"/>
        <v>0</v>
      </c>
      <c r="BG29" s="68"/>
      <c r="BH29" s="69"/>
      <c r="BI29" s="69"/>
      <c r="BJ29" s="69"/>
      <c r="BK29" s="99">
        <f t="shared" si="38"/>
        <v>0</v>
      </c>
      <c r="BL29" s="68"/>
      <c r="BM29" s="69"/>
      <c r="BN29" s="69"/>
      <c r="BO29" s="69"/>
      <c r="BP29" s="100">
        <f t="shared" si="39"/>
        <v>0</v>
      </c>
      <c r="BQ29" s="68"/>
      <c r="BR29" s="69"/>
      <c r="BS29" s="69"/>
      <c r="BT29" s="69"/>
      <c r="BU29" s="99">
        <f t="shared" si="40"/>
        <v>0</v>
      </c>
      <c r="BV29" s="37">
        <f t="shared" si="1"/>
        <v>0</v>
      </c>
      <c r="BW29" s="68"/>
      <c r="BX29" s="69"/>
      <c r="BY29" s="69"/>
      <c r="BZ29" s="69"/>
      <c r="CA29" s="100">
        <f t="shared" si="41"/>
        <v>0</v>
      </c>
      <c r="CB29" s="68"/>
      <c r="CC29" s="69"/>
      <c r="CD29" s="69"/>
      <c r="CE29" s="69"/>
      <c r="CF29" s="100">
        <f t="shared" si="42"/>
        <v>0</v>
      </c>
      <c r="CG29" s="101">
        <f t="shared" si="2"/>
        <v>0</v>
      </c>
      <c r="CH29" s="68"/>
      <c r="CI29" s="69"/>
      <c r="CJ29" s="69"/>
      <c r="CK29" s="69"/>
      <c r="CL29" s="100">
        <f t="shared" si="43"/>
        <v>0</v>
      </c>
      <c r="CM29" s="68"/>
      <c r="CN29" s="69"/>
      <c r="CO29" s="69"/>
      <c r="CP29" s="69"/>
      <c r="CQ29" s="100">
        <f t="shared" si="44"/>
        <v>0</v>
      </c>
      <c r="CR29" s="37">
        <f t="shared" si="3"/>
        <v>0</v>
      </c>
      <c r="CS29" s="68"/>
      <c r="CT29" s="69"/>
      <c r="CU29" s="69"/>
      <c r="CV29" s="69"/>
      <c r="CW29" s="98">
        <f t="shared" si="45"/>
        <v>0</v>
      </c>
      <c r="CX29" s="68"/>
      <c r="CY29" s="69"/>
      <c r="CZ29" s="69"/>
      <c r="DA29" s="69"/>
      <c r="DB29" s="98">
        <f t="shared" si="46"/>
        <v>0</v>
      </c>
      <c r="DC29" s="32">
        <f t="shared" si="0"/>
        <v>0</v>
      </c>
      <c r="DD29" s="68"/>
      <c r="DE29" s="69"/>
      <c r="DF29" s="69"/>
      <c r="DG29" s="69"/>
      <c r="DH29" s="98">
        <f t="shared" si="47"/>
        <v>0</v>
      </c>
      <c r="DI29" s="68"/>
      <c r="DJ29" s="69"/>
      <c r="DK29" s="69"/>
      <c r="DL29" s="69"/>
      <c r="DM29" s="98">
        <f t="shared" si="48"/>
        <v>0</v>
      </c>
      <c r="DN29" s="68"/>
      <c r="DO29" s="69"/>
      <c r="DP29" s="69"/>
      <c r="DQ29" s="69"/>
      <c r="DR29" s="98">
        <f t="shared" si="49"/>
        <v>0</v>
      </c>
      <c r="DS29" s="102" t="str">
        <f t="shared" si="50"/>
        <v>راسبة</v>
      </c>
      <c r="DT29" s="103" t="str">
        <f t="shared" si="51"/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DU29" s="78"/>
      <c r="DV29" s="79" t="str">
        <f t="shared" si="12"/>
        <v xml:space="preserve"> *عربى</v>
      </c>
      <c r="DW29" s="80" t="str">
        <f t="shared" si="13"/>
        <v>*انجليزي</v>
      </c>
      <c r="DX29" s="81" t="str">
        <f t="shared" si="14"/>
        <v xml:space="preserve"> *رياضيات</v>
      </c>
      <c r="DY29" s="81" t="str">
        <f t="shared" si="15"/>
        <v xml:space="preserve"> *فيزياء</v>
      </c>
      <c r="DZ29" s="81" t="str">
        <f t="shared" si="16"/>
        <v>*رسم فني</v>
      </c>
      <c r="EA29" s="81" t="str">
        <f t="shared" si="17"/>
        <v xml:space="preserve"> *أمن</v>
      </c>
      <c r="EB29" s="81" t="str">
        <f t="shared" si="18"/>
        <v xml:space="preserve"> *تخطيط وإدارة </v>
      </c>
      <c r="EC29" s="81" t="str">
        <f t="shared" si="19"/>
        <v xml:space="preserve"> *ألات كهربية </v>
      </c>
      <c r="ED29" s="81" t="str">
        <f t="shared" si="20"/>
        <v xml:space="preserve"> *معمل ألات  </v>
      </c>
      <c r="EE29" s="81" t="str">
        <f t="shared" si="21"/>
        <v xml:space="preserve"> *عملي ألات</v>
      </c>
      <c r="EF29" s="81" t="str">
        <f t="shared" si="22"/>
        <v xml:space="preserve"> *تركيبات كهربية</v>
      </c>
      <c r="EG29" s="81" t="str">
        <f t="shared" si="4"/>
        <v xml:space="preserve"> *عملي تركيبات </v>
      </c>
      <c r="EH29" s="81" t="str">
        <f t="shared" si="23"/>
        <v xml:space="preserve"> * قياسات كهربية</v>
      </c>
      <c r="EI29" s="81" t="str">
        <f t="shared" si="24"/>
        <v xml:space="preserve"> *عملي قياسات كهربية</v>
      </c>
      <c r="EJ29" s="81" t="str">
        <f t="shared" si="25"/>
        <v xml:space="preserve"> *تحكم منطقي</v>
      </c>
      <c r="EK29" s="81" t="str">
        <f t="shared" si="26"/>
        <v xml:space="preserve"> *الحاسب في الصناعة</v>
      </c>
      <c r="EL29" s="81" t="str">
        <f t="shared" si="27"/>
        <v>* مجموع كلى</v>
      </c>
      <c r="EM29" s="81" t="str">
        <f t="shared" si="28"/>
        <v xml:space="preserve"> *دين</v>
      </c>
      <c r="EN29" s="82">
        <f t="shared" si="5"/>
        <v>0</v>
      </c>
      <c r="EO29" s="82">
        <f t="shared" si="6"/>
        <v>0</v>
      </c>
      <c r="EP29" s="82"/>
      <c r="EQ29" s="82"/>
      <c r="ER29" s="82"/>
      <c r="ES29" s="83"/>
      <c r="ET29" s="83"/>
      <c r="EU29" s="83"/>
      <c r="EV29" s="83"/>
    </row>
    <row r="30" spans="1:152" s="84" customFormat="1" ht="20.100000000000001" customHeight="1" thickBot="1">
      <c r="A30" s="85">
        <v>18</v>
      </c>
      <c r="B30" s="162"/>
      <c r="C30" s="163"/>
      <c r="D30" s="164"/>
      <c r="E30" s="7">
        <f t="shared" si="7"/>
        <v>1</v>
      </c>
      <c r="F30" s="8">
        <f t="shared" si="8"/>
        <v>10</v>
      </c>
      <c r="G30" s="9">
        <f t="shared" si="9"/>
        <v>111</v>
      </c>
      <c r="H30" s="58"/>
      <c r="I30" s="89">
        <v>1</v>
      </c>
      <c r="J30" s="89">
        <v>10</v>
      </c>
      <c r="K30" s="89">
        <f t="shared" si="29"/>
        <v>2011</v>
      </c>
      <c r="L30" s="89">
        <f t="shared" si="10"/>
        <v>10</v>
      </c>
      <c r="M30" s="89">
        <f t="shared" si="11"/>
        <v>111</v>
      </c>
      <c r="N30" s="90"/>
      <c r="O30" s="90"/>
      <c r="P30" s="201"/>
      <c r="Q30" s="165"/>
      <c r="R30" s="3"/>
      <c r="S30" s="106"/>
      <c r="T30" s="107"/>
      <c r="U30" s="95" t="str">
        <f t="shared" si="30"/>
        <v>كهرباء</v>
      </c>
      <c r="V30" s="96" t="s">
        <v>162</v>
      </c>
      <c r="W30" s="97"/>
      <c r="X30" s="68"/>
      <c r="Y30" s="69"/>
      <c r="Z30" s="69"/>
      <c r="AA30" s="69"/>
      <c r="AB30" s="98">
        <f t="shared" si="31"/>
        <v>0</v>
      </c>
      <c r="AC30" s="68"/>
      <c r="AD30" s="69"/>
      <c r="AE30" s="69"/>
      <c r="AF30" s="69"/>
      <c r="AG30" s="98">
        <f t="shared" si="32"/>
        <v>0</v>
      </c>
      <c r="AH30" s="68"/>
      <c r="AI30" s="69"/>
      <c r="AJ30" s="69"/>
      <c r="AK30" s="69"/>
      <c r="AL30" s="98">
        <f t="shared" si="33"/>
        <v>0</v>
      </c>
      <c r="AM30" s="68"/>
      <c r="AN30" s="69"/>
      <c r="AO30" s="69"/>
      <c r="AP30" s="69"/>
      <c r="AQ30" s="99">
        <f t="shared" si="34"/>
        <v>0</v>
      </c>
      <c r="AR30" s="68"/>
      <c r="AS30" s="69"/>
      <c r="AT30" s="69"/>
      <c r="AU30" s="69"/>
      <c r="AV30" s="98">
        <f t="shared" si="35"/>
        <v>0</v>
      </c>
      <c r="AW30" s="68"/>
      <c r="AX30" s="69"/>
      <c r="AY30" s="69"/>
      <c r="AZ30" s="69"/>
      <c r="BA30" s="98">
        <f t="shared" si="36"/>
        <v>0</v>
      </c>
      <c r="BB30" s="68"/>
      <c r="BC30" s="69"/>
      <c r="BD30" s="69"/>
      <c r="BE30" s="69"/>
      <c r="BF30" s="98">
        <f t="shared" si="37"/>
        <v>0</v>
      </c>
      <c r="BG30" s="68"/>
      <c r="BH30" s="69"/>
      <c r="BI30" s="69"/>
      <c r="BJ30" s="69"/>
      <c r="BK30" s="99">
        <f t="shared" si="38"/>
        <v>0</v>
      </c>
      <c r="BL30" s="68"/>
      <c r="BM30" s="69"/>
      <c r="BN30" s="69"/>
      <c r="BO30" s="69"/>
      <c r="BP30" s="100">
        <f t="shared" si="39"/>
        <v>0</v>
      </c>
      <c r="BQ30" s="68"/>
      <c r="BR30" s="69"/>
      <c r="BS30" s="69"/>
      <c r="BT30" s="69"/>
      <c r="BU30" s="99">
        <f t="shared" si="40"/>
        <v>0</v>
      </c>
      <c r="BV30" s="37">
        <f t="shared" si="1"/>
        <v>0</v>
      </c>
      <c r="BW30" s="68"/>
      <c r="BX30" s="69"/>
      <c r="BY30" s="69"/>
      <c r="BZ30" s="69"/>
      <c r="CA30" s="100">
        <f t="shared" si="41"/>
        <v>0</v>
      </c>
      <c r="CB30" s="68"/>
      <c r="CC30" s="69"/>
      <c r="CD30" s="69"/>
      <c r="CE30" s="69"/>
      <c r="CF30" s="100">
        <f t="shared" si="42"/>
        <v>0</v>
      </c>
      <c r="CG30" s="101">
        <f t="shared" si="2"/>
        <v>0</v>
      </c>
      <c r="CH30" s="68"/>
      <c r="CI30" s="69"/>
      <c r="CJ30" s="69"/>
      <c r="CK30" s="69"/>
      <c r="CL30" s="100">
        <f t="shared" si="43"/>
        <v>0</v>
      </c>
      <c r="CM30" s="68"/>
      <c r="CN30" s="69"/>
      <c r="CO30" s="69"/>
      <c r="CP30" s="69"/>
      <c r="CQ30" s="100">
        <f t="shared" si="44"/>
        <v>0</v>
      </c>
      <c r="CR30" s="37">
        <f t="shared" si="3"/>
        <v>0</v>
      </c>
      <c r="CS30" s="68"/>
      <c r="CT30" s="69"/>
      <c r="CU30" s="69"/>
      <c r="CV30" s="69"/>
      <c r="CW30" s="98">
        <f t="shared" si="45"/>
        <v>0</v>
      </c>
      <c r="CX30" s="68"/>
      <c r="CY30" s="69"/>
      <c r="CZ30" s="69"/>
      <c r="DA30" s="69"/>
      <c r="DB30" s="98">
        <f t="shared" si="46"/>
        <v>0</v>
      </c>
      <c r="DC30" s="32">
        <f t="shared" si="0"/>
        <v>0</v>
      </c>
      <c r="DD30" s="68"/>
      <c r="DE30" s="69"/>
      <c r="DF30" s="69"/>
      <c r="DG30" s="69"/>
      <c r="DH30" s="98">
        <f t="shared" si="47"/>
        <v>0</v>
      </c>
      <c r="DI30" s="68"/>
      <c r="DJ30" s="69"/>
      <c r="DK30" s="69"/>
      <c r="DL30" s="69"/>
      <c r="DM30" s="98">
        <f t="shared" si="48"/>
        <v>0</v>
      </c>
      <c r="DN30" s="68"/>
      <c r="DO30" s="69"/>
      <c r="DP30" s="69"/>
      <c r="DQ30" s="69"/>
      <c r="DR30" s="98">
        <f t="shared" si="49"/>
        <v>0</v>
      </c>
      <c r="DS30" s="102" t="str">
        <f t="shared" si="50"/>
        <v>راسبة</v>
      </c>
      <c r="DT30" s="103" t="str">
        <f t="shared" si="51"/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DU30" s="78"/>
      <c r="DV30" s="79" t="str">
        <f t="shared" si="12"/>
        <v xml:space="preserve"> *عربى</v>
      </c>
      <c r="DW30" s="80" t="str">
        <f t="shared" si="13"/>
        <v>*انجليزي</v>
      </c>
      <c r="DX30" s="81" t="str">
        <f t="shared" si="14"/>
        <v xml:space="preserve"> *رياضيات</v>
      </c>
      <c r="DY30" s="81" t="str">
        <f t="shared" si="15"/>
        <v xml:space="preserve"> *فيزياء</v>
      </c>
      <c r="DZ30" s="81" t="str">
        <f t="shared" si="16"/>
        <v>*رسم فني</v>
      </c>
      <c r="EA30" s="81" t="str">
        <f t="shared" si="17"/>
        <v xml:space="preserve"> *أمن</v>
      </c>
      <c r="EB30" s="81" t="str">
        <f t="shared" si="18"/>
        <v xml:space="preserve"> *تخطيط وإدارة </v>
      </c>
      <c r="EC30" s="81" t="str">
        <f t="shared" si="19"/>
        <v xml:space="preserve"> *ألات كهربية </v>
      </c>
      <c r="ED30" s="81" t="str">
        <f t="shared" si="20"/>
        <v xml:space="preserve"> *معمل ألات  </v>
      </c>
      <c r="EE30" s="81" t="str">
        <f t="shared" si="21"/>
        <v xml:space="preserve"> *عملي ألات</v>
      </c>
      <c r="EF30" s="81" t="str">
        <f t="shared" si="22"/>
        <v xml:space="preserve"> *تركيبات كهربية</v>
      </c>
      <c r="EG30" s="81" t="str">
        <f t="shared" si="4"/>
        <v xml:space="preserve"> *عملي تركيبات </v>
      </c>
      <c r="EH30" s="81" t="str">
        <f t="shared" si="23"/>
        <v xml:space="preserve"> * قياسات كهربية</v>
      </c>
      <c r="EI30" s="81" t="str">
        <f t="shared" si="24"/>
        <v xml:space="preserve"> *عملي قياسات كهربية</v>
      </c>
      <c r="EJ30" s="81" t="str">
        <f t="shared" si="25"/>
        <v xml:space="preserve"> *تحكم منطقي</v>
      </c>
      <c r="EK30" s="81" t="str">
        <f t="shared" si="26"/>
        <v xml:space="preserve"> *الحاسب في الصناعة</v>
      </c>
      <c r="EL30" s="81" t="str">
        <f t="shared" si="27"/>
        <v>* مجموع كلى</v>
      </c>
      <c r="EM30" s="81" t="str">
        <f t="shared" si="28"/>
        <v xml:space="preserve"> *دين</v>
      </c>
      <c r="EN30" s="82">
        <f t="shared" si="5"/>
        <v>0</v>
      </c>
      <c r="EO30" s="82">
        <f t="shared" si="6"/>
        <v>0</v>
      </c>
      <c r="EP30" s="82"/>
      <c r="EQ30" s="82"/>
      <c r="ER30" s="82"/>
      <c r="ES30" s="83"/>
      <c r="ET30" s="83"/>
      <c r="EU30" s="83"/>
      <c r="EV30" s="83"/>
    </row>
    <row r="31" spans="1:152" s="84" customFormat="1" ht="20.100000000000001" customHeight="1" thickBot="1">
      <c r="A31" s="85">
        <v>19</v>
      </c>
      <c r="B31" s="162"/>
      <c r="C31" s="163"/>
      <c r="D31" s="164"/>
      <c r="E31" s="7">
        <f t="shared" si="7"/>
        <v>1</v>
      </c>
      <c r="F31" s="8">
        <f t="shared" si="8"/>
        <v>10</v>
      </c>
      <c r="G31" s="9">
        <f t="shared" si="9"/>
        <v>111</v>
      </c>
      <c r="H31" s="58"/>
      <c r="I31" s="89">
        <v>1</v>
      </c>
      <c r="J31" s="89">
        <v>10</v>
      </c>
      <c r="K31" s="89">
        <f t="shared" si="29"/>
        <v>2011</v>
      </c>
      <c r="L31" s="89">
        <f t="shared" si="10"/>
        <v>10</v>
      </c>
      <c r="M31" s="89">
        <f t="shared" si="11"/>
        <v>111</v>
      </c>
      <c r="N31" s="90"/>
      <c r="O31" s="90"/>
      <c r="P31" s="201"/>
      <c r="Q31" s="165"/>
      <c r="R31" s="3"/>
      <c r="S31" s="106"/>
      <c r="T31" s="107"/>
      <c r="U31" s="95" t="str">
        <f t="shared" si="30"/>
        <v>كهرباء</v>
      </c>
      <c r="V31" s="96" t="s">
        <v>162</v>
      </c>
      <c r="W31" s="97"/>
      <c r="X31" s="68"/>
      <c r="Y31" s="69"/>
      <c r="Z31" s="69"/>
      <c r="AA31" s="69"/>
      <c r="AB31" s="98">
        <f t="shared" si="31"/>
        <v>0</v>
      </c>
      <c r="AC31" s="68"/>
      <c r="AD31" s="69"/>
      <c r="AE31" s="69"/>
      <c r="AF31" s="69"/>
      <c r="AG31" s="98">
        <f t="shared" si="32"/>
        <v>0</v>
      </c>
      <c r="AH31" s="68"/>
      <c r="AI31" s="69"/>
      <c r="AJ31" s="69"/>
      <c r="AK31" s="69"/>
      <c r="AL31" s="98">
        <f t="shared" si="33"/>
        <v>0</v>
      </c>
      <c r="AM31" s="68"/>
      <c r="AN31" s="69"/>
      <c r="AO31" s="69"/>
      <c r="AP31" s="69"/>
      <c r="AQ31" s="99">
        <f t="shared" si="34"/>
        <v>0</v>
      </c>
      <c r="AR31" s="68"/>
      <c r="AS31" s="69"/>
      <c r="AT31" s="69"/>
      <c r="AU31" s="69"/>
      <c r="AV31" s="98">
        <f t="shared" si="35"/>
        <v>0</v>
      </c>
      <c r="AW31" s="68"/>
      <c r="AX31" s="69"/>
      <c r="AY31" s="69"/>
      <c r="AZ31" s="69"/>
      <c r="BA31" s="98">
        <f t="shared" si="36"/>
        <v>0</v>
      </c>
      <c r="BB31" s="68"/>
      <c r="BC31" s="69"/>
      <c r="BD31" s="69"/>
      <c r="BE31" s="69"/>
      <c r="BF31" s="98">
        <f t="shared" si="37"/>
        <v>0</v>
      </c>
      <c r="BG31" s="68"/>
      <c r="BH31" s="69"/>
      <c r="BI31" s="69"/>
      <c r="BJ31" s="69"/>
      <c r="BK31" s="99">
        <f t="shared" si="38"/>
        <v>0</v>
      </c>
      <c r="BL31" s="68"/>
      <c r="BM31" s="69"/>
      <c r="BN31" s="69"/>
      <c r="BO31" s="69"/>
      <c r="BP31" s="100">
        <f t="shared" si="39"/>
        <v>0</v>
      </c>
      <c r="BQ31" s="68"/>
      <c r="BR31" s="69"/>
      <c r="BS31" s="69"/>
      <c r="BT31" s="69"/>
      <c r="BU31" s="99">
        <f t="shared" si="40"/>
        <v>0</v>
      </c>
      <c r="BV31" s="37">
        <f t="shared" si="1"/>
        <v>0</v>
      </c>
      <c r="BW31" s="68"/>
      <c r="BX31" s="69"/>
      <c r="BY31" s="69"/>
      <c r="BZ31" s="69"/>
      <c r="CA31" s="100">
        <f t="shared" si="41"/>
        <v>0</v>
      </c>
      <c r="CB31" s="68"/>
      <c r="CC31" s="69"/>
      <c r="CD31" s="69"/>
      <c r="CE31" s="69"/>
      <c r="CF31" s="100">
        <f t="shared" si="42"/>
        <v>0</v>
      </c>
      <c r="CG31" s="101">
        <f t="shared" si="2"/>
        <v>0</v>
      </c>
      <c r="CH31" s="68"/>
      <c r="CI31" s="69"/>
      <c r="CJ31" s="69"/>
      <c r="CK31" s="69"/>
      <c r="CL31" s="100">
        <f t="shared" si="43"/>
        <v>0</v>
      </c>
      <c r="CM31" s="68"/>
      <c r="CN31" s="69"/>
      <c r="CO31" s="69"/>
      <c r="CP31" s="69"/>
      <c r="CQ31" s="100">
        <f t="shared" si="44"/>
        <v>0</v>
      </c>
      <c r="CR31" s="37">
        <f t="shared" si="3"/>
        <v>0</v>
      </c>
      <c r="CS31" s="68"/>
      <c r="CT31" s="69"/>
      <c r="CU31" s="69"/>
      <c r="CV31" s="69"/>
      <c r="CW31" s="98">
        <f t="shared" si="45"/>
        <v>0</v>
      </c>
      <c r="CX31" s="68"/>
      <c r="CY31" s="69"/>
      <c r="CZ31" s="69"/>
      <c r="DA31" s="69"/>
      <c r="DB31" s="98">
        <f t="shared" si="46"/>
        <v>0</v>
      </c>
      <c r="DC31" s="32">
        <f t="shared" si="0"/>
        <v>0</v>
      </c>
      <c r="DD31" s="68"/>
      <c r="DE31" s="69"/>
      <c r="DF31" s="69"/>
      <c r="DG31" s="69"/>
      <c r="DH31" s="98">
        <f t="shared" si="47"/>
        <v>0</v>
      </c>
      <c r="DI31" s="68"/>
      <c r="DJ31" s="69"/>
      <c r="DK31" s="69"/>
      <c r="DL31" s="69"/>
      <c r="DM31" s="98">
        <f t="shared" si="48"/>
        <v>0</v>
      </c>
      <c r="DN31" s="68"/>
      <c r="DO31" s="69"/>
      <c r="DP31" s="69"/>
      <c r="DQ31" s="69"/>
      <c r="DR31" s="98">
        <f t="shared" si="49"/>
        <v>0</v>
      </c>
      <c r="DS31" s="102" t="str">
        <f t="shared" si="50"/>
        <v>راسبة</v>
      </c>
      <c r="DT31" s="103" t="str">
        <f t="shared" si="51"/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DU31" s="78"/>
      <c r="DV31" s="79" t="str">
        <f t="shared" si="12"/>
        <v xml:space="preserve"> *عربى</v>
      </c>
      <c r="DW31" s="80" t="str">
        <f t="shared" si="13"/>
        <v>*انجليزي</v>
      </c>
      <c r="DX31" s="81" t="str">
        <f t="shared" si="14"/>
        <v xml:space="preserve"> *رياضيات</v>
      </c>
      <c r="DY31" s="81" t="str">
        <f t="shared" si="15"/>
        <v xml:space="preserve"> *فيزياء</v>
      </c>
      <c r="DZ31" s="81" t="str">
        <f t="shared" si="16"/>
        <v>*رسم فني</v>
      </c>
      <c r="EA31" s="81" t="str">
        <f t="shared" si="17"/>
        <v xml:space="preserve"> *أمن</v>
      </c>
      <c r="EB31" s="81" t="str">
        <f t="shared" si="18"/>
        <v xml:space="preserve"> *تخطيط وإدارة </v>
      </c>
      <c r="EC31" s="81" t="str">
        <f t="shared" si="19"/>
        <v xml:space="preserve"> *ألات كهربية </v>
      </c>
      <c r="ED31" s="81" t="str">
        <f t="shared" si="20"/>
        <v xml:space="preserve"> *معمل ألات  </v>
      </c>
      <c r="EE31" s="81" t="str">
        <f t="shared" si="21"/>
        <v xml:space="preserve"> *عملي ألات</v>
      </c>
      <c r="EF31" s="81" t="str">
        <f t="shared" si="22"/>
        <v xml:space="preserve"> *تركيبات كهربية</v>
      </c>
      <c r="EG31" s="81" t="str">
        <f t="shared" si="4"/>
        <v xml:space="preserve"> *عملي تركيبات </v>
      </c>
      <c r="EH31" s="81" t="str">
        <f t="shared" si="23"/>
        <v xml:space="preserve"> * قياسات كهربية</v>
      </c>
      <c r="EI31" s="81" t="str">
        <f t="shared" si="24"/>
        <v xml:space="preserve"> *عملي قياسات كهربية</v>
      </c>
      <c r="EJ31" s="81" t="str">
        <f t="shared" si="25"/>
        <v xml:space="preserve"> *تحكم منطقي</v>
      </c>
      <c r="EK31" s="81" t="str">
        <f t="shared" si="26"/>
        <v xml:space="preserve"> *الحاسب في الصناعة</v>
      </c>
      <c r="EL31" s="81" t="str">
        <f t="shared" si="27"/>
        <v>* مجموع كلى</v>
      </c>
      <c r="EM31" s="81" t="str">
        <f t="shared" si="28"/>
        <v xml:space="preserve"> *دين</v>
      </c>
      <c r="EN31" s="82">
        <f t="shared" si="5"/>
        <v>0</v>
      </c>
      <c r="EO31" s="82">
        <f t="shared" si="6"/>
        <v>0</v>
      </c>
      <c r="EP31" s="82"/>
      <c r="EQ31" s="82"/>
      <c r="ER31" s="82"/>
      <c r="ES31" s="83"/>
      <c r="ET31" s="83"/>
      <c r="EU31" s="83"/>
      <c r="EV31" s="83"/>
    </row>
    <row r="32" spans="1:152" s="84" customFormat="1" ht="20.100000000000001" customHeight="1" thickBot="1">
      <c r="A32" s="85">
        <v>20</v>
      </c>
      <c r="B32" s="162"/>
      <c r="C32" s="163"/>
      <c r="D32" s="164"/>
      <c r="E32" s="7">
        <f t="shared" si="7"/>
        <v>1</v>
      </c>
      <c r="F32" s="8">
        <f t="shared" si="8"/>
        <v>10</v>
      </c>
      <c r="G32" s="9">
        <f t="shared" si="9"/>
        <v>111</v>
      </c>
      <c r="H32" s="58"/>
      <c r="I32" s="89">
        <v>1</v>
      </c>
      <c r="J32" s="89">
        <v>10</v>
      </c>
      <c r="K32" s="89">
        <f t="shared" si="29"/>
        <v>2011</v>
      </c>
      <c r="L32" s="89">
        <f t="shared" si="10"/>
        <v>10</v>
      </c>
      <c r="M32" s="89">
        <f t="shared" si="11"/>
        <v>111</v>
      </c>
      <c r="N32" s="90"/>
      <c r="O32" s="90"/>
      <c r="P32" s="201"/>
      <c r="Q32" s="165"/>
      <c r="R32" s="3"/>
      <c r="S32" s="106"/>
      <c r="T32" s="107"/>
      <c r="U32" s="95" t="str">
        <f t="shared" si="30"/>
        <v>كهرباء</v>
      </c>
      <c r="V32" s="96" t="s">
        <v>162</v>
      </c>
      <c r="W32" s="97"/>
      <c r="X32" s="68"/>
      <c r="Y32" s="69"/>
      <c r="Z32" s="69"/>
      <c r="AA32" s="69"/>
      <c r="AB32" s="98">
        <f t="shared" si="31"/>
        <v>0</v>
      </c>
      <c r="AC32" s="68"/>
      <c r="AD32" s="69"/>
      <c r="AE32" s="69"/>
      <c r="AF32" s="69"/>
      <c r="AG32" s="98">
        <f t="shared" si="32"/>
        <v>0</v>
      </c>
      <c r="AH32" s="68"/>
      <c r="AI32" s="69"/>
      <c r="AJ32" s="69"/>
      <c r="AK32" s="69"/>
      <c r="AL32" s="98">
        <f t="shared" si="33"/>
        <v>0</v>
      </c>
      <c r="AM32" s="68"/>
      <c r="AN32" s="69"/>
      <c r="AO32" s="69"/>
      <c r="AP32" s="69"/>
      <c r="AQ32" s="99">
        <f t="shared" si="34"/>
        <v>0</v>
      </c>
      <c r="AR32" s="68"/>
      <c r="AS32" s="69"/>
      <c r="AT32" s="69"/>
      <c r="AU32" s="69"/>
      <c r="AV32" s="98">
        <f t="shared" si="35"/>
        <v>0</v>
      </c>
      <c r="AW32" s="68"/>
      <c r="AX32" s="69"/>
      <c r="AY32" s="69"/>
      <c r="AZ32" s="69"/>
      <c r="BA32" s="98">
        <f t="shared" si="36"/>
        <v>0</v>
      </c>
      <c r="BB32" s="68"/>
      <c r="BC32" s="69"/>
      <c r="BD32" s="69"/>
      <c r="BE32" s="69"/>
      <c r="BF32" s="98">
        <f t="shared" si="37"/>
        <v>0</v>
      </c>
      <c r="BG32" s="68"/>
      <c r="BH32" s="69"/>
      <c r="BI32" s="69"/>
      <c r="BJ32" s="69"/>
      <c r="BK32" s="99">
        <f t="shared" si="38"/>
        <v>0</v>
      </c>
      <c r="BL32" s="68"/>
      <c r="BM32" s="69"/>
      <c r="BN32" s="69"/>
      <c r="BO32" s="69"/>
      <c r="BP32" s="100">
        <f t="shared" si="39"/>
        <v>0</v>
      </c>
      <c r="BQ32" s="68"/>
      <c r="BR32" s="69"/>
      <c r="BS32" s="69"/>
      <c r="BT32" s="69"/>
      <c r="BU32" s="99">
        <f t="shared" si="40"/>
        <v>0</v>
      </c>
      <c r="BV32" s="37">
        <f t="shared" si="1"/>
        <v>0</v>
      </c>
      <c r="BW32" s="68"/>
      <c r="BX32" s="69"/>
      <c r="BY32" s="69"/>
      <c r="BZ32" s="69"/>
      <c r="CA32" s="100">
        <f t="shared" si="41"/>
        <v>0</v>
      </c>
      <c r="CB32" s="68"/>
      <c r="CC32" s="69"/>
      <c r="CD32" s="69"/>
      <c r="CE32" s="69"/>
      <c r="CF32" s="100">
        <f t="shared" si="42"/>
        <v>0</v>
      </c>
      <c r="CG32" s="101">
        <f t="shared" si="2"/>
        <v>0</v>
      </c>
      <c r="CH32" s="68"/>
      <c r="CI32" s="69"/>
      <c r="CJ32" s="69"/>
      <c r="CK32" s="69"/>
      <c r="CL32" s="100">
        <f t="shared" si="43"/>
        <v>0</v>
      </c>
      <c r="CM32" s="68"/>
      <c r="CN32" s="69"/>
      <c r="CO32" s="69"/>
      <c r="CP32" s="69"/>
      <c r="CQ32" s="100">
        <f t="shared" si="44"/>
        <v>0</v>
      </c>
      <c r="CR32" s="37">
        <f t="shared" si="3"/>
        <v>0</v>
      </c>
      <c r="CS32" s="68"/>
      <c r="CT32" s="69"/>
      <c r="CU32" s="69"/>
      <c r="CV32" s="69"/>
      <c r="CW32" s="98">
        <f t="shared" si="45"/>
        <v>0</v>
      </c>
      <c r="CX32" s="68"/>
      <c r="CY32" s="69"/>
      <c r="CZ32" s="69"/>
      <c r="DA32" s="69"/>
      <c r="DB32" s="98">
        <f t="shared" si="46"/>
        <v>0</v>
      </c>
      <c r="DC32" s="32">
        <f t="shared" si="0"/>
        <v>0</v>
      </c>
      <c r="DD32" s="68"/>
      <c r="DE32" s="69"/>
      <c r="DF32" s="69"/>
      <c r="DG32" s="69"/>
      <c r="DH32" s="98">
        <f t="shared" si="47"/>
        <v>0</v>
      </c>
      <c r="DI32" s="68"/>
      <c r="DJ32" s="69"/>
      <c r="DK32" s="69"/>
      <c r="DL32" s="69"/>
      <c r="DM32" s="98">
        <f t="shared" si="48"/>
        <v>0</v>
      </c>
      <c r="DN32" s="68"/>
      <c r="DO32" s="69"/>
      <c r="DP32" s="69"/>
      <c r="DQ32" s="69"/>
      <c r="DR32" s="98">
        <f t="shared" si="49"/>
        <v>0</v>
      </c>
      <c r="DS32" s="102" t="str">
        <f t="shared" si="50"/>
        <v>راسبة</v>
      </c>
      <c r="DT32" s="103" t="str">
        <f t="shared" si="51"/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DU32" s="78"/>
      <c r="DV32" s="79" t="str">
        <f t="shared" si="12"/>
        <v xml:space="preserve"> *عربى</v>
      </c>
      <c r="DW32" s="80" t="str">
        <f t="shared" si="13"/>
        <v>*انجليزي</v>
      </c>
      <c r="DX32" s="81" t="str">
        <f t="shared" si="14"/>
        <v xml:space="preserve"> *رياضيات</v>
      </c>
      <c r="DY32" s="81" t="str">
        <f t="shared" si="15"/>
        <v xml:space="preserve"> *فيزياء</v>
      </c>
      <c r="DZ32" s="81" t="str">
        <f t="shared" si="16"/>
        <v>*رسم فني</v>
      </c>
      <c r="EA32" s="81" t="str">
        <f t="shared" si="17"/>
        <v xml:space="preserve"> *أمن</v>
      </c>
      <c r="EB32" s="81" t="str">
        <f t="shared" si="18"/>
        <v xml:space="preserve"> *تخطيط وإدارة </v>
      </c>
      <c r="EC32" s="81" t="str">
        <f t="shared" si="19"/>
        <v xml:space="preserve"> *ألات كهربية </v>
      </c>
      <c r="ED32" s="81" t="str">
        <f t="shared" si="20"/>
        <v xml:space="preserve"> *معمل ألات  </v>
      </c>
      <c r="EE32" s="81" t="str">
        <f t="shared" si="21"/>
        <v xml:space="preserve"> *عملي ألات</v>
      </c>
      <c r="EF32" s="81" t="str">
        <f t="shared" si="22"/>
        <v xml:space="preserve"> *تركيبات كهربية</v>
      </c>
      <c r="EG32" s="81" t="str">
        <f t="shared" si="4"/>
        <v xml:space="preserve"> *عملي تركيبات </v>
      </c>
      <c r="EH32" s="81" t="str">
        <f t="shared" si="23"/>
        <v xml:space="preserve"> * قياسات كهربية</v>
      </c>
      <c r="EI32" s="81" t="str">
        <f t="shared" si="24"/>
        <v xml:space="preserve"> *عملي قياسات كهربية</v>
      </c>
      <c r="EJ32" s="81" t="str">
        <f t="shared" si="25"/>
        <v xml:space="preserve"> *تحكم منطقي</v>
      </c>
      <c r="EK32" s="81" t="str">
        <f t="shared" si="26"/>
        <v xml:space="preserve"> *الحاسب في الصناعة</v>
      </c>
      <c r="EL32" s="81" t="str">
        <f t="shared" si="27"/>
        <v>* مجموع كلى</v>
      </c>
      <c r="EM32" s="81" t="str">
        <f t="shared" si="28"/>
        <v xml:space="preserve"> *دين</v>
      </c>
      <c r="EN32" s="82">
        <f t="shared" si="5"/>
        <v>0</v>
      </c>
      <c r="EO32" s="82">
        <f t="shared" si="6"/>
        <v>0</v>
      </c>
      <c r="EP32" s="82"/>
      <c r="EQ32" s="82"/>
      <c r="ER32" s="82"/>
      <c r="ES32" s="83"/>
      <c r="ET32" s="83"/>
      <c r="EU32" s="83"/>
      <c r="EV32" s="83"/>
    </row>
    <row r="33" spans="1:152" s="84" customFormat="1" ht="20.100000000000001" customHeight="1" thickBot="1">
      <c r="A33" s="85">
        <v>21</v>
      </c>
      <c r="B33" s="162"/>
      <c r="C33" s="163"/>
      <c r="D33" s="164"/>
      <c r="E33" s="7">
        <f t="shared" si="7"/>
        <v>1</v>
      </c>
      <c r="F33" s="8">
        <f t="shared" si="8"/>
        <v>10</v>
      </c>
      <c r="G33" s="9">
        <f t="shared" si="9"/>
        <v>111</v>
      </c>
      <c r="H33" s="58"/>
      <c r="I33" s="89">
        <v>1</v>
      </c>
      <c r="J33" s="89">
        <v>10</v>
      </c>
      <c r="K33" s="89">
        <f t="shared" si="29"/>
        <v>2011</v>
      </c>
      <c r="L33" s="89">
        <f t="shared" si="10"/>
        <v>10</v>
      </c>
      <c r="M33" s="89">
        <f t="shared" si="11"/>
        <v>111</v>
      </c>
      <c r="N33" s="90"/>
      <c r="O33" s="90"/>
      <c r="P33" s="201"/>
      <c r="Q33" s="165"/>
      <c r="R33" s="3"/>
      <c r="S33" s="106"/>
      <c r="T33" s="107"/>
      <c r="U33" s="95" t="str">
        <f t="shared" si="30"/>
        <v>كهرباء</v>
      </c>
      <c r="V33" s="96" t="s">
        <v>162</v>
      </c>
      <c r="W33" s="97"/>
      <c r="X33" s="68"/>
      <c r="Y33" s="69"/>
      <c r="Z33" s="69"/>
      <c r="AA33" s="69"/>
      <c r="AB33" s="98">
        <f t="shared" si="31"/>
        <v>0</v>
      </c>
      <c r="AC33" s="68"/>
      <c r="AD33" s="69"/>
      <c r="AE33" s="69"/>
      <c r="AF33" s="69"/>
      <c r="AG33" s="98">
        <f t="shared" si="32"/>
        <v>0</v>
      </c>
      <c r="AH33" s="68"/>
      <c r="AI33" s="69"/>
      <c r="AJ33" s="69"/>
      <c r="AK33" s="69"/>
      <c r="AL33" s="98">
        <f t="shared" si="33"/>
        <v>0</v>
      </c>
      <c r="AM33" s="68"/>
      <c r="AN33" s="69"/>
      <c r="AO33" s="69"/>
      <c r="AP33" s="69"/>
      <c r="AQ33" s="99">
        <f t="shared" si="34"/>
        <v>0</v>
      </c>
      <c r="AR33" s="68"/>
      <c r="AS33" s="69"/>
      <c r="AT33" s="69"/>
      <c r="AU33" s="69"/>
      <c r="AV33" s="98">
        <f t="shared" si="35"/>
        <v>0</v>
      </c>
      <c r="AW33" s="68"/>
      <c r="AX33" s="69"/>
      <c r="AY33" s="69"/>
      <c r="AZ33" s="69"/>
      <c r="BA33" s="98">
        <f t="shared" si="36"/>
        <v>0</v>
      </c>
      <c r="BB33" s="68"/>
      <c r="BC33" s="69"/>
      <c r="BD33" s="69"/>
      <c r="BE33" s="69"/>
      <c r="BF33" s="98">
        <f t="shared" si="37"/>
        <v>0</v>
      </c>
      <c r="BG33" s="68"/>
      <c r="BH33" s="69"/>
      <c r="BI33" s="69"/>
      <c r="BJ33" s="69"/>
      <c r="BK33" s="99">
        <f t="shared" si="38"/>
        <v>0</v>
      </c>
      <c r="BL33" s="68"/>
      <c r="BM33" s="69"/>
      <c r="BN33" s="69"/>
      <c r="BO33" s="69"/>
      <c r="BP33" s="100">
        <f t="shared" si="39"/>
        <v>0</v>
      </c>
      <c r="BQ33" s="68"/>
      <c r="BR33" s="69"/>
      <c r="BS33" s="69"/>
      <c r="BT33" s="69"/>
      <c r="BU33" s="99">
        <f t="shared" si="40"/>
        <v>0</v>
      </c>
      <c r="BV33" s="37">
        <f t="shared" si="1"/>
        <v>0</v>
      </c>
      <c r="BW33" s="68"/>
      <c r="BX33" s="69"/>
      <c r="BY33" s="69"/>
      <c r="BZ33" s="69"/>
      <c r="CA33" s="100">
        <f t="shared" si="41"/>
        <v>0</v>
      </c>
      <c r="CB33" s="68"/>
      <c r="CC33" s="69"/>
      <c r="CD33" s="69"/>
      <c r="CE33" s="69"/>
      <c r="CF33" s="100">
        <f t="shared" si="42"/>
        <v>0</v>
      </c>
      <c r="CG33" s="101">
        <f t="shared" si="2"/>
        <v>0</v>
      </c>
      <c r="CH33" s="68"/>
      <c r="CI33" s="69"/>
      <c r="CJ33" s="69"/>
      <c r="CK33" s="69"/>
      <c r="CL33" s="100">
        <f t="shared" si="43"/>
        <v>0</v>
      </c>
      <c r="CM33" s="68"/>
      <c r="CN33" s="69"/>
      <c r="CO33" s="69"/>
      <c r="CP33" s="69"/>
      <c r="CQ33" s="100">
        <f t="shared" si="44"/>
        <v>0</v>
      </c>
      <c r="CR33" s="37">
        <f t="shared" si="3"/>
        <v>0</v>
      </c>
      <c r="CS33" s="68"/>
      <c r="CT33" s="69"/>
      <c r="CU33" s="69"/>
      <c r="CV33" s="69"/>
      <c r="CW33" s="98">
        <f t="shared" si="45"/>
        <v>0</v>
      </c>
      <c r="CX33" s="68"/>
      <c r="CY33" s="69"/>
      <c r="CZ33" s="69"/>
      <c r="DA33" s="69"/>
      <c r="DB33" s="98">
        <f t="shared" si="46"/>
        <v>0</v>
      </c>
      <c r="DC33" s="32">
        <f t="shared" si="0"/>
        <v>0</v>
      </c>
      <c r="DD33" s="68"/>
      <c r="DE33" s="69"/>
      <c r="DF33" s="69"/>
      <c r="DG33" s="69"/>
      <c r="DH33" s="98">
        <f t="shared" si="47"/>
        <v>0</v>
      </c>
      <c r="DI33" s="68"/>
      <c r="DJ33" s="69"/>
      <c r="DK33" s="69"/>
      <c r="DL33" s="69"/>
      <c r="DM33" s="98">
        <f t="shared" si="48"/>
        <v>0</v>
      </c>
      <c r="DN33" s="68"/>
      <c r="DO33" s="69"/>
      <c r="DP33" s="69"/>
      <c r="DQ33" s="69"/>
      <c r="DR33" s="98">
        <f t="shared" si="49"/>
        <v>0</v>
      </c>
      <c r="DS33" s="102" t="str">
        <f t="shared" si="50"/>
        <v>راسبة</v>
      </c>
      <c r="DT33" s="103" t="str">
        <f t="shared" si="51"/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DU33" s="78"/>
      <c r="DV33" s="79" t="str">
        <f t="shared" si="12"/>
        <v xml:space="preserve"> *عربى</v>
      </c>
      <c r="DW33" s="80" t="str">
        <f t="shared" si="13"/>
        <v>*انجليزي</v>
      </c>
      <c r="DX33" s="81" t="str">
        <f t="shared" si="14"/>
        <v xml:space="preserve"> *رياضيات</v>
      </c>
      <c r="DY33" s="81" t="str">
        <f t="shared" si="15"/>
        <v xml:space="preserve"> *فيزياء</v>
      </c>
      <c r="DZ33" s="81" t="str">
        <f t="shared" si="16"/>
        <v>*رسم فني</v>
      </c>
      <c r="EA33" s="81" t="str">
        <f t="shared" si="17"/>
        <v xml:space="preserve"> *أمن</v>
      </c>
      <c r="EB33" s="81" t="str">
        <f t="shared" si="18"/>
        <v xml:space="preserve"> *تخطيط وإدارة </v>
      </c>
      <c r="EC33" s="81" t="str">
        <f t="shared" si="19"/>
        <v xml:space="preserve"> *ألات كهربية </v>
      </c>
      <c r="ED33" s="81" t="str">
        <f t="shared" si="20"/>
        <v xml:space="preserve"> *معمل ألات  </v>
      </c>
      <c r="EE33" s="81" t="str">
        <f t="shared" si="21"/>
        <v xml:space="preserve"> *عملي ألات</v>
      </c>
      <c r="EF33" s="81" t="str">
        <f t="shared" si="22"/>
        <v xml:space="preserve"> *تركيبات كهربية</v>
      </c>
      <c r="EG33" s="81" t="str">
        <f t="shared" si="4"/>
        <v xml:space="preserve"> *عملي تركيبات </v>
      </c>
      <c r="EH33" s="81" t="str">
        <f t="shared" si="23"/>
        <v xml:space="preserve"> * قياسات كهربية</v>
      </c>
      <c r="EI33" s="81" t="str">
        <f t="shared" si="24"/>
        <v xml:space="preserve"> *عملي قياسات كهربية</v>
      </c>
      <c r="EJ33" s="81" t="str">
        <f t="shared" si="25"/>
        <v xml:space="preserve"> *تحكم منطقي</v>
      </c>
      <c r="EK33" s="81" t="str">
        <f t="shared" si="26"/>
        <v xml:space="preserve"> *الحاسب في الصناعة</v>
      </c>
      <c r="EL33" s="81" t="str">
        <f t="shared" si="27"/>
        <v>* مجموع كلى</v>
      </c>
      <c r="EM33" s="81" t="str">
        <f t="shared" si="28"/>
        <v xml:space="preserve"> *دين</v>
      </c>
      <c r="EN33" s="82">
        <f t="shared" si="5"/>
        <v>0</v>
      </c>
      <c r="EO33" s="82">
        <f t="shared" si="6"/>
        <v>0</v>
      </c>
      <c r="EP33" s="82"/>
      <c r="EQ33" s="82"/>
      <c r="ER33" s="82"/>
      <c r="ES33" s="83"/>
      <c r="ET33" s="83"/>
      <c r="EU33" s="83"/>
      <c r="EV33" s="83"/>
    </row>
    <row r="34" spans="1:152" s="84" customFormat="1" ht="20.100000000000001" customHeight="1" thickBot="1">
      <c r="A34" s="85">
        <v>22</v>
      </c>
      <c r="B34" s="162"/>
      <c r="C34" s="163"/>
      <c r="D34" s="164"/>
      <c r="E34" s="7">
        <f t="shared" si="7"/>
        <v>1</v>
      </c>
      <c r="F34" s="8">
        <f t="shared" si="8"/>
        <v>10</v>
      </c>
      <c r="G34" s="9">
        <f t="shared" si="9"/>
        <v>111</v>
      </c>
      <c r="H34" s="58"/>
      <c r="I34" s="89">
        <v>1</v>
      </c>
      <c r="J34" s="89">
        <v>10</v>
      </c>
      <c r="K34" s="89">
        <f t="shared" si="29"/>
        <v>2011</v>
      </c>
      <c r="L34" s="89">
        <f t="shared" si="10"/>
        <v>10</v>
      </c>
      <c r="M34" s="89">
        <f t="shared" si="11"/>
        <v>111</v>
      </c>
      <c r="N34" s="90"/>
      <c r="O34" s="90"/>
      <c r="P34" s="201"/>
      <c r="Q34" s="165"/>
      <c r="R34" s="3"/>
      <c r="S34" s="106"/>
      <c r="T34" s="107"/>
      <c r="U34" s="95" t="str">
        <f t="shared" si="30"/>
        <v>كهرباء</v>
      </c>
      <c r="V34" s="96" t="s">
        <v>162</v>
      </c>
      <c r="W34" s="97"/>
      <c r="X34" s="68"/>
      <c r="Y34" s="69"/>
      <c r="Z34" s="69"/>
      <c r="AA34" s="69"/>
      <c r="AB34" s="98">
        <f t="shared" si="31"/>
        <v>0</v>
      </c>
      <c r="AC34" s="68"/>
      <c r="AD34" s="69"/>
      <c r="AE34" s="69"/>
      <c r="AF34" s="69"/>
      <c r="AG34" s="98">
        <f t="shared" si="32"/>
        <v>0</v>
      </c>
      <c r="AH34" s="68"/>
      <c r="AI34" s="69"/>
      <c r="AJ34" s="69"/>
      <c r="AK34" s="69"/>
      <c r="AL34" s="98">
        <f t="shared" si="33"/>
        <v>0</v>
      </c>
      <c r="AM34" s="68"/>
      <c r="AN34" s="69"/>
      <c r="AO34" s="69"/>
      <c r="AP34" s="69"/>
      <c r="AQ34" s="99">
        <f t="shared" si="34"/>
        <v>0</v>
      </c>
      <c r="AR34" s="68"/>
      <c r="AS34" s="69"/>
      <c r="AT34" s="69"/>
      <c r="AU34" s="69"/>
      <c r="AV34" s="98">
        <f t="shared" si="35"/>
        <v>0</v>
      </c>
      <c r="AW34" s="68"/>
      <c r="AX34" s="69"/>
      <c r="AY34" s="69"/>
      <c r="AZ34" s="69"/>
      <c r="BA34" s="98">
        <f t="shared" si="36"/>
        <v>0</v>
      </c>
      <c r="BB34" s="68"/>
      <c r="BC34" s="69"/>
      <c r="BD34" s="69"/>
      <c r="BE34" s="69"/>
      <c r="BF34" s="98">
        <f t="shared" si="37"/>
        <v>0</v>
      </c>
      <c r="BG34" s="68"/>
      <c r="BH34" s="69"/>
      <c r="BI34" s="69"/>
      <c r="BJ34" s="69"/>
      <c r="BK34" s="99">
        <f t="shared" si="38"/>
        <v>0</v>
      </c>
      <c r="BL34" s="68"/>
      <c r="BM34" s="69"/>
      <c r="BN34" s="69"/>
      <c r="BO34" s="69"/>
      <c r="BP34" s="100">
        <f t="shared" si="39"/>
        <v>0</v>
      </c>
      <c r="BQ34" s="68"/>
      <c r="BR34" s="69"/>
      <c r="BS34" s="69"/>
      <c r="BT34" s="69"/>
      <c r="BU34" s="99">
        <f t="shared" si="40"/>
        <v>0</v>
      </c>
      <c r="BV34" s="37">
        <f t="shared" si="1"/>
        <v>0</v>
      </c>
      <c r="BW34" s="68"/>
      <c r="BX34" s="69"/>
      <c r="BY34" s="69"/>
      <c r="BZ34" s="69"/>
      <c r="CA34" s="100">
        <f t="shared" si="41"/>
        <v>0</v>
      </c>
      <c r="CB34" s="68"/>
      <c r="CC34" s="69"/>
      <c r="CD34" s="69"/>
      <c r="CE34" s="69"/>
      <c r="CF34" s="100">
        <f t="shared" si="42"/>
        <v>0</v>
      </c>
      <c r="CG34" s="101">
        <f t="shared" si="2"/>
        <v>0</v>
      </c>
      <c r="CH34" s="68"/>
      <c r="CI34" s="69"/>
      <c r="CJ34" s="69"/>
      <c r="CK34" s="69"/>
      <c r="CL34" s="100">
        <f t="shared" si="43"/>
        <v>0</v>
      </c>
      <c r="CM34" s="68"/>
      <c r="CN34" s="69"/>
      <c r="CO34" s="69"/>
      <c r="CP34" s="69"/>
      <c r="CQ34" s="100">
        <f t="shared" si="44"/>
        <v>0</v>
      </c>
      <c r="CR34" s="37">
        <f t="shared" si="3"/>
        <v>0</v>
      </c>
      <c r="CS34" s="68"/>
      <c r="CT34" s="69"/>
      <c r="CU34" s="69"/>
      <c r="CV34" s="69"/>
      <c r="CW34" s="98">
        <f t="shared" si="45"/>
        <v>0</v>
      </c>
      <c r="CX34" s="68"/>
      <c r="CY34" s="69"/>
      <c r="CZ34" s="69"/>
      <c r="DA34" s="69"/>
      <c r="DB34" s="98">
        <f t="shared" si="46"/>
        <v>0</v>
      </c>
      <c r="DC34" s="32">
        <f t="shared" si="0"/>
        <v>0</v>
      </c>
      <c r="DD34" s="68"/>
      <c r="DE34" s="69"/>
      <c r="DF34" s="69"/>
      <c r="DG34" s="69"/>
      <c r="DH34" s="98">
        <f t="shared" si="47"/>
        <v>0</v>
      </c>
      <c r="DI34" s="68"/>
      <c r="DJ34" s="69"/>
      <c r="DK34" s="69"/>
      <c r="DL34" s="69"/>
      <c r="DM34" s="98">
        <f t="shared" si="48"/>
        <v>0</v>
      </c>
      <c r="DN34" s="68"/>
      <c r="DO34" s="69"/>
      <c r="DP34" s="69"/>
      <c r="DQ34" s="69"/>
      <c r="DR34" s="98">
        <f t="shared" si="49"/>
        <v>0</v>
      </c>
      <c r="DS34" s="102" t="str">
        <f t="shared" si="50"/>
        <v>راسبة</v>
      </c>
      <c r="DT34" s="103" t="str">
        <f t="shared" si="51"/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DU34" s="78"/>
      <c r="DV34" s="79" t="str">
        <f t="shared" si="12"/>
        <v xml:space="preserve"> *عربى</v>
      </c>
      <c r="DW34" s="80" t="str">
        <f t="shared" si="13"/>
        <v>*انجليزي</v>
      </c>
      <c r="DX34" s="81" t="str">
        <f t="shared" si="14"/>
        <v xml:space="preserve"> *رياضيات</v>
      </c>
      <c r="DY34" s="81" t="str">
        <f t="shared" si="15"/>
        <v xml:space="preserve"> *فيزياء</v>
      </c>
      <c r="DZ34" s="81" t="str">
        <f t="shared" si="16"/>
        <v>*رسم فني</v>
      </c>
      <c r="EA34" s="81" t="str">
        <f t="shared" si="17"/>
        <v xml:space="preserve"> *أمن</v>
      </c>
      <c r="EB34" s="81" t="str">
        <f t="shared" si="18"/>
        <v xml:space="preserve"> *تخطيط وإدارة </v>
      </c>
      <c r="EC34" s="81" t="str">
        <f t="shared" si="19"/>
        <v xml:space="preserve"> *ألات كهربية </v>
      </c>
      <c r="ED34" s="81" t="str">
        <f t="shared" si="20"/>
        <v xml:space="preserve"> *معمل ألات  </v>
      </c>
      <c r="EE34" s="81" t="str">
        <f t="shared" si="21"/>
        <v xml:space="preserve"> *عملي ألات</v>
      </c>
      <c r="EF34" s="81" t="str">
        <f t="shared" si="22"/>
        <v xml:space="preserve"> *تركيبات كهربية</v>
      </c>
      <c r="EG34" s="81" t="str">
        <f t="shared" si="4"/>
        <v xml:space="preserve"> *عملي تركيبات </v>
      </c>
      <c r="EH34" s="81" t="str">
        <f t="shared" si="23"/>
        <v xml:space="preserve"> * قياسات كهربية</v>
      </c>
      <c r="EI34" s="81" t="str">
        <f t="shared" si="24"/>
        <v xml:space="preserve"> *عملي قياسات كهربية</v>
      </c>
      <c r="EJ34" s="81" t="str">
        <f t="shared" si="25"/>
        <v xml:space="preserve"> *تحكم منطقي</v>
      </c>
      <c r="EK34" s="81" t="str">
        <f t="shared" si="26"/>
        <v xml:space="preserve"> *الحاسب في الصناعة</v>
      </c>
      <c r="EL34" s="81" t="str">
        <f t="shared" si="27"/>
        <v>* مجموع كلى</v>
      </c>
      <c r="EM34" s="81" t="str">
        <f t="shared" si="28"/>
        <v xml:space="preserve"> *دين</v>
      </c>
      <c r="EN34" s="82">
        <f t="shared" si="5"/>
        <v>0</v>
      </c>
      <c r="EO34" s="82">
        <f t="shared" si="6"/>
        <v>0</v>
      </c>
      <c r="EP34" s="82"/>
      <c r="EQ34" s="82"/>
      <c r="ER34" s="82"/>
      <c r="ES34" s="83"/>
      <c r="ET34" s="83"/>
      <c r="EU34" s="83"/>
      <c r="EV34" s="83"/>
    </row>
    <row r="35" spans="1:152" s="84" customFormat="1" ht="20.100000000000001" customHeight="1" thickBot="1">
      <c r="A35" s="85">
        <v>23</v>
      </c>
      <c r="B35" s="162"/>
      <c r="C35" s="163"/>
      <c r="D35" s="164"/>
      <c r="E35" s="7">
        <f t="shared" si="7"/>
        <v>1</v>
      </c>
      <c r="F35" s="8">
        <f t="shared" si="8"/>
        <v>10</v>
      </c>
      <c r="G35" s="9">
        <f t="shared" si="9"/>
        <v>111</v>
      </c>
      <c r="H35" s="58"/>
      <c r="I35" s="89">
        <v>1</v>
      </c>
      <c r="J35" s="89">
        <v>10</v>
      </c>
      <c r="K35" s="89">
        <f t="shared" si="29"/>
        <v>2011</v>
      </c>
      <c r="L35" s="89">
        <f t="shared" si="10"/>
        <v>10</v>
      </c>
      <c r="M35" s="89">
        <f t="shared" si="11"/>
        <v>111</v>
      </c>
      <c r="N35" s="90"/>
      <c r="O35" s="90"/>
      <c r="P35" s="201"/>
      <c r="Q35" s="165"/>
      <c r="R35" s="3"/>
      <c r="S35" s="106"/>
      <c r="T35" s="107"/>
      <c r="U35" s="95" t="str">
        <f t="shared" si="30"/>
        <v>كهرباء</v>
      </c>
      <c r="V35" s="96" t="s">
        <v>162</v>
      </c>
      <c r="W35" s="97"/>
      <c r="X35" s="68"/>
      <c r="Y35" s="69"/>
      <c r="Z35" s="69"/>
      <c r="AA35" s="69"/>
      <c r="AB35" s="98">
        <f t="shared" si="31"/>
        <v>0</v>
      </c>
      <c r="AC35" s="68"/>
      <c r="AD35" s="69"/>
      <c r="AE35" s="69"/>
      <c r="AF35" s="69"/>
      <c r="AG35" s="98">
        <f t="shared" si="32"/>
        <v>0</v>
      </c>
      <c r="AH35" s="68"/>
      <c r="AI35" s="69"/>
      <c r="AJ35" s="69"/>
      <c r="AK35" s="69"/>
      <c r="AL35" s="98">
        <f t="shared" si="33"/>
        <v>0</v>
      </c>
      <c r="AM35" s="68"/>
      <c r="AN35" s="69"/>
      <c r="AO35" s="69"/>
      <c r="AP35" s="69"/>
      <c r="AQ35" s="99">
        <f t="shared" si="34"/>
        <v>0</v>
      </c>
      <c r="AR35" s="68"/>
      <c r="AS35" s="69"/>
      <c r="AT35" s="69"/>
      <c r="AU35" s="69"/>
      <c r="AV35" s="98">
        <f t="shared" si="35"/>
        <v>0</v>
      </c>
      <c r="AW35" s="68"/>
      <c r="AX35" s="69"/>
      <c r="AY35" s="69"/>
      <c r="AZ35" s="69"/>
      <c r="BA35" s="98">
        <f t="shared" si="36"/>
        <v>0</v>
      </c>
      <c r="BB35" s="68"/>
      <c r="BC35" s="69"/>
      <c r="BD35" s="69"/>
      <c r="BE35" s="69"/>
      <c r="BF35" s="98">
        <f t="shared" si="37"/>
        <v>0</v>
      </c>
      <c r="BG35" s="68"/>
      <c r="BH35" s="69"/>
      <c r="BI35" s="69"/>
      <c r="BJ35" s="69"/>
      <c r="BK35" s="99">
        <f t="shared" si="38"/>
        <v>0</v>
      </c>
      <c r="BL35" s="68"/>
      <c r="BM35" s="69"/>
      <c r="BN35" s="69"/>
      <c r="BO35" s="69"/>
      <c r="BP35" s="100">
        <f t="shared" si="39"/>
        <v>0</v>
      </c>
      <c r="BQ35" s="68"/>
      <c r="BR35" s="69"/>
      <c r="BS35" s="69"/>
      <c r="BT35" s="69"/>
      <c r="BU35" s="99">
        <f t="shared" si="40"/>
        <v>0</v>
      </c>
      <c r="BV35" s="37">
        <f t="shared" si="1"/>
        <v>0</v>
      </c>
      <c r="BW35" s="68"/>
      <c r="BX35" s="69"/>
      <c r="BY35" s="69"/>
      <c r="BZ35" s="69"/>
      <c r="CA35" s="100">
        <f t="shared" si="41"/>
        <v>0</v>
      </c>
      <c r="CB35" s="68"/>
      <c r="CC35" s="69"/>
      <c r="CD35" s="69"/>
      <c r="CE35" s="69"/>
      <c r="CF35" s="100">
        <f t="shared" si="42"/>
        <v>0</v>
      </c>
      <c r="CG35" s="101">
        <f t="shared" si="2"/>
        <v>0</v>
      </c>
      <c r="CH35" s="68"/>
      <c r="CI35" s="69"/>
      <c r="CJ35" s="69"/>
      <c r="CK35" s="69"/>
      <c r="CL35" s="100">
        <f t="shared" si="43"/>
        <v>0</v>
      </c>
      <c r="CM35" s="68"/>
      <c r="CN35" s="69"/>
      <c r="CO35" s="69"/>
      <c r="CP35" s="69"/>
      <c r="CQ35" s="100">
        <f t="shared" si="44"/>
        <v>0</v>
      </c>
      <c r="CR35" s="37">
        <f t="shared" si="3"/>
        <v>0</v>
      </c>
      <c r="CS35" s="68"/>
      <c r="CT35" s="69"/>
      <c r="CU35" s="69"/>
      <c r="CV35" s="69"/>
      <c r="CW35" s="98">
        <f t="shared" si="45"/>
        <v>0</v>
      </c>
      <c r="CX35" s="68"/>
      <c r="CY35" s="69"/>
      <c r="CZ35" s="69"/>
      <c r="DA35" s="69"/>
      <c r="DB35" s="98">
        <f t="shared" si="46"/>
        <v>0</v>
      </c>
      <c r="DC35" s="32">
        <f t="shared" si="0"/>
        <v>0</v>
      </c>
      <c r="DD35" s="68"/>
      <c r="DE35" s="69"/>
      <c r="DF35" s="69"/>
      <c r="DG35" s="69"/>
      <c r="DH35" s="98">
        <f t="shared" si="47"/>
        <v>0</v>
      </c>
      <c r="DI35" s="68"/>
      <c r="DJ35" s="69"/>
      <c r="DK35" s="69"/>
      <c r="DL35" s="69"/>
      <c r="DM35" s="98">
        <f t="shared" si="48"/>
        <v>0</v>
      </c>
      <c r="DN35" s="68"/>
      <c r="DO35" s="69"/>
      <c r="DP35" s="69"/>
      <c r="DQ35" s="69"/>
      <c r="DR35" s="98">
        <f t="shared" si="49"/>
        <v>0</v>
      </c>
      <c r="DS35" s="102" t="str">
        <f t="shared" si="50"/>
        <v>راسبة</v>
      </c>
      <c r="DT35" s="103" t="str">
        <f t="shared" si="51"/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DU35" s="78"/>
      <c r="DV35" s="79" t="str">
        <f t="shared" si="12"/>
        <v xml:space="preserve"> *عربى</v>
      </c>
      <c r="DW35" s="80" t="str">
        <f t="shared" si="13"/>
        <v>*انجليزي</v>
      </c>
      <c r="DX35" s="81" t="str">
        <f t="shared" si="14"/>
        <v xml:space="preserve"> *رياضيات</v>
      </c>
      <c r="DY35" s="81" t="str">
        <f t="shared" si="15"/>
        <v xml:space="preserve"> *فيزياء</v>
      </c>
      <c r="DZ35" s="81" t="str">
        <f t="shared" si="16"/>
        <v>*رسم فني</v>
      </c>
      <c r="EA35" s="81" t="str">
        <f t="shared" si="17"/>
        <v xml:space="preserve"> *أمن</v>
      </c>
      <c r="EB35" s="81" t="str">
        <f t="shared" si="18"/>
        <v xml:space="preserve"> *تخطيط وإدارة </v>
      </c>
      <c r="EC35" s="81" t="str">
        <f t="shared" si="19"/>
        <v xml:space="preserve"> *ألات كهربية </v>
      </c>
      <c r="ED35" s="81" t="str">
        <f t="shared" si="20"/>
        <v xml:space="preserve"> *معمل ألات  </v>
      </c>
      <c r="EE35" s="81" t="str">
        <f t="shared" si="21"/>
        <v xml:space="preserve"> *عملي ألات</v>
      </c>
      <c r="EF35" s="81" t="str">
        <f t="shared" si="22"/>
        <v xml:space="preserve"> *تركيبات كهربية</v>
      </c>
      <c r="EG35" s="81" t="str">
        <f t="shared" si="4"/>
        <v xml:space="preserve"> *عملي تركيبات </v>
      </c>
      <c r="EH35" s="81" t="str">
        <f t="shared" si="23"/>
        <v xml:space="preserve"> * قياسات كهربية</v>
      </c>
      <c r="EI35" s="81" t="str">
        <f t="shared" si="24"/>
        <v xml:space="preserve"> *عملي قياسات كهربية</v>
      </c>
      <c r="EJ35" s="81" t="str">
        <f t="shared" si="25"/>
        <v xml:space="preserve"> *تحكم منطقي</v>
      </c>
      <c r="EK35" s="81" t="str">
        <f t="shared" si="26"/>
        <v xml:space="preserve"> *الحاسب في الصناعة</v>
      </c>
      <c r="EL35" s="81" t="str">
        <f t="shared" si="27"/>
        <v>* مجموع كلى</v>
      </c>
      <c r="EM35" s="81" t="str">
        <f t="shared" si="28"/>
        <v xml:space="preserve"> *دين</v>
      </c>
      <c r="EN35" s="82">
        <f t="shared" si="5"/>
        <v>0</v>
      </c>
      <c r="EO35" s="82">
        <f t="shared" si="6"/>
        <v>0</v>
      </c>
      <c r="EP35" s="82"/>
      <c r="EQ35" s="82"/>
      <c r="ER35" s="82"/>
      <c r="ES35" s="83"/>
      <c r="ET35" s="83"/>
      <c r="EU35" s="83"/>
      <c r="EV35" s="83"/>
    </row>
    <row r="36" spans="1:152" s="84" customFormat="1" ht="20.100000000000001" customHeight="1" thickBot="1">
      <c r="A36" s="85">
        <v>24</v>
      </c>
      <c r="B36" s="162"/>
      <c r="C36" s="163"/>
      <c r="D36" s="164"/>
      <c r="E36" s="7">
        <f t="shared" si="7"/>
        <v>1</v>
      </c>
      <c r="F36" s="8">
        <f t="shared" si="8"/>
        <v>10</v>
      </c>
      <c r="G36" s="9">
        <f t="shared" si="9"/>
        <v>111</v>
      </c>
      <c r="H36" s="58"/>
      <c r="I36" s="89">
        <v>1</v>
      </c>
      <c r="J36" s="89">
        <v>10</v>
      </c>
      <c r="K36" s="89">
        <f t="shared" si="29"/>
        <v>2011</v>
      </c>
      <c r="L36" s="89">
        <f t="shared" si="10"/>
        <v>10</v>
      </c>
      <c r="M36" s="89">
        <f t="shared" si="11"/>
        <v>111</v>
      </c>
      <c r="N36" s="90"/>
      <c r="O36" s="90"/>
      <c r="P36" s="201"/>
      <c r="Q36" s="165"/>
      <c r="R36" s="3"/>
      <c r="S36" s="106"/>
      <c r="T36" s="107"/>
      <c r="U36" s="95" t="str">
        <f t="shared" si="30"/>
        <v>كهرباء</v>
      </c>
      <c r="V36" s="96" t="s">
        <v>162</v>
      </c>
      <c r="W36" s="97"/>
      <c r="X36" s="68"/>
      <c r="Y36" s="69"/>
      <c r="Z36" s="69"/>
      <c r="AA36" s="69"/>
      <c r="AB36" s="98">
        <f t="shared" si="31"/>
        <v>0</v>
      </c>
      <c r="AC36" s="68"/>
      <c r="AD36" s="69"/>
      <c r="AE36" s="69"/>
      <c r="AF36" s="69"/>
      <c r="AG36" s="98">
        <f t="shared" si="32"/>
        <v>0</v>
      </c>
      <c r="AH36" s="68"/>
      <c r="AI36" s="69"/>
      <c r="AJ36" s="69"/>
      <c r="AK36" s="69"/>
      <c r="AL36" s="98">
        <f t="shared" si="33"/>
        <v>0</v>
      </c>
      <c r="AM36" s="68"/>
      <c r="AN36" s="69"/>
      <c r="AO36" s="69"/>
      <c r="AP36" s="69"/>
      <c r="AQ36" s="99">
        <f t="shared" si="34"/>
        <v>0</v>
      </c>
      <c r="AR36" s="68"/>
      <c r="AS36" s="69"/>
      <c r="AT36" s="69"/>
      <c r="AU36" s="69"/>
      <c r="AV36" s="98">
        <f t="shared" si="35"/>
        <v>0</v>
      </c>
      <c r="AW36" s="68"/>
      <c r="AX36" s="69"/>
      <c r="AY36" s="69"/>
      <c r="AZ36" s="69"/>
      <c r="BA36" s="98">
        <f t="shared" si="36"/>
        <v>0</v>
      </c>
      <c r="BB36" s="68"/>
      <c r="BC36" s="69"/>
      <c r="BD36" s="69"/>
      <c r="BE36" s="69"/>
      <c r="BF36" s="98">
        <f t="shared" si="37"/>
        <v>0</v>
      </c>
      <c r="BG36" s="68"/>
      <c r="BH36" s="69"/>
      <c r="BI36" s="69"/>
      <c r="BJ36" s="69"/>
      <c r="BK36" s="99">
        <f t="shared" si="38"/>
        <v>0</v>
      </c>
      <c r="BL36" s="68"/>
      <c r="BM36" s="69"/>
      <c r="BN36" s="69"/>
      <c r="BO36" s="69"/>
      <c r="BP36" s="100">
        <f t="shared" si="39"/>
        <v>0</v>
      </c>
      <c r="BQ36" s="68"/>
      <c r="BR36" s="69"/>
      <c r="BS36" s="69"/>
      <c r="BT36" s="69"/>
      <c r="BU36" s="99">
        <f t="shared" si="40"/>
        <v>0</v>
      </c>
      <c r="BV36" s="37">
        <f t="shared" si="1"/>
        <v>0</v>
      </c>
      <c r="BW36" s="68"/>
      <c r="BX36" s="69"/>
      <c r="BY36" s="69"/>
      <c r="BZ36" s="69"/>
      <c r="CA36" s="100">
        <f t="shared" si="41"/>
        <v>0</v>
      </c>
      <c r="CB36" s="68"/>
      <c r="CC36" s="69"/>
      <c r="CD36" s="69"/>
      <c r="CE36" s="69"/>
      <c r="CF36" s="100">
        <f t="shared" si="42"/>
        <v>0</v>
      </c>
      <c r="CG36" s="101">
        <f t="shared" si="2"/>
        <v>0</v>
      </c>
      <c r="CH36" s="68"/>
      <c r="CI36" s="69"/>
      <c r="CJ36" s="69"/>
      <c r="CK36" s="69"/>
      <c r="CL36" s="100">
        <f t="shared" si="43"/>
        <v>0</v>
      </c>
      <c r="CM36" s="68"/>
      <c r="CN36" s="69"/>
      <c r="CO36" s="69"/>
      <c r="CP36" s="69"/>
      <c r="CQ36" s="100">
        <f t="shared" si="44"/>
        <v>0</v>
      </c>
      <c r="CR36" s="37">
        <f t="shared" si="3"/>
        <v>0</v>
      </c>
      <c r="CS36" s="68"/>
      <c r="CT36" s="69"/>
      <c r="CU36" s="69"/>
      <c r="CV36" s="69"/>
      <c r="CW36" s="98">
        <f t="shared" si="45"/>
        <v>0</v>
      </c>
      <c r="CX36" s="68"/>
      <c r="CY36" s="69"/>
      <c r="CZ36" s="69"/>
      <c r="DA36" s="69"/>
      <c r="DB36" s="98">
        <f t="shared" si="46"/>
        <v>0</v>
      </c>
      <c r="DC36" s="32">
        <f t="shared" si="0"/>
        <v>0</v>
      </c>
      <c r="DD36" s="68"/>
      <c r="DE36" s="69"/>
      <c r="DF36" s="69"/>
      <c r="DG36" s="69"/>
      <c r="DH36" s="98">
        <f t="shared" si="47"/>
        <v>0</v>
      </c>
      <c r="DI36" s="68"/>
      <c r="DJ36" s="69"/>
      <c r="DK36" s="69"/>
      <c r="DL36" s="69"/>
      <c r="DM36" s="98">
        <f t="shared" si="48"/>
        <v>0</v>
      </c>
      <c r="DN36" s="68"/>
      <c r="DO36" s="69"/>
      <c r="DP36" s="69"/>
      <c r="DQ36" s="69"/>
      <c r="DR36" s="98">
        <f t="shared" si="49"/>
        <v>0</v>
      </c>
      <c r="DS36" s="102" t="str">
        <f t="shared" si="50"/>
        <v>راسبة</v>
      </c>
      <c r="DT36" s="103" t="str">
        <f t="shared" si="51"/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DU36" s="78"/>
      <c r="DV36" s="79" t="str">
        <f t="shared" si="12"/>
        <v xml:space="preserve"> *عربى</v>
      </c>
      <c r="DW36" s="80" t="str">
        <f t="shared" si="13"/>
        <v>*انجليزي</v>
      </c>
      <c r="DX36" s="81" t="str">
        <f t="shared" si="14"/>
        <v xml:space="preserve"> *رياضيات</v>
      </c>
      <c r="DY36" s="81" t="str">
        <f t="shared" si="15"/>
        <v xml:space="preserve"> *فيزياء</v>
      </c>
      <c r="DZ36" s="81" t="str">
        <f t="shared" si="16"/>
        <v>*رسم فني</v>
      </c>
      <c r="EA36" s="81" t="str">
        <f t="shared" si="17"/>
        <v xml:space="preserve"> *أمن</v>
      </c>
      <c r="EB36" s="81" t="str">
        <f t="shared" si="18"/>
        <v xml:space="preserve"> *تخطيط وإدارة </v>
      </c>
      <c r="EC36" s="81" t="str">
        <f t="shared" si="19"/>
        <v xml:space="preserve"> *ألات كهربية </v>
      </c>
      <c r="ED36" s="81" t="str">
        <f t="shared" si="20"/>
        <v xml:space="preserve"> *معمل ألات  </v>
      </c>
      <c r="EE36" s="81" t="str">
        <f t="shared" si="21"/>
        <v xml:space="preserve"> *عملي ألات</v>
      </c>
      <c r="EF36" s="81" t="str">
        <f t="shared" si="22"/>
        <v xml:space="preserve"> *تركيبات كهربية</v>
      </c>
      <c r="EG36" s="81" t="str">
        <f t="shared" si="4"/>
        <v xml:space="preserve"> *عملي تركيبات </v>
      </c>
      <c r="EH36" s="81" t="str">
        <f t="shared" si="23"/>
        <v xml:space="preserve"> * قياسات كهربية</v>
      </c>
      <c r="EI36" s="81" t="str">
        <f t="shared" si="24"/>
        <v xml:space="preserve"> *عملي قياسات كهربية</v>
      </c>
      <c r="EJ36" s="81" t="str">
        <f t="shared" si="25"/>
        <v xml:space="preserve"> *تحكم منطقي</v>
      </c>
      <c r="EK36" s="81" t="str">
        <f t="shared" si="26"/>
        <v xml:space="preserve"> *الحاسب في الصناعة</v>
      </c>
      <c r="EL36" s="81" t="str">
        <f t="shared" si="27"/>
        <v>* مجموع كلى</v>
      </c>
      <c r="EM36" s="81" t="str">
        <f t="shared" si="28"/>
        <v xml:space="preserve"> *دين</v>
      </c>
      <c r="EN36" s="82">
        <f t="shared" si="5"/>
        <v>0</v>
      </c>
      <c r="EO36" s="82">
        <f t="shared" si="6"/>
        <v>0</v>
      </c>
      <c r="EP36" s="82"/>
      <c r="EQ36" s="82"/>
      <c r="ER36" s="82"/>
      <c r="ES36" s="83"/>
      <c r="ET36" s="83"/>
      <c r="EU36" s="83"/>
      <c r="EV36" s="83"/>
    </row>
    <row r="37" spans="1:152" s="84" customFormat="1" ht="20.100000000000001" customHeight="1" thickBot="1">
      <c r="A37" s="85">
        <v>25</v>
      </c>
      <c r="B37" s="162"/>
      <c r="C37" s="163"/>
      <c r="D37" s="164"/>
      <c r="E37" s="7">
        <f t="shared" si="7"/>
        <v>1</v>
      </c>
      <c r="F37" s="8">
        <f t="shared" si="8"/>
        <v>10</v>
      </c>
      <c r="G37" s="9">
        <f t="shared" si="9"/>
        <v>111</v>
      </c>
      <c r="H37" s="58"/>
      <c r="I37" s="89">
        <v>1</v>
      </c>
      <c r="J37" s="89">
        <v>10</v>
      </c>
      <c r="K37" s="89">
        <f t="shared" si="29"/>
        <v>2011</v>
      </c>
      <c r="L37" s="89">
        <f t="shared" si="10"/>
        <v>10</v>
      </c>
      <c r="M37" s="89">
        <f t="shared" si="11"/>
        <v>111</v>
      </c>
      <c r="N37" s="90"/>
      <c r="O37" s="90"/>
      <c r="P37" s="201"/>
      <c r="Q37" s="165"/>
      <c r="R37" s="3"/>
      <c r="S37" s="106"/>
      <c r="T37" s="107"/>
      <c r="U37" s="95" t="str">
        <f t="shared" si="30"/>
        <v>كهرباء</v>
      </c>
      <c r="V37" s="96" t="s">
        <v>162</v>
      </c>
      <c r="W37" s="97"/>
      <c r="X37" s="68"/>
      <c r="Y37" s="69"/>
      <c r="Z37" s="69"/>
      <c r="AA37" s="69"/>
      <c r="AB37" s="98">
        <f t="shared" si="31"/>
        <v>0</v>
      </c>
      <c r="AC37" s="68"/>
      <c r="AD37" s="69"/>
      <c r="AE37" s="69"/>
      <c r="AF37" s="69"/>
      <c r="AG37" s="98">
        <f t="shared" si="32"/>
        <v>0</v>
      </c>
      <c r="AH37" s="68"/>
      <c r="AI37" s="69"/>
      <c r="AJ37" s="69"/>
      <c r="AK37" s="69"/>
      <c r="AL37" s="98">
        <f t="shared" si="33"/>
        <v>0</v>
      </c>
      <c r="AM37" s="68"/>
      <c r="AN37" s="69"/>
      <c r="AO37" s="69"/>
      <c r="AP37" s="69"/>
      <c r="AQ37" s="99">
        <f t="shared" si="34"/>
        <v>0</v>
      </c>
      <c r="AR37" s="68"/>
      <c r="AS37" s="69"/>
      <c r="AT37" s="69"/>
      <c r="AU37" s="69"/>
      <c r="AV37" s="98">
        <f t="shared" si="35"/>
        <v>0</v>
      </c>
      <c r="AW37" s="68"/>
      <c r="AX37" s="69"/>
      <c r="AY37" s="69"/>
      <c r="AZ37" s="69"/>
      <c r="BA37" s="98">
        <f t="shared" si="36"/>
        <v>0</v>
      </c>
      <c r="BB37" s="68"/>
      <c r="BC37" s="69"/>
      <c r="BD37" s="69"/>
      <c r="BE37" s="69"/>
      <c r="BF37" s="98">
        <f t="shared" si="37"/>
        <v>0</v>
      </c>
      <c r="BG37" s="68"/>
      <c r="BH37" s="69"/>
      <c r="BI37" s="69"/>
      <c r="BJ37" s="69"/>
      <c r="BK37" s="99">
        <f t="shared" si="38"/>
        <v>0</v>
      </c>
      <c r="BL37" s="68"/>
      <c r="BM37" s="69"/>
      <c r="BN37" s="69"/>
      <c r="BO37" s="69"/>
      <c r="BP37" s="100">
        <f t="shared" si="39"/>
        <v>0</v>
      </c>
      <c r="BQ37" s="68"/>
      <c r="BR37" s="69"/>
      <c r="BS37" s="69"/>
      <c r="BT37" s="69"/>
      <c r="BU37" s="99">
        <f t="shared" si="40"/>
        <v>0</v>
      </c>
      <c r="BV37" s="37">
        <f t="shared" si="1"/>
        <v>0</v>
      </c>
      <c r="BW37" s="68"/>
      <c r="BX37" s="69"/>
      <c r="BY37" s="69"/>
      <c r="BZ37" s="69"/>
      <c r="CA37" s="100">
        <f t="shared" si="41"/>
        <v>0</v>
      </c>
      <c r="CB37" s="68"/>
      <c r="CC37" s="69"/>
      <c r="CD37" s="69"/>
      <c r="CE37" s="69"/>
      <c r="CF37" s="100">
        <f t="shared" si="42"/>
        <v>0</v>
      </c>
      <c r="CG37" s="101">
        <f t="shared" si="2"/>
        <v>0</v>
      </c>
      <c r="CH37" s="68"/>
      <c r="CI37" s="69"/>
      <c r="CJ37" s="69"/>
      <c r="CK37" s="69"/>
      <c r="CL37" s="100">
        <f t="shared" si="43"/>
        <v>0</v>
      </c>
      <c r="CM37" s="68"/>
      <c r="CN37" s="69"/>
      <c r="CO37" s="69"/>
      <c r="CP37" s="69"/>
      <c r="CQ37" s="100">
        <f t="shared" si="44"/>
        <v>0</v>
      </c>
      <c r="CR37" s="37">
        <f t="shared" si="3"/>
        <v>0</v>
      </c>
      <c r="CS37" s="68"/>
      <c r="CT37" s="69"/>
      <c r="CU37" s="69"/>
      <c r="CV37" s="69"/>
      <c r="CW37" s="98">
        <f t="shared" si="45"/>
        <v>0</v>
      </c>
      <c r="CX37" s="68"/>
      <c r="CY37" s="69"/>
      <c r="CZ37" s="69"/>
      <c r="DA37" s="69"/>
      <c r="DB37" s="98">
        <f t="shared" si="46"/>
        <v>0</v>
      </c>
      <c r="DC37" s="32">
        <f t="shared" si="0"/>
        <v>0</v>
      </c>
      <c r="DD37" s="68"/>
      <c r="DE37" s="69"/>
      <c r="DF37" s="69"/>
      <c r="DG37" s="69"/>
      <c r="DH37" s="98">
        <f t="shared" si="47"/>
        <v>0</v>
      </c>
      <c r="DI37" s="68"/>
      <c r="DJ37" s="69"/>
      <c r="DK37" s="69"/>
      <c r="DL37" s="69"/>
      <c r="DM37" s="98">
        <f t="shared" si="48"/>
        <v>0</v>
      </c>
      <c r="DN37" s="68"/>
      <c r="DO37" s="69"/>
      <c r="DP37" s="69"/>
      <c r="DQ37" s="69"/>
      <c r="DR37" s="98">
        <f t="shared" si="49"/>
        <v>0</v>
      </c>
      <c r="DS37" s="102" t="str">
        <f t="shared" si="50"/>
        <v>راسبة</v>
      </c>
      <c r="DT37" s="103" t="str">
        <f t="shared" si="51"/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DU37" s="78"/>
      <c r="DV37" s="79" t="str">
        <f t="shared" si="12"/>
        <v xml:space="preserve"> *عربى</v>
      </c>
      <c r="DW37" s="80" t="str">
        <f t="shared" si="13"/>
        <v>*انجليزي</v>
      </c>
      <c r="DX37" s="81" t="str">
        <f t="shared" si="14"/>
        <v xml:space="preserve"> *رياضيات</v>
      </c>
      <c r="DY37" s="81" t="str">
        <f t="shared" si="15"/>
        <v xml:space="preserve"> *فيزياء</v>
      </c>
      <c r="DZ37" s="81" t="str">
        <f t="shared" si="16"/>
        <v>*رسم فني</v>
      </c>
      <c r="EA37" s="81" t="str">
        <f t="shared" si="17"/>
        <v xml:space="preserve"> *أمن</v>
      </c>
      <c r="EB37" s="81" t="str">
        <f t="shared" si="18"/>
        <v xml:space="preserve"> *تخطيط وإدارة </v>
      </c>
      <c r="EC37" s="81" t="str">
        <f t="shared" si="19"/>
        <v xml:space="preserve"> *ألات كهربية </v>
      </c>
      <c r="ED37" s="81" t="str">
        <f t="shared" si="20"/>
        <v xml:space="preserve"> *معمل ألات  </v>
      </c>
      <c r="EE37" s="81" t="str">
        <f t="shared" si="21"/>
        <v xml:space="preserve"> *عملي ألات</v>
      </c>
      <c r="EF37" s="81" t="str">
        <f t="shared" si="22"/>
        <v xml:space="preserve"> *تركيبات كهربية</v>
      </c>
      <c r="EG37" s="81" t="str">
        <f t="shared" si="4"/>
        <v xml:space="preserve"> *عملي تركيبات </v>
      </c>
      <c r="EH37" s="81" t="str">
        <f t="shared" si="23"/>
        <v xml:space="preserve"> * قياسات كهربية</v>
      </c>
      <c r="EI37" s="81" t="str">
        <f t="shared" si="24"/>
        <v xml:space="preserve"> *عملي قياسات كهربية</v>
      </c>
      <c r="EJ37" s="81" t="str">
        <f t="shared" si="25"/>
        <v xml:space="preserve"> *تحكم منطقي</v>
      </c>
      <c r="EK37" s="81" t="str">
        <f t="shared" si="26"/>
        <v xml:space="preserve"> *الحاسب في الصناعة</v>
      </c>
      <c r="EL37" s="81" t="str">
        <f t="shared" si="27"/>
        <v>* مجموع كلى</v>
      </c>
      <c r="EM37" s="81" t="str">
        <f t="shared" si="28"/>
        <v xml:space="preserve"> *دين</v>
      </c>
      <c r="EN37" s="82">
        <f t="shared" si="5"/>
        <v>0</v>
      </c>
      <c r="EO37" s="82">
        <f t="shared" si="6"/>
        <v>0</v>
      </c>
      <c r="EP37" s="82"/>
      <c r="EQ37" s="82"/>
      <c r="ER37" s="82"/>
      <c r="ES37" s="83"/>
      <c r="ET37" s="83"/>
      <c r="EU37" s="83"/>
      <c r="EV37" s="83"/>
    </row>
    <row r="38" spans="1:152" s="84" customFormat="1" ht="20.100000000000001" customHeight="1" thickBot="1">
      <c r="A38" s="85">
        <v>26</v>
      </c>
      <c r="B38" s="162"/>
      <c r="C38" s="163"/>
      <c r="D38" s="164"/>
      <c r="E38" s="7">
        <f t="shared" si="7"/>
        <v>1</v>
      </c>
      <c r="F38" s="8">
        <f t="shared" si="8"/>
        <v>10</v>
      </c>
      <c r="G38" s="9">
        <f t="shared" si="9"/>
        <v>111</v>
      </c>
      <c r="H38" s="58"/>
      <c r="I38" s="89">
        <v>1</v>
      </c>
      <c r="J38" s="89">
        <v>10</v>
      </c>
      <c r="K38" s="89">
        <f t="shared" si="29"/>
        <v>2011</v>
      </c>
      <c r="L38" s="89">
        <f t="shared" si="10"/>
        <v>10</v>
      </c>
      <c r="M38" s="89">
        <f t="shared" si="11"/>
        <v>111</v>
      </c>
      <c r="N38" s="90"/>
      <c r="O38" s="90"/>
      <c r="P38" s="201"/>
      <c r="Q38" s="165"/>
      <c r="R38" s="3"/>
      <c r="S38" s="106"/>
      <c r="T38" s="107"/>
      <c r="U38" s="95" t="str">
        <f t="shared" si="30"/>
        <v>كهرباء</v>
      </c>
      <c r="V38" s="96" t="s">
        <v>162</v>
      </c>
      <c r="W38" s="97"/>
      <c r="X38" s="68"/>
      <c r="Y38" s="69"/>
      <c r="Z38" s="69"/>
      <c r="AA38" s="69"/>
      <c r="AB38" s="98">
        <f t="shared" si="31"/>
        <v>0</v>
      </c>
      <c r="AC38" s="68"/>
      <c r="AD38" s="69"/>
      <c r="AE38" s="69"/>
      <c r="AF38" s="69"/>
      <c r="AG38" s="98">
        <f t="shared" si="32"/>
        <v>0</v>
      </c>
      <c r="AH38" s="68"/>
      <c r="AI38" s="69"/>
      <c r="AJ38" s="69"/>
      <c r="AK38" s="69"/>
      <c r="AL38" s="98">
        <f t="shared" si="33"/>
        <v>0</v>
      </c>
      <c r="AM38" s="68"/>
      <c r="AN38" s="69"/>
      <c r="AO38" s="69"/>
      <c r="AP38" s="69"/>
      <c r="AQ38" s="99">
        <f t="shared" si="34"/>
        <v>0</v>
      </c>
      <c r="AR38" s="68"/>
      <c r="AS38" s="69"/>
      <c r="AT38" s="69"/>
      <c r="AU38" s="69"/>
      <c r="AV38" s="98">
        <f t="shared" si="35"/>
        <v>0</v>
      </c>
      <c r="AW38" s="68"/>
      <c r="AX38" s="69"/>
      <c r="AY38" s="69"/>
      <c r="AZ38" s="69"/>
      <c r="BA38" s="98">
        <f t="shared" si="36"/>
        <v>0</v>
      </c>
      <c r="BB38" s="68"/>
      <c r="BC38" s="69"/>
      <c r="BD38" s="69"/>
      <c r="BE38" s="69"/>
      <c r="BF38" s="98">
        <f t="shared" si="37"/>
        <v>0</v>
      </c>
      <c r="BG38" s="68"/>
      <c r="BH38" s="69"/>
      <c r="BI38" s="69"/>
      <c r="BJ38" s="69"/>
      <c r="BK38" s="99">
        <f t="shared" si="38"/>
        <v>0</v>
      </c>
      <c r="BL38" s="68"/>
      <c r="BM38" s="69"/>
      <c r="BN38" s="69"/>
      <c r="BO38" s="69"/>
      <c r="BP38" s="100">
        <f t="shared" si="39"/>
        <v>0</v>
      </c>
      <c r="BQ38" s="68"/>
      <c r="BR38" s="69"/>
      <c r="BS38" s="69"/>
      <c r="BT38" s="69"/>
      <c r="BU38" s="99">
        <f t="shared" si="40"/>
        <v>0</v>
      </c>
      <c r="BV38" s="37">
        <f t="shared" si="1"/>
        <v>0</v>
      </c>
      <c r="BW38" s="68"/>
      <c r="BX38" s="69"/>
      <c r="BY38" s="69"/>
      <c r="BZ38" s="69"/>
      <c r="CA38" s="100">
        <f t="shared" si="41"/>
        <v>0</v>
      </c>
      <c r="CB38" s="68"/>
      <c r="CC38" s="69"/>
      <c r="CD38" s="69"/>
      <c r="CE38" s="69"/>
      <c r="CF38" s="100">
        <f t="shared" si="42"/>
        <v>0</v>
      </c>
      <c r="CG38" s="101">
        <f t="shared" si="2"/>
        <v>0</v>
      </c>
      <c r="CH38" s="68"/>
      <c r="CI38" s="69"/>
      <c r="CJ38" s="69"/>
      <c r="CK38" s="69"/>
      <c r="CL38" s="100">
        <f t="shared" si="43"/>
        <v>0</v>
      </c>
      <c r="CM38" s="68"/>
      <c r="CN38" s="69"/>
      <c r="CO38" s="69"/>
      <c r="CP38" s="69"/>
      <c r="CQ38" s="100">
        <f t="shared" si="44"/>
        <v>0</v>
      </c>
      <c r="CR38" s="37">
        <f t="shared" si="3"/>
        <v>0</v>
      </c>
      <c r="CS38" s="68"/>
      <c r="CT38" s="69"/>
      <c r="CU38" s="69"/>
      <c r="CV38" s="69"/>
      <c r="CW38" s="98">
        <f t="shared" si="45"/>
        <v>0</v>
      </c>
      <c r="CX38" s="68"/>
      <c r="CY38" s="69"/>
      <c r="CZ38" s="69"/>
      <c r="DA38" s="69"/>
      <c r="DB38" s="98">
        <f t="shared" si="46"/>
        <v>0</v>
      </c>
      <c r="DC38" s="32">
        <f t="shared" si="0"/>
        <v>0</v>
      </c>
      <c r="DD38" s="68"/>
      <c r="DE38" s="69"/>
      <c r="DF38" s="69"/>
      <c r="DG38" s="69"/>
      <c r="DH38" s="98">
        <f t="shared" si="47"/>
        <v>0</v>
      </c>
      <c r="DI38" s="68"/>
      <c r="DJ38" s="69"/>
      <c r="DK38" s="69"/>
      <c r="DL38" s="69"/>
      <c r="DM38" s="98">
        <f t="shared" si="48"/>
        <v>0</v>
      </c>
      <c r="DN38" s="68"/>
      <c r="DO38" s="69"/>
      <c r="DP38" s="69"/>
      <c r="DQ38" s="69"/>
      <c r="DR38" s="98">
        <f t="shared" si="49"/>
        <v>0</v>
      </c>
      <c r="DS38" s="102" t="str">
        <f t="shared" si="50"/>
        <v>راسبة</v>
      </c>
      <c r="DT38" s="103" t="str">
        <f t="shared" si="51"/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DU38" s="78"/>
      <c r="DV38" s="79" t="str">
        <f t="shared" si="12"/>
        <v xml:space="preserve"> *عربى</v>
      </c>
      <c r="DW38" s="80" t="str">
        <f t="shared" si="13"/>
        <v>*انجليزي</v>
      </c>
      <c r="DX38" s="81" t="str">
        <f t="shared" si="14"/>
        <v xml:space="preserve"> *رياضيات</v>
      </c>
      <c r="DY38" s="81" t="str">
        <f t="shared" si="15"/>
        <v xml:space="preserve"> *فيزياء</v>
      </c>
      <c r="DZ38" s="81" t="str">
        <f t="shared" si="16"/>
        <v>*رسم فني</v>
      </c>
      <c r="EA38" s="81" t="str">
        <f t="shared" si="17"/>
        <v xml:space="preserve"> *أمن</v>
      </c>
      <c r="EB38" s="81" t="str">
        <f t="shared" si="18"/>
        <v xml:space="preserve"> *تخطيط وإدارة </v>
      </c>
      <c r="EC38" s="81" t="str">
        <f t="shared" si="19"/>
        <v xml:space="preserve"> *ألات كهربية </v>
      </c>
      <c r="ED38" s="81" t="str">
        <f t="shared" si="20"/>
        <v xml:space="preserve"> *معمل ألات  </v>
      </c>
      <c r="EE38" s="81" t="str">
        <f t="shared" si="21"/>
        <v xml:space="preserve"> *عملي ألات</v>
      </c>
      <c r="EF38" s="81" t="str">
        <f t="shared" si="22"/>
        <v xml:space="preserve"> *تركيبات كهربية</v>
      </c>
      <c r="EG38" s="81" t="str">
        <f t="shared" si="4"/>
        <v xml:space="preserve"> *عملي تركيبات </v>
      </c>
      <c r="EH38" s="81" t="str">
        <f t="shared" si="23"/>
        <v xml:space="preserve"> * قياسات كهربية</v>
      </c>
      <c r="EI38" s="81" t="str">
        <f t="shared" si="24"/>
        <v xml:space="preserve"> *عملي قياسات كهربية</v>
      </c>
      <c r="EJ38" s="81" t="str">
        <f t="shared" si="25"/>
        <v xml:space="preserve"> *تحكم منطقي</v>
      </c>
      <c r="EK38" s="81" t="str">
        <f t="shared" si="26"/>
        <v xml:space="preserve"> *الحاسب في الصناعة</v>
      </c>
      <c r="EL38" s="81" t="str">
        <f t="shared" si="27"/>
        <v>* مجموع كلى</v>
      </c>
      <c r="EM38" s="81" t="str">
        <f t="shared" si="28"/>
        <v xml:space="preserve"> *دين</v>
      </c>
      <c r="EN38" s="82">
        <f t="shared" si="5"/>
        <v>0</v>
      </c>
      <c r="EO38" s="82">
        <f t="shared" si="6"/>
        <v>0</v>
      </c>
      <c r="EP38" s="82"/>
      <c r="EQ38" s="82"/>
      <c r="ER38" s="82"/>
      <c r="ES38" s="83"/>
      <c r="ET38" s="83"/>
      <c r="EU38" s="83"/>
      <c r="EV38" s="83"/>
    </row>
    <row r="39" spans="1:152" s="84" customFormat="1" ht="20.100000000000001" customHeight="1" thickBot="1">
      <c r="A39" s="85">
        <v>27</v>
      </c>
      <c r="B39" s="162"/>
      <c r="C39" s="163"/>
      <c r="D39" s="164"/>
      <c r="E39" s="7">
        <f t="shared" si="7"/>
        <v>1</v>
      </c>
      <c r="F39" s="8">
        <f t="shared" si="8"/>
        <v>10</v>
      </c>
      <c r="G39" s="9">
        <f t="shared" si="9"/>
        <v>111</v>
      </c>
      <c r="H39" s="58"/>
      <c r="I39" s="89">
        <v>1</v>
      </c>
      <c r="J39" s="89">
        <v>10</v>
      </c>
      <c r="K39" s="89">
        <f t="shared" si="29"/>
        <v>2011</v>
      </c>
      <c r="L39" s="89">
        <f t="shared" si="10"/>
        <v>10</v>
      </c>
      <c r="M39" s="89">
        <f t="shared" si="11"/>
        <v>111</v>
      </c>
      <c r="N39" s="90"/>
      <c r="O39" s="90"/>
      <c r="P39" s="202"/>
      <c r="Q39" s="165"/>
      <c r="R39" s="3"/>
      <c r="S39" s="106"/>
      <c r="T39" s="107"/>
      <c r="U39" s="95" t="str">
        <f t="shared" si="30"/>
        <v>كهرباء</v>
      </c>
      <c r="V39" s="96" t="s">
        <v>162</v>
      </c>
      <c r="W39" s="97"/>
      <c r="X39" s="68"/>
      <c r="Y39" s="69"/>
      <c r="Z39" s="69"/>
      <c r="AA39" s="69"/>
      <c r="AB39" s="98">
        <f t="shared" si="31"/>
        <v>0</v>
      </c>
      <c r="AC39" s="68"/>
      <c r="AD39" s="69"/>
      <c r="AE39" s="69"/>
      <c r="AF39" s="69"/>
      <c r="AG39" s="98">
        <f t="shared" si="32"/>
        <v>0</v>
      </c>
      <c r="AH39" s="68"/>
      <c r="AI39" s="69"/>
      <c r="AJ39" s="69"/>
      <c r="AK39" s="69"/>
      <c r="AL39" s="98">
        <f t="shared" si="33"/>
        <v>0</v>
      </c>
      <c r="AM39" s="68"/>
      <c r="AN39" s="69"/>
      <c r="AO39" s="69"/>
      <c r="AP39" s="69"/>
      <c r="AQ39" s="99">
        <f t="shared" si="34"/>
        <v>0</v>
      </c>
      <c r="AR39" s="68"/>
      <c r="AS39" s="69"/>
      <c r="AT39" s="69"/>
      <c r="AU39" s="69"/>
      <c r="AV39" s="98">
        <f t="shared" si="35"/>
        <v>0</v>
      </c>
      <c r="AW39" s="68"/>
      <c r="AX39" s="69"/>
      <c r="AY39" s="69"/>
      <c r="AZ39" s="69"/>
      <c r="BA39" s="98">
        <f t="shared" si="36"/>
        <v>0</v>
      </c>
      <c r="BB39" s="68"/>
      <c r="BC39" s="69"/>
      <c r="BD39" s="69"/>
      <c r="BE39" s="69"/>
      <c r="BF39" s="98">
        <f t="shared" si="37"/>
        <v>0</v>
      </c>
      <c r="BG39" s="68"/>
      <c r="BH39" s="69"/>
      <c r="BI39" s="69"/>
      <c r="BJ39" s="69"/>
      <c r="BK39" s="99">
        <f t="shared" si="38"/>
        <v>0</v>
      </c>
      <c r="BL39" s="68"/>
      <c r="BM39" s="69"/>
      <c r="BN39" s="69"/>
      <c r="BO39" s="69"/>
      <c r="BP39" s="100">
        <f t="shared" si="39"/>
        <v>0</v>
      </c>
      <c r="BQ39" s="68"/>
      <c r="BR39" s="69"/>
      <c r="BS39" s="69"/>
      <c r="BT39" s="69"/>
      <c r="BU39" s="99">
        <f t="shared" si="40"/>
        <v>0</v>
      </c>
      <c r="BV39" s="37">
        <f t="shared" si="1"/>
        <v>0</v>
      </c>
      <c r="BW39" s="68"/>
      <c r="BX39" s="69"/>
      <c r="BY39" s="69"/>
      <c r="BZ39" s="69"/>
      <c r="CA39" s="100">
        <f t="shared" si="41"/>
        <v>0</v>
      </c>
      <c r="CB39" s="68"/>
      <c r="CC39" s="69"/>
      <c r="CD39" s="69"/>
      <c r="CE39" s="69"/>
      <c r="CF39" s="100">
        <f t="shared" si="42"/>
        <v>0</v>
      </c>
      <c r="CG39" s="101">
        <f t="shared" si="2"/>
        <v>0</v>
      </c>
      <c r="CH39" s="68"/>
      <c r="CI39" s="69"/>
      <c r="CJ39" s="69"/>
      <c r="CK39" s="69"/>
      <c r="CL39" s="100">
        <f t="shared" si="43"/>
        <v>0</v>
      </c>
      <c r="CM39" s="68"/>
      <c r="CN39" s="69"/>
      <c r="CO39" s="69"/>
      <c r="CP39" s="69"/>
      <c r="CQ39" s="100">
        <f t="shared" si="44"/>
        <v>0</v>
      </c>
      <c r="CR39" s="37">
        <f t="shared" si="3"/>
        <v>0</v>
      </c>
      <c r="CS39" s="68"/>
      <c r="CT39" s="69"/>
      <c r="CU39" s="69"/>
      <c r="CV39" s="69"/>
      <c r="CW39" s="98">
        <f t="shared" si="45"/>
        <v>0</v>
      </c>
      <c r="CX39" s="68"/>
      <c r="CY39" s="69"/>
      <c r="CZ39" s="69"/>
      <c r="DA39" s="69"/>
      <c r="DB39" s="98">
        <f t="shared" si="46"/>
        <v>0</v>
      </c>
      <c r="DC39" s="32">
        <f t="shared" si="0"/>
        <v>0</v>
      </c>
      <c r="DD39" s="68"/>
      <c r="DE39" s="69"/>
      <c r="DF39" s="69"/>
      <c r="DG39" s="69"/>
      <c r="DH39" s="98">
        <f t="shared" si="47"/>
        <v>0</v>
      </c>
      <c r="DI39" s="68"/>
      <c r="DJ39" s="69"/>
      <c r="DK39" s="69"/>
      <c r="DL39" s="69"/>
      <c r="DM39" s="98">
        <f t="shared" si="48"/>
        <v>0</v>
      </c>
      <c r="DN39" s="68"/>
      <c r="DO39" s="69"/>
      <c r="DP39" s="69"/>
      <c r="DQ39" s="69"/>
      <c r="DR39" s="98">
        <f t="shared" si="49"/>
        <v>0</v>
      </c>
      <c r="DS39" s="102" t="str">
        <f t="shared" si="50"/>
        <v>راسبة</v>
      </c>
      <c r="DT39" s="103" t="str">
        <f t="shared" si="51"/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DU39" s="78"/>
      <c r="DV39" s="79" t="str">
        <f t="shared" si="12"/>
        <v xml:space="preserve"> *عربى</v>
      </c>
      <c r="DW39" s="80" t="str">
        <f t="shared" si="13"/>
        <v>*انجليزي</v>
      </c>
      <c r="DX39" s="81" t="str">
        <f t="shared" si="14"/>
        <v xml:space="preserve"> *رياضيات</v>
      </c>
      <c r="DY39" s="81" t="str">
        <f t="shared" si="15"/>
        <v xml:space="preserve"> *فيزياء</v>
      </c>
      <c r="DZ39" s="81" t="str">
        <f t="shared" si="16"/>
        <v>*رسم فني</v>
      </c>
      <c r="EA39" s="81" t="str">
        <f t="shared" si="17"/>
        <v xml:space="preserve"> *أمن</v>
      </c>
      <c r="EB39" s="81" t="str">
        <f t="shared" si="18"/>
        <v xml:space="preserve"> *تخطيط وإدارة </v>
      </c>
      <c r="EC39" s="81" t="str">
        <f t="shared" si="19"/>
        <v xml:space="preserve"> *ألات كهربية </v>
      </c>
      <c r="ED39" s="81" t="str">
        <f t="shared" si="20"/>
        <v xml:space="preserve"> *معمل ألات  </v>
      </c>
      <c r="EE39" s="81" t="str">
        <f t="shared" si="21"/>
        <v xml:space="preserve"> *عملي ألات</v>
      </c>
      <c r="EF39" s="81" t="str">
        <f t="shared" si="22"/>
        <v xml:space="preserve"> *تركيبات كهربية</v>
      </c>
      <c r="EG39" s="81" t="str">
        <f t="shared" si="4"/>
        <v xml:space="preserve"> *عملي تركيبات </v>
      </c>
      <c r="EH39" s="81" t="str">
        <f t="shared" si="23"/>
        <v xml:space="preserve"> * قياسات كهربية</v>
      </c>
      <c r="EI39" s="81" t="str">
        <f t="shared" si="24"/>
        <v xml:space="preserve"> *عملي قياسات كهربية</v>
      </c>
      <c r="EJ39" s="81" t="str">
        <f t="shared" si="25"/>
        <v xml:space="preserve"> *تحكم منطقي</v>
      </c>
      <c r="EK39" s="81" t="str">
        <f t="shared" si="26"/>
        <v xml:space="preserve"> *الحاسب في الصناعة</v>
      </c>
      <c r="EL39" s="81" t="str">
        <f t="shared" si="27"/>
        <v>* مجموع كلى</v>
      </c>
      <c r="EM39" s="81" t="str">
        <f t="shared" si="28"/>
        <v xml:space="preserve"> *دين</v>
      </c>
      <c r="EN39" s="82">
        <f t="shared" si="5"/>
        <v>0</v>
      </c>
      <c r="EO39" s="82">
        <f t="shared" si="6"/>
        <v>0</v>
      </c>
      <c r="EP39" s="82"/>
      <c r="EQ39" s="82"/>
      <c r="ER39" s="82"/>
      <c r="ES39" s="83"/>
      <c r="ET39" s="83"/>
      <c r="EU39" s="83"/>
      <c r="EV39" s="83"/>
    </row>
    <row r="40" spans="1:152" s="84" customFormat="1" ht="20.100000000000001" customHeight="1" thickBot="1">
      <c r="A40" s="85">
        <v>28</v>
      </c>
      <c r="B40" s="162"/>
      <c r="C40" s="163"/>
      <c r="D40" s="164"/>
      <c r="E40" s="7">
        <f t="shared" si="7"/>
        <v>1</v>
      </c>
      <c r="F40" s="8">
        <f t="shared" si="8"/>
        <v>10</v>
      </c>
      <c r="G40" s="9">
        <f t="shared" si="9"/>
        <v>111</v>
      </c>
      <c r="H40" s="58"/>
      <c r="I40" s="89">
        <v>1</v>
      </c>
      <c r="J40" s="89">
        <v>10</v>
      </c>
      <c r="K40" s="89">
        <f t="shared" si="29"/>
        <v>2011</v>
      </c>
      <c r="L40" s="89">
        <f t="shared" si="10"/>
        <v>10</v>
      </c>
      <c r="M40" s="89">
        <f t="shared" si="11"/>
        <v>111</v>
      </c>
      <c r="N40" s="90"/>
      <c r="O40" s="90"/>
      <c r="P40" s="202"/>
      <c r="Q40" s="165"/>
      <c r="R40" s="3"/>
      <c r="S40" s="106"/>
      <c r="T40" s="107"/>
      <c r="U40" s="95" t="str">
        <f t="shared" si="30"/>
        <v>كهرباء</v>
      </c>
      <c r="V40" s="96" t="s">
        <v>162</v>
      </c>
      <c r="W40" s="97"/>
      <c r="X40" s="68"/>
      <c r="Y40" s="69"/>
      <c r="Z40" s="69"/>
      <c r="AA40" s="69"/>
      <c r="AB40" s="98">
        <f t="shared" si="31"/>
        <v>0</v>
      </c>
      <c r="AC40" s="68"/>
      <c r="AD40" s="69"/>
      <c r="AE40" s="69"/>
      <c r="AF40" s="69"/>
      <c r="AG40" s="98">
        <f t="shared" si="32"/>
        <v>0</v>
      </c>
      <c r="AH40" s="68"/>
      <c r="AI40" s="69"/>
      <c r="AJ40" s="69"/>
      <c r="AK40" s="69"/>
      <c r="AL40" s="98">
        <f t="shared" si="33"/>
        <v>0</v>
      </c>
      <c r="AM40" s="68"/>
      <c r="AN40" s="69"/>
      <c r="AO40" s="69"/>
      <c r="AP40" s="69"/>
      <c r="AQ40" s="99">
        <f t="shared" si="34"/>
        <v>0</v>
      </c>
      <c r="AR40" s="68"/>
      <c r="AS40" s="69"/>
      <c r="AT40" s="69"/>
      <c r="AU40" s="69"/>
      <c r="AV40" s="98">
        <f t="shared" si="35"/>
        <v>0</v>
      </c>
      <c r="AW40" s="68"/>
      <c r="AX40" s="69"/>
      <c r="AY40" s="69"/>
      <c r="AZ40" s="69"/>
      <c r="BA40" s="98">
        <f t="shared" si="36"/>
        <v>0</v>
      </c>
      <c r="BB40" s="68"/>
      <c r="BC40" s="69"/>
      <c r="BD40" s="69"/>
      <c r="BE40" s="69"/>
      <c r="BF40" s="98">
        <f t="shared" si="37"/>
        <v>0</v>
      </c>
      <c r="BG40" s="68"/>
      <c r="BH40" s="69"/>
      <c r="BI40" s="69"/>
      <c r="BJ40" s="69"/>
      <c r="BK40" s="99">
        <f t="shared" si="38"/>
        <v>0</v>
      </c>
      <c r="BL40" s="68"/>
      <c r="BM40" s="69"/>
      <c r="BN40" s="69"/>
      <c r="BO40" s="69"/>
      <c r="BP40" s="100">
        <f t="shared" si="39"/>
        <v>0</v>
      </c>
      <c r="BQ40" s="68"/>
      <c r="BR40" s="69"/>
      <c r="BS40" s="69"/>
      <c r="BT40" s="69"/>
      <c r="BU40" s="99">
        <f t="shared" si="40"/>
        <v>0</v>
      </c>
      <c r="BV40" s="37">
        <f t="shared" si="1"/>
        <v>0</v>
      </c>
      <c r="BW40" s="68"/>
      <c r="BX40" s="69"/>
      <c r="BY40" s="69"/>
      <c r="BZ40" s="69"/>
      <c r="CA40" s="100">
        <f t="shared" si="41"/>
        <v>0</v>
      </c>
      <c r="CB40" s="68"/>
      <c r="CC40" s="69"/>
      <c r="CD40" s="69"/>
      <c r="CE40" s="69"/>
      <c r="CF40" s="100">
        <f t="shared" si="42"/>
        <v>0</v>
      </c>
      <c r="CG40" s="101">
        <f t="shared" si="2"/>
        <v>0</v>
      </c>
      <c r="CH40" s="68"/>
      <c r="CI40" s="69"/>
      <c r="CJ40" s="69"/>
      <c r="CK40" s="69"/>
      <c r="CL40" s="100">
        <f t="shared" si="43"/>
        <v>0</v>
      </c>
      <c r="CM40" s="68"/>
      <c r="CN40" s="69"/>
      <c r="CO40" s="69"/>
      <c r="CP40" s="69"/>
      <c r="CQ40" s="100">
        <f t="shared" si="44"/>
        <v>0</v>
      </c>
      <c r="CR40" s="37">
        <f t="shared" si="3"/>
        <v>0</v>
      </c>
      <c r="CS40" s="68"/>
      <c r="CT40" s="69"/>
      <c r="CU40" s="69"/>
      <c r="CV40" s="69"/>
      <c r="CW40" s="98">
        <f t="shared" si="45"/>
        <v>0</v>
      </c>
      <c r="CX40" s="68"/>
      <c r="CY40" s="69"/>
      <c r="CZ40" s="69"/>
      <c r="DA40" s="69"/>
      <c r="DB40" s="98">
        <f t="shared" si="46"/>
        <v>0</v>
      </c>
      <c r="DC40" s="32">
        <f t="shared" si="0"/>
        <v>0</v>
      </c>
      <c r="DD40" s="68"/>
      <c r="DE40" s="69"/>
      <c r="DF40" s="69"/>
      <c r="DG40" s="69"/>
      <c r="DH40" s="98">
        <f t="shared" si="47"/>
        <v>0</v>
      </c>
      <c r="DI40" s="68"/>
      <c r="DJ40" s="69"/>
      <c r="DK40" s="69"/>
      <c r="DL40" s="69"/>
      <c r="DM40" s="98">
        <f t="shared" si="48"/>
        <v>0</v>
      </c>
      <c r="DN40" s="68"/>
      <c r="DO40" s="69"/>
      <c r="DP40" s="69"/>
      <c r="DQ40" s="69"/>
      <c r="DR40" s="98">
        <f t="shared" si="49"/>
        <v>0</v>
      </c>
      <c r="DS40" s="102" t="str">
        <f t="shared" si="50"/>
        <v>راسبة</v>
      </c>
      <c r="DT40" s="103" t="str">
        <f t="shared" si="51"/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DU40" s="78"/>
      <c r="DV40" s="79" t="str">
        <f t="shared" si="12"/>
        <v xml:space="preserve"> *عربى</v>
      </c>
      <c r="DW40" s="80" t="str">
        <f t="shared" si="13"/>
        <v>*انجليزي</v>
      </c>
      <c r="DX40" s="81" t="str">
        <f t="shared" si="14"/>
        <v xml:space="preserve"> *رياضيات</v>
      </c>
      <c r="DY40" s="81" t="str">
        <f t="shared" si="15"/>
        <v xml:space="preserve"> *فيزياء</v>
      </c>
      <c r="DZ40" s="81" t="str">
        <f t="shared" si="16"/>
        <v>*رسم فني</v>
      </c>
      <c r="EA40" s="81" t="str">
        <f t="shared" si="17"/>
        <v xml:space="preserve"> *أمن</v>
      </c>
      <c r="EB40" s="81" t="str">
        <f t="shared" si="18"/>
        <v xml:space="preserve"> *تخطيط وإدارة </v>
      </c>
      <c r="EC40" s="81" t="str">
        <f t="shared" si="19"/>
        <v xml:space="preserve"> *ألات كهربية </v>
      </c>
      <c r="ED40" s="81" t="str">
        <f t="shared" si="20"/>
        <v xml:space="preserve"> *معمل ألات  </v>
      </c>
      <c r="EE40" s="81" t="str">
        <f t="shared" si="21"/>
        <v xml:space="preserve"> *عملي ألات</v>
      </c>
      <c r="EF40" s="81" t="str">
        <f t="shared" si="22"/>
        <v xml:space="preserve"> *تركيبات كهربية</v>
      </c>
      <c r="EG40" s="81" t="str">
        <f t="shared" si="4"/>
        <v xml:space="preserve"> *عملي تركيبات </v>
      </c>
      <c r="EH40" s="81" t="str">
        <f t="shared" si="23"/>
        <v xml:space="preserve"> * قياسات كهربية</v>
      </c>
      <c r="EI40" s="81" t="str">
        <f t="shared" si="24"/>
        <v xml:space="preserve"> *عملي قياسات كهربية</v>
      </c>
      <c r="EJ40" s="81" t="str">
        <f t="shared" si="25"/>
        <v xml:space="preserve"> *تحكم منطقي</v>
      </c>
      <c r="EK40" s="81" t="str">
        <f t="shared" si="26"/>
        <v xml:space="preserve"> *الحاسب في الصناعة</v>
      </c>
      <c r="EL40" s="81" t="str">
        <f t="shared" si="27"/>
        <v>* مجموع كلى</v>
      </c>
      <c r="EM40" s="81" t="str">
        <f t="shared" si="28"/>
        <v xml:space="preserve"> *دين</v>
      </c>
      <c r="EN40" s="82">
        <f t="shared" si="5"/>
        <v>0</v>
      </c>
      <c r="EO40" s="82">
        <f t="shared" si="6"/>
        <v>0</v>
      </c>
      <c r="EP40" s="82"/>
      <c r="EQ40" s="82"/>
      <c r="ER40" s="82"/>
      <c r="ES40" s="83"/>
      <c r="ET40" s="83"/>
      <c r="EU40" s="83"/>
      <c r="EV40" s="83"/>
    </row>
    <row r="41" spans="1:152" s="84" customFormat="1" ht="20.100000000000001" customHeight="1" thickBot="1">
      <c r="A41" s="85">
        <v>29</v>
      </c>
      <c r="B41" s="162"/>
      <c r="C41" s="163"/>
      <c r="D41" s="164"/>
      <c r="E41" s="7">
        <f t="shared" si="7"/>
        <v>1</v>
      </c>
      <c r="F41" s="8">
        <f t="shared" si="8"/>
        <v>10</v>
      </c>
      <c r="G41" s="9">
        <f t="shared" si="9"/>
        <v>111</v>
      </c>
      <c r="H41" s="58"/>
      <c r="I41" s="89">
        <v>1</v>
      </c>
      <c r="J41" s="89">
        <v>10</v>
      </c>
      <c r="K41" s="89">
        <f t="shared" si="29"/>
        <v>2011</v>
      </c>
      <c r="L41" s="89">
        <f t="shared" si="10"/>
        <v>10</v>
      </c>
      <c r="M41" s="89">
        <f t="shared" si="11"/>
        <v>111</v>
      </c>
      <c r="N41" s="90"/>
      <c r="O41" s="90"/>
      <c r="P41" s="202"/>
      <c r="Q41" s="165"/>
      <c r="R41" s="3"/>
      <c r="S41" s="108"/>
      <c r="T41" s="109"/>
      <c r="U41" s="95" t="str">
        <f t="shared" si="30"/>
        <v>كهرباء</v>
      </c>
      <c r="V41" s="96" t="s">
        <v>162</v>
      </c>
      <c r="W41" s="97"/>
      <c r="X41" s="68"/>
      <c r="Y41" s="69"/>
      <c r="Z41" s="69"/>
      <c r="AA41" s="69"/>
      <c r="AB41" s="98">
        <f t="shared" si="31"/>
        <v>0</v>
      </c>
      <c r="AC41" s="68"/>
      <c r="AD41" s="69"/>
      <c r="AE41" s="69"/>
      <c r="AF41" s="69"/>
      <c r="AG41" s="98">
        <f t="shared" si="32"/>
        <v>0</v>
      </c>
      <c r="AH41" s="68"/>
      <c r="AI41" s="69"/>
      <c r="AJ41" s="69"/>
      <c r="AK41" s="69"/>
      <c r="AL41" s="98">
        <f t="shared" si="33"/>
        <v>0</v>
      </c>
      <c r="AM41" s="68"/>
      <c r="AN41" s="69"/>
      <c r="AO41" s="69"/>
      <c r="AP41" s="69"/>
      <c r="AQ41" s="99">
        <f t="shared" si="34"/>
        <v>0</v>
      </c>
      <c r="AR41" s="68"/>
      <c r="AS41" s="69"/>
      <c r="AT41" s="69"/>
      <c r="AU41" s="69"/>
      <c r="AV41" s="98">
        <f t="shared" si="35"/>
        <v>0</v>
      </c>
      <c r="AW41" s="68"/>
      <c r="AX41" s="69"/>
      <c r="AY41" s="69"/>
      <c r="AZ41" s="69"/>
      <c r="BA41" s="98">
        <f t="shared" si="36"/>
        <v>0</v>
      </c>
      <c r="BB41" s="68"/>
      <c r="BC41" s="69"/>
      <c r="BD41" s="69"/>
      <c r="BE41" s="69"/>
      <c r="BF41" s="98">
        <f t="shared" si="37"/>
        <v>0</v>
      </c>
      <c r="BG41" s="68"/>
      <c r="BH41" s="69"/>
      <c r="BI41" s="69"/>
      <c r="BJ41" s="69"/>
      <c r="BK41" s="99">
        <f t="shared" si="38"/>
        <v>0</v>
      </c>
      <c r="BL41" s="68"/>
      <c r="BM41" s="69"/>
      <c r="BN41" s="69"/>
      <c r="BO41" s="69"/>
      <c r="BP41" s="100">
        <f t="shared" si="39"/>
        <v>0</v>
      </c>
      <c r="BQ41" s="68"/>
      <c r="BR41" s="69"/>
      <c r="BS41" s="69"/>
      <c r="BT41" s="69"/>
      <c r="BU41" s="99">
        <f t="shared" si="40"/>
        <v>0</v>
      </c>
      <c r="BV41" s="37">
        <f t="shared" si="1"/>
        <v>0</v>
      </c>
      <c r="BW41" s="68"/>
      <c r="BX41" s="69"/>
      <c r="BY41" s="69"/>
      <c r="BZ41" s="69"/>
      <c r="CA41" s="100">
        <f t="shared" si="41"/>
        <v>0</v>
      </c>
      <c r="CB41" s="68"/>
      <c r="CC41" s="69"/>
      <c r="CD41" s="69"/>
      <c r="CE41" s="69"/>
      <c r="CF41" s="100">
        <f t="shared" si="42"/>
        <v>0</v>
      </c>
      <c r="CG41" s="101">
        <f t="shared" si="2"/>
        <v>0</v>
      </c>
      <c r="CH41" s="68"/>
      <c r="CI41" s="69"/>
      <c r="CJ41" s="69"/>
      <c r="CK41" s="69"/>
      <c r="CL41" s="100">
        <f t="shared" si="43"/>
        <v>0</v>
      </c>
      <c r="CM41" s="68"/>
      <c r="CN41" s="69"/>
      <c r="CO41" s="69"/>
      <c r="CP41" s="69"/>
      <c r="CQ41" s="100">
        <f t="shared" si="44"/>
        <v>0</v>
      </c>
      <c r="CR41" s="37">
        <f t="shared" si="3"/>
        <v>0</v>
      </c>
      <c r="CS41" s="68"/>
      <c r="CT41" s="69"/>
      <c r="CU41" s="69"/>
      <c r="CV41" s="69"/>
      <c r="CW41" s="98">
        <f t="shared" si="45"/>
        <v>0</v>
      </c>
      <c r="CX41" s="68"/>
      <c r="CY41" s="69"/>
      <c r="CZ41" s="69"/>
      <c r="DA41" s="69"/>
      <c r="DB41" s="98">
        <f t="shared" si="46"/>
        <v>0</v>
      </c>
      <c r="DC41" s="32">
        <f t="shared" si="0"/>
        <v>0</v>
      </c>
      <c r="DD41" s="68"/>
      <c r="DE41" s="69"/>
      <c r="DF41" s="69"/>
      <c r="DG41" s="69"/>
      <c r="DH41" s="98">
        <f t="shared" si="47"/>
        <v>0</v>
      </c>
      <c r="DI41" s="68"/>
      <c r="DJ41" s="69"/>
      <c r="DK41" s="69"/>
      <c r="DL41" s="69"/>
      <c r="DM41" s="98">
        <f t="shared" si="48"/>
        <v>0</v>
      </c>
      <c r="DN41" s="68"/>
      <c r="DO41" s="69"/>
      <c r="DP41" s="69"/>
      <c r="DQ41" s="69"/>
      <c r="DR41" s="98">
        <f t="shared" si="49"/>
        <v>0</v>
      </c>
      <c r="DS41" s="102" t="str">
        <f t="shared" si="50"/>
        <v>راسبة</v>
      </c>
      <c r="DT41" s="103" t="str">
        <f t="shared" si="51"/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DU41" s="78"/>
      <c r="DV41" s="79" t="str">
        <f t="shared" si="12"/>
        <v xml:space="preserve"> *عربى</v>
      </c>
      <c r="DW41" s="80" t="str">
        <f t="shared" si="13"/>
        <v>*انجليزي</v>
      </c>
      <c r="DX41" s="81" t="str">
        <f t="shared" si="14"/>
        <v xml:space="preserve"> *رياضيات</v>
      </c>
      <c r="DY41" s="81" t="str">
        <f t="shared" si="15"/>
        <v xml:space="preserve"> *فيزياء</v>
      </c>
      <c r="DZ41" s="81" t="str">
        <f t="shared" si="16"/>
        <v>*رسم فني</v>
      </c>
      <c r="EA41" s="81" t="str">
        <f t="shared" si="17"/>
        <v xml:space="preserve"> *أمن</v>
      </c>
      <c r="EB41" s="81" t="str">
        <f t="shared" si="18"/>
        <v xml:space="preserve"> *تخطيط وإدارة </v>
      </c>
      <c r="EC41" s="81" t="str">
        <f t="shared" si="19"/>
        <v xml:space="preserve"> *ألات كهربية </v>
      </c>
      <c r="ED41" s="81" t="str">
        <f t="shared" si="20"/>
        <v xml:space="preserve"> *معمل ألات  </v>
      </c>
      <c r="EE41" s="81" t="str">
        <f t="shared" si="21"/>
        <v xml:space="preserve"> *عملي ألات</v>
      </c>
      <c r="EF41" s="81" t="str">
        <f t="shared" si="22"/>
        <v xml:space="preserve"> *تركيبات كهربية</v>
      </c>
      <c r="EG41" s="81" t="str">
        <f t="shared" si="4"/>
        <v xml:space="preserve"> *عملي تركيبات </v>
      </c>
      <c r="EH41" s="81" t="str">
        <f t="shared" si="23"/>
        <v xml:space="preserve"> * قياسات كهربية</v>
      </c>
      <c r="EI41" s="81" t="str">
        <f t="shared" si="24"/>
        <v xml:space="preserve"> *عملي قياسات كهربية</v>
      </c>
      <c r="EJ41" s="81" t="str">
        <f t="shared" si="25"/>
        <v xml:space="preserve"> *تحكم منطقي</v>
      </c>
      <c r="EK41" s="81" t="str">
        <f t="shared" si="26"/>
        <v xml:space="preserve"> *الحاسب في الصناعة</v>
      </c>
      <c r="EL41" s="81" t="str">
        <f t="shared" si="27"/>
        <v>* مجموع كلى</v>
      </c>
      <c r="EM41" s="81" t="str">
        <f t="shared" si="28"/>
        <v xml:space="preserve"> *دين</v>
      </c>
      <c r="EN41" s="82">
        <f t="shared" si="5"/>
        <v>0</v>
      </c>
      <c r="EO41" s="82">
        <f t="shared" si="6"/>
        <v>0</v>
      </c>
      <c r="EP41" s="82"/>
      <c r="EQ41" s="82"/>
      <c r="ER41" s="82"/>
      <c r="ES41" s="83"/>
      <c r="ET41" s="83"/>
      <c r="EU41" s="83"/>
      <c r="EV41" s="83"/>
    </row>
    <row r="42" spans="1:152" s="84" customFormat="1" ht="20.100000000000001" customHeight="1" thickBot="1">
      <c r="A42" s="85">
        <v>30</v>
      </c>
      <c r="B42" s="162"/>
      <c r="C42" s="163"/>
      <c r="D42" s="164"/>
      <c r="E42" s="7">
        <f t="shared" si="7"/>
        <v>1</v>
      </c>
      <c r="F42" s="8">
        <f t="shared" si="8"/>
        <v>10</v>
      </c>
      <c r="G42" s="9">
        <f t="shared" si="9"/>
        <v>111</v>
      </c>
      <c r="H42" s="58"/>
      <c r="I42" s="89">
        <v>1</v>
      </c>
      <c r="J42" s="89">
        <v>10</v>
      </c>
      <c r="K42" s="89">
        <f t="shared" si="29"/>
        <v>2011</v>
      </c>
      <c r="L42" s="89">
        <f t="shared" si="10"/>
        <v>10</v>
      </c>
      <c r="M42" s="89">
        <f t="shared" si="11"/>
        <v>111</v>
      </c>
      <c r="N42" s="90"/>
      <c r="O42" s="90"/>
      <c r="P42" s="202"/>
      <c r="Q42" s="165"/>
      <c r="R42" s="3"/>
      <c r="S42" s="108"/>
      <c r="T42" s="109"/>
      <c r="U42" s="95" t="str">
        <f t="shared" si="30"/>
        <v>كهرباء</v>
      </c>
      <c r="V42" s="96" t="s">
        <v>162</v>
      </c>
      <c r="W42" s="97"/>
      <c r="X42" s="68"/>
      <c r="Y42" s="69"/>
      <c r="Z42" s="69"/>
      <c r="AA42" s="69"/>
      <c r="AB42" s="98">
        <f t="shared" si="31"/>
        <v>0</v>
      </c>
      <c r="AC42" s="68"/>
      <c r="AD42" s="69"/>
      <c r="AE42" s="69"/>
      <c r="AF42" s="69"/>
      <c r="AG42" s="98">
        <f t="shared" si="32"/>
        <v>0</v>
      </c>
      <c r="AH42" s="68"/>
      <c r="AI42" s="69"/>
      <c r="AJ42" s="69"/>
      <c r="AK42" s="69"/>
      <c r="AL42" s="98">
        <f t="shared" si="33"/>
        <v>0</v>
      </c>
      <c r="AM42" s="68"/>
      <c r="AN42" s="69"/>
      <c r="AO42" s="69"/>
      <c r="AP42" s="69"/>
      <c r="AQ42" s="99">
        <f t="shared" si="34"/>
        <v>0</v>
      </c>
      <c r="AR42" s="68"/>
      <c r="AS42" s="69"/>
      <c r="AT42" s="69"/>
      <c r="AU42" s="69"/>
      <c r="AV42" s="98">
        <f t="shared" si="35"/>
        <v>0</v>
      </c>
      <c r="AW42" s="68"/>
      <c r="AX42" s="69"/>
      <c r="AY42" s="69"/>
      <c r="AZ42" s="69"/>
      <c r="BA42" s="98">
        <f t="shared" si="36"/>
        <v>0</v>
      </c>
      <c r="BB42" s="68"/>
      <c r="BC42" s="69"/>
      <c r="BD42" s="69"/>
      <c r="BE42" s="69"/>
      <c r="BF42" s="98">
        <f t="shared" si="37"/>
        <v>0</v>
      </c>
      <c r="BG42" s="68"/>
      <c r="BH42" s="69"/>
      <c r="BI42" s="69"/>
      <c r="BJ42" s="69"/>
      <c r="BK42" s="99">
        <f t="shared" si="38"/>
        <v>0</v>
      </c>
      <c r="BL42" s="68"/>
      <c r="BM42" s="69"/>
      <c r="BN42" s="69"/>
      <c r="BO42" s="69"/>
      <c r="BP42" s="100">
        <f t="shared" si="39"/>
        <v>0</v>
      </c>
      <c r="BQ42" s="68"/>
      <c r="BR42" s="69"/>
      <c r="BS42" s="69"/>
      <c r="BT42" s="69"/>
      <c r="BU42" s="99">
        <f t="shared" si="40"/>
        <v>0</v>
      </c>
      <c r="BV42" s="37">
        <f t="shared" si="1"/>
        <v>0</v>
      </c>
      <c r="BW42" s="68"/>
      <c r="BX42" s="69"/>
      <c r="BY42" s="69"/>
      <c r="BZ42" s="69"/>
      <c r="CA42" s="100">
        <f t="shared" si="41"/>
        <v>0</v>
      </c>
      <c r="CB42" s="68"/>
      <c r="CC42" s="69"/>
      <c r="CD42" s="69"/>
      <c r="CE42" s="69"/>
      <c r="CF42" s="100">
        <f t="shared" si="42"/>
        <v>0</v>
      </c>
      <c r="CG42" s="101">
        <f t="shared" si="2"/>
        <v>0</v>
      </c>
      <c r="CH42" s="68"/>
      <c r="CI42" s="69"/>
      <c r="CJ42" s="69"/>
      <c r="CK42" s="69"/>
      <c r="CL42" s="100">
        <f t="shared" si="43"/>
        <v>0</v>
      </c>
      <c r="CM42" s="68"/>
      <c r="CN42" s="69"/>
      <c r="CO42" s="69"/>
      <c r="CP42" s="69"/>
      <c r="CQ42" s="100">
        <f t="shared" si="44"/>
        <v>0</v>
      </c>
      <c r="CR42" s="37">
        <f t="shared" si="3"/>
        <v>0</v>
      </c>
      <c r="CS42" s="68"/>
      <c r="CT42" s="69"/>
      <c r="CU42" s="69"/>
      <c r="CV42" s="69"/>
      <c r="CW42" s="98">
        <f t="shared" si="45"/>
        <v>0</v>
      </c>
      <c r="CX42" s="68"/>
      <c r="CY42" s="69"/>
      <c r="CZ42" s="69"/>
      <c r="DA42" s="69"/>
      <c r="DB42" s="98">
        <f t="shared" si="46"/>
        <v>0</v>
      </c>
      <c r="DC42" s="32">
        <f t="shared" si="0"/>
        <v>0</v>
      </c>
      <c r="DD42" s="68"/>
      <c r="DE42" s="69"/>
      <c r="DF42" s="69"/>
      <c r="DG42" s="69"/>
      <c r="DH42" s="98">
        <f t="shared" si="47"/>
        <v>0</v>
      </c>
      <c r="DI42" s="68"/>
      <c r="DJ42" s="69"/>
      <c r="DK42" s="69"/>
      <c r="DL42" s="69"/>
      <c r="DM42" s="98">
        <f t="shared" si="48"/>
        <v>0</v>
      </c>
      <c r="DN42" s="68"/>
      <c r="DO42" s="69"/>
      <c r="DP42" s="69"/>
      <c r="DQ42" s="69"/>
      <c r="DR42" s="98">
        <f t="shared" si="49"/>
        <v>0</v>
      </c>
      <c r="DS42" s="102" t="str">
        <f t="shared" si="50"/>
        <v>راسبة</v>
      </c>
      <c r="DT42" s="103" t="str">
        <f t="shared" si="51"/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DU42" s="78"/>
      <c r="DV42" s="79" t="str">
        <f t="shared" si="12"/>
        <v xml:space="preserve"> *عربى</v>
      </c>
      <c r="DW42" s="80" t="str">
        <f t="shared" si="13"/>
        <v>*انجليزي</v>
      </c>
      <c r="DX42" s="81" t="str">
        <f t="shared" si="14"/>
        <v xml:space="preserve"> *رياضيات</v>
      </c>
      <c r="DY42" s="81" t="str">
        <f t="shared" si="15"/>
        <v xml:space="preserve"> *فيزياء</v>
      </c>
      <c r="DZ42" s="81" t="str">
        <f t="shared" si="16"/>
        <v>*رسم فني</v>
      </c>
      <c r="EA42" s="81" t="str">
        <f t="shared" si="17"/>
        <v xml:space="preserve"> *أمن</v>
      </c>
      <c r="EB42" s="81" t="str">
        <f t="shared" si="18"/>
        <v xml:space="preserve"> *تخطيط وإدارة </v>
      </c>
      <c r="EC42" s="81" t="str">
        <f t="shared" si="19"/>
        <v xml:space="preserve"> *ألات كهربية </v>
      </c>
      <c r="ED42" s="81" t="str">
        <f t="shared" si="20"/>
        <v xml:space="preserve"> *معمل ألات  </v>
      </c>
      <c r="EE42" s="81" t="str">
        <f t="shared" si="21"/>
        <v xml:space="preserve"> *عملي ألات</v>
      </c>
      <c r="EF42" s="81" t="str">
        <f t="shared" si="22"/>
        <v xml:space="preserve"> *تركيبات كهربية</v>
      </c>
      <c r="EG42" s="81" t="str">
        <f t="shared" si="4"/>
        <v xml:space="preserve"> *عملي تركيبات </v>
      </c>
      <c r="EH42" s="81" t="str">
        <f t="shared" si="23"/>
        <v xml:space="preserve"> * قياسات كهربية</v>
      </c>
      <c r="EI42" s="81" t="str">
        <f t="shared" si="24"/>
        <v xml:space="preserve"> *عملي قياسات كهربية</v>
      </c>
      <c r="EJ42" s="81" t="str">
        <f t="shared" si="25"/>
        <v xml:space="preserve"> *تحكم منطقي</v>
      </c>
      <c r="EK42" s="81" t="str">
        <f t="shared" si="26"/>
        <v xml:space="preserve"> *الحاسب في الصناعة</v>
      </c>
      <c r="EL42" s="81" t="str">
        <f t="shared" si="27"/>
        <v>* مجموع كلى</v>
      </c>
      <c r="EM42" s="81" t="str">
        <f t="shared" si="28"/>
        <v xml:space="preserve"> *دين</v>
      </c>
      <c r="EN42" s="82">
        <f t="shared" si="5"/>
        <v>0</v>
      </c>
      <c r="EO42" s="82">
        <f t="shared" si="6"/>
        <v>0</v>
      </c>
      <c r="EP42" s="82"/>
      <c r="EQ42" s="82"/>
      <c r="ER42" s="82"/>
      <c r="ES42" s="83"/>
      <c r="ET42" s="83"/>
      <c r="EU42" s="83"/>
      <c r="EV42" s="83"/>
    </row>
    <row r="43" spans="1:152" s="84" customFormat="1" ht="20.100000000000001" customHeight="1" thickBot="1">
      <c r="A43" s="85">
        <v>31</v>
      </c>
      <c r="B43" s="162"/>
      <c r="C43" s="163"/>
      <c r="D43" s="164"/>
      <c r="E43" s="7">
        <f t="shared" si="7"/>
        <v>1</v>
      </c>
      <c r="F43" s="8">
        <f t="shared" si="8"/>
        <v>10</v>
      </c>
      <c r="G43" s="9">
        <f t="shared" si="9"/>
        <v>111</v>
      </c>
      <c r="H43" s="58"/>
      <c r="I43" s="89">
        <v>1</v>
      </c>
      <c r="J43" s="89">
        <v>10</v>
      </c>
      <c r="K43" s="89">
        <f t="shared" si="29"/>
        <v>2011</v>
      </c>
      <c r="L43" s="89">
        <f t="shared" si="10"/>
        <v>10</v>
      </c>
      <c r="M43" s="89">
        <f t="shared" si="11"/>
        <v>111</v>
      </c>
      <c r="N43" s="90"/>
      <c r="O43" s="90"/>
      <c r="P43" s="202"/>
      <c r="Q43" s="165"/>
      <c r="R43" s="3"/>
      <c r="S43" s="108"/>
      <c r="T43" s="109"/>
      <c r="U43" s="95" t="str">
        <f t="shared" si="30"/>
        <v>كهرباء</v>
      </c>
      <c r="V43" s="96" t="s">
        <v>162</v>
      </c>
      <c r="W43" s="97"/>
      <c r="X43" s="68"/>
      <c r="Y43" s="69"/>
      <c r="Z43" s="69"/>
      <c r="AA43" s="69"/>
      <c r="AB43" s="98">
        <f t="shared" si="31"/>
        <v>0</v>
      </c>
      <c r="AC43" s="68"/>
      <c r="AD43" s="69"/>
      <c r="AE43" s="69"/>
      <c r="AF43" s="69"/>
      <c r="AG43" s="98">
        <f t="shared" si="32"/>
        <v>0</v>
      </c>
      <c r="AH43" s="68"/>
      <c r="AI43" s="69"/>
      <c r="AJ43" s="69"/>
      <c r="AK43" s="69"/>
      <c r="AL43" s="98">
        <f t="shared" si="33"/>
        <v>0</v>
      </c>
      <c r="AM43" s="68"/>
      <c r="AN43" s="69"/>
      <c r="AO43" s="69"/>
      <c r="AP43" s="69"/>
      <c r="AQ43" s="99">
        <f t="shared" si="34"/>
        <v>0</v>
      </c>
      <c r="AR43" s="68"/>
      <c r="AS43" s="69"/>
      <c r="AT43" s="69"/>
      <c r="AU43" s="69"/>
      <c r="AV43" s="98">
        <f t="shared" si="35"/>
        <v>0</v>
      </c>
      <c r="AW43" s="68"/>
      <c r="AX43" s="69"/>
      <c r="AY43" s="69"/>
      <c r="AZ43" s="69"/>
      <c r="BA43" s="98">
        <f t="shared" si="36"/>
        <v>0</v>
      </c>
      <c r="BB43" s="68"/>
      <c r="BC43" s="69"/>
      <c r="BD43" s="69"/>
      <c r="BE43" s="69"/>
      <c r="BF43" s="98">
        <f t="shared" si="37"/>
        <v>0</v>
      </c>
      <c r="BG43" s="68"/>
      <c r="BH43" s="69"/>
      <c r="BI43" s="69"/>
      <c r="BJ43" s="69"/>
      <c r="BK43" s="99">
        <f t="shared" si="38"/>
        <v>0</v>
      </c>
      <c r="BL43" s="68"/>
      <c r="BM43" s="69"/>
      <c r="BN43" s="69"/>
      <c r="BO43" s="69"/>
      <c r="BP43" s="100">
        <f t="shared" si="39"/>
        <v>0</v>
      </c>
      <c r="BQ43" s="68"/>
      <c r="BR43" s="69"/>
      <c r="BS43" s="69"/>
      <c r="BT43" s="69"/>
      <c r="BU43" s="99">
        <f t="shared" si="40"/>
        <v>0</v>
      </c>
      <c r="BV43" s="37">
        <f t="shared" si="1"/>
        <v>0</v>
      </c>
      <c r="BW43" s="68"/>
      <c r="BX43" s="69"/>
      <c r="BY43" s="69"/>
      <c r="BZ43" s="69"/>
      <c r="CA43" s="100">
        <f t="shared" si="41"/>
        <v>0</v>
      </c>
      <c r="CB43" s="68"/>
      <c r="CC43" s="69"/>
      <c r="CD43" s="69"/>
      <c r="CE43" s="69"/>
      <c r="CF43" s="100">
        <f t="shared" si="42"/>
        <v>0</v>
      </c>
      <c r="CG43" s="101">
        <f t="shared" si="2"/>
        <v>0</v>
      </c>
      <c r="CH43" s="68"/>
      <c r="CI43" s="69"/>
      <c r="CJ43" s="69"/>
      <c r="CK43" s="69"/>
      <c r="CL43" s="100">
        <f t="shared" si="43"/>
        <v>0</v>
      </c>
      <c r="CM43" s="68"/>
      <c r="CN43" s="69"/>
      <c r="CO43" s="69"/>
      <c r="CP43" s="69"/>
      <c r="CQ43" s="100">
        <f t="shared" si="44"/>
        <v>0</v>
      </c>
      <c r="CR43" s="37">
        <f t="shared" si="3"/>
        <v>0</v>
      </c>
      <c r="CS43" s="68"/>
      <c r="CT43" s="69"/>
      <c r="CU43" s="69"/>
      <c r="CV43" s="69"/>
      <c r="CW43" s="98">
        <f t="shared" si="45"/>
        <v>0</v>
      </c>
      <c r="CX43" s="68"/>
      <c r="CY43" s="69"/>
      <c r="CZ43" s="69"/>
      <c r="DA43" s="69"/>
      <c r="DB43" s="98">
        <f t="shared" si="46"/>
        <v>0</v>
      </c>
      <c r="DC43" s="32">
        <f t="shared" ref="DC43:DC62" si="52">SUM(AB43,AG43,AL43,AQ43,AV43,BA43,BF43,BK43,BP43,BU43,CA43,CF43,CL43,CQ43,CW43,DB43)</f>
        <v>0</v>
      </c>
      <c r="DD43" s="68"/>
      <c r="DE43" s="69"/>
      <c r="DF43" s="69"/>
      <c r="DG43" s="69"/>
      <c r="DH43" s="98">
        <f t="shared" si="47"/>
        <v>0</v>
      </c>
      <c r="DI43" s="68"/>
      <c r="DJ43" s="69"/>
      <c r="DK43" s="69"/>
      <c r="DL43" s="69"/>
      <c r="DM43" s="98">
        <f t="shared" si="48"/>
        <v>0</v>
      </c>
      <c r="DN43" s="68"/>
      <c r="DO43" s="69"/>
      <c r="DP43" s="69"/>
      <c r="DQ43" s="69"/>
      <c r="DR43" s="98">
        <f t="shared" si="49"/>
        <v>0</v>
      </c>
      <c r="DS43" s="102" t="str">
        <f t="shared" si="50"/>
        <v>راسبة</v>
      </c>
      <c r="DT43" s="103" t="str">
        <f t="shared" si="51"/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DU43" s="78"/>
      <c r="DV43" s="79" t="str">
        <f t="shared" si="12"/>
        <v xml:space="preserve"> *عربى</v>
      </c>
      <c r="DW43" s="80" t="str">
        <f t="shared" si="13"/>
        <v>*انجليزي</v>
      </c>
      <c r="DX43" s="81" t="str">
        <f t="shared" si="14"/>
        <v xml:space="preserve"> *رياضيات</v>
      </c>
      <c r="DY43" s="81" t="str">
        <f t="shared" si="15"/>
        <v xml:space="preserve"> *فيزياء</v>
      </c>
      <c r="DZ43" s="81" t="str">
        <f t="shared" si="16"/>
        <v>*رسم فني</v>
      </c>
      <c r="EA43" s="81" t="str">
        <f t="shared" si="17"/>
        <v xml:space="preserve"> *أمن</v>
      </c>
      <c r="EB43" s="81" t="str">
        <f t="shared" si="18"/>
        <v xml:space="preserve"> *تخطيط وإدارة </v>
      </c>
      <c r="EC43" s="81" t="str">
        <f t="shared" si="19"/>
        <v xml:space="preserve"> *ألات كهربية </v>
      </c>
      <c r="ED43" s="81" t="str">
        <f t="shared" si="20"/>
        <v xml:space="preserve"> *معمل ألات  </v>
      </c>
      <c r="EE43" s="81" t="str">
        <f t="shared" si="21"/>
        <v xml:space="preserve"> *عملي ألات</v>
      </c>
      <c r="EF43" s="81" t="str">
        <f t="shared" si="22"/>
        <v xml:space="preserve"> *تركيبات كهربية</v>
      </c>
      <c r="EG43" s="81" t="str">
        <f t="shared" si="4"/>
        <v xml:space="preserve"> *عملي تركيبات </v>
      </c>
      <c r="EH43" s="81" t="str">
        <f t="shared" si="23"/>
        <v xml:space="preserve"> * قياسات كهربية</v>
      </c>
      <c r="EI43" s="81" t="str">
        <f t="shared" si="24"/>
        <v xml:space="preserve"> *عملي قياسات كهربية</v>
      </c>
      <c r="EJ43" s="81" t="str">
        <f t="shared" si="25"/>
        <v xml:space="preserve"> *تحكم منطقي</v>
      </c>
      <c r="EK43" s="81" t="str">
        <f t="shared" si="26"/>
        <v xml:space="preserve"> *الحاسب في الصناعة</v>
      </c>
      <c r="EL43" s="81" t="str">
        <f t="shared" si="27"/>
        <v>* مجموع كلى</v>
      </c>
      <c r="EM43" s="81" t="str">
        <f t="shared" si="28"/>
        <v xml:space="preserve"> *دين</v>
      </c>
      <c r="EN43" s="82">
        <f t="shared" si="5"/>
        <v>0</v>
      </c>
      <c r="EO43" s="82">
        <f t="shared" si="6"/>
        <v>0</v>
      </c>
      <c r="EP43" s="82"/>
      <c r="EQ43" s="82"/>
      <c r="ER43" s="82"/>
      <c r="ES43" s="83"/>
      <c r="ET43" s="83"/>
      <c r="EU43" s="83"/>
      <c r="EV43" s="83"/>
    </row>
    <row r="44" spans="1:152" s="84" customFormat="1" ht="20.100000000000001" customHeight="1" thickBot="1">
      <c r="A44" s="85">
        <v>32</v>
      </c>
      <c r="B44" s="162"/>
      <c r="C44" s="163"/>
      <c r="D44" s="164"/>
      <c r="E44" s="7">
        <f t="shared" si="7"/>
        <v>1</v>
      </c>
      <c r="F44" s="8">
        <f t="shared" si="8"/>
        <v>10</v>
      </c>
      <c r="G44" s="9">
        <f t="shared" si="9"/>
        <v>111</v>
      </c>
      <c r="H44" s="58"/>
      <c r="I44" s="89">
        <v>1</v>
      </c>
      <c r="J44" s="89">
        <v>10</v>
      </c>
      <c r="K44" s="89">
        <f t="shared" si="29"/>
        <v>2011</v>
      </c>
      <c r="L44" s="89">
        <f t="shared" si="10"/>
        <v>10</v>
      </c>
      <c r="M44" s="89">
        <f t="shared" si="11"/>
        <v>111</v>
      </c>
      <c r="N44" s="90"/>
      <c r="O44" s="90"/>
      <c r="P44" s="202"/>
      <c r="Q44" s="149"/>
      <c r="R44" s="3"/>
      <c r="S44" s="108"/>
      <c r="T44" s="109"/>
      <c r="U44" s="95" t="str">
        <f t="shared" si="30"/>
        <v>كهرباء</v>
      </c>
      <c r="V44" s="96" t="s">
        <v>162</v>
      </c>
      <c r="W44" s="97"/>
      <c r="X44" s="68"/>
      <c r="Y44" s="69"/>
      <c r="Z44" s="69"/>
      <c r="AA44" s="69"/>
      <c r="AB44" s="98">
        <f t="shared" si="31"/>
        <v>0</v>
      </c>
      <c r="AC44" s="68"/>
      <c r="AD44" s="69"/>
      <c r="AE44" s="69"/>
      <c r="AF44" s="69"/>
      <c r="AG44" s="98">
        <f t="shared" si="32"/>
        <v>0</v>
      </c>
      <c r="AH44" s="68"/>
      <c r="AI44" s="69"/>
      <c r="AJ44" s="69"/>
      <c r="AK44" s="69"/>
      <c r="AL44" s="98">
        <f t="shared" si="33"/>
        <v>0</v>
      </c>
      <c r="AM44" s="68"/>
      <c r="AN44" s="69"/>
      <c r="AO44" s="69"/>
      <c r="AP44" s="69"/>
      <c r="AQ44" s="99">
        <f t="shared" si="34"/>
        <v>0</v>
      </c>
      <c r="AR44" s="68"/>
      <c r="AS44" s="69"/>
      <c r="AT44" s="69"/>
      <c r="AU44" s="69"/>
      <c r="AV44" s="98">
        <f t="shared" si="35"/>
        <v>0</v>
      </c>
      <c r="AW44" s="68"/>
      <c r="AX44" s="69"/>
      <c r="AY44" s="69"/>
      <c r="AZ44" s="69"/>
      <c r="BA44" s="98">
        <f t="shared" si="36"/>
        <v>0</v>
      </c>
      <c r="BB44" s="68"/>
      <c r="BC44" s="69"/>
      <c r="BD44" s="69"/>
      <c r="BE44" s="69"/>
      <c r="BF44" s="98">
        <f t="shared" si="37"/>
        <v>0</v>
      </c>
      <c r="BG44" s="68"/>
      <c r="BH44" s="69"/>
      <c r="BI44" s="69"/>
      <c r="BJ44" s="69"/>
      <c r="BK44" s="99">
        <f t="shared" si="38"/>
        <v>0</v>
      </c>
      <c r="BL44" s="68"/>
      <c r="BM44" s="69"/>
      <c r="BN44" s="69"/>
      <c r="BO44" s="69"/>
      <c r="BP44" s="100">
        <f t="shared" si="39"/>
        <v>0</v>
      </c>
      <c r="BQ44" s="68"/>
      <c r="BR44" s="69"/>
      <c r="BS44" s="69"/>
      <c r="BT44" s="69"/>
      <c r="BU44" s="99">
        <f t="shared" si="40"/>
        <v>0</v>
      </c>
      <c r="BV44" s="37">
        <f t="shared" si="1"/>
        <v>0</v>
      </c>
      <c r="BW44" s="68"/>
      <c r="BX44" s="69"/>
      <c r="BY44" s="69"/>
      <c r="BZ44" s="69"/>
      <c r="CA44" s="100">
        <f t="shared" si="41"/>
        <v>0</v>
      </c>
      <c r="CB44" s="68"/>
      <c r="CC44" s="69"/>
      <c r="CD44" s="69"/>
      <c r="CE44" s="69"/>
      <c r="CF44" s="100">
        <f t="shared" si="42"/>
        <v>0</v>
      </c>
      <c r="CG44" s="101">
        <f t="shared" si="2"/>
        <v>0</v>
      </c>
      <c r="CH44" s="68"/>
      <c r="CI44" s="69"/>
      <c r="CJ44" s="69"/>
      <c r="CK44" s="69"/>
      <c r="CL44" s="100">
        <f t="shared" si="43"/>
        <v>0</v>
      </c>
      <c r="CM44" s="68"/>
      <c r="CN44" s="69"/>
      <c r="CO44" s="69"/>
      <c r="CP44" s="69"/>
      <c r="CQ44" s="100">
        <f t="shared" si="44"/>
        <v>0</v>
      </c>
      <c r="CR44" s="37">
        <f t="shared" si="3"/>
        <v>0</v>
      </c>
      <c r="CS44" s="68"/>
      <c r="CT44" s="69"/>
      <c r="CU44" s="69"/>
      <c r="CV44" s="69"/>
      <c r="CW44" s="98">
        <f t="shared" si="45"/>
        <v>0</v>
      </c>
      <c r="CX44" s="68"/>
      <c r="CY44" s="69"/>
      <c r="CZ44" s="69"/>
      <c r="DA44" s="69"/>
      <c r="DB44" s="98">
        <f t="shared" si="46"/>
        <v>0</v>
      </c>
      <c r="DC44" s="32">
        <f t="shared" si="52"/>
        <v>0</v>
      </c>
      <c r="DD44" s="68"/>
      <c r="DE44" s="69"/>
      <c r="DF44" s="69"/>
      <c r="DG44" s="69"/>
      <c r="DH44" s="98">
        <f t="shared" si="47"/>
        <v>0</v>
      </c>
      <c r="DI44" s="68"/>
      <c r="DJ44" s="69"/>
      <c r="DK44" s="69"/>
      <c r="DL44" s="69"/>
      <c r="DM44" s="98">
        <f t="shared" si="48"/>
        <v>0</v>
      </c>
      <c r="DN44" s="68"/>
      <c r="DO44" s="69"/>
      <c r="DP44" s="69"/>
      <c r="DQ44" s="69"/>
      <c r="DR44" s="98">
        <f t="shared" si="49"/>
        <v>0</v>
      </c>
      <c r="DS44" s="102" t="str">
        <f t="shared" si="50"/>
        <v>راسبة</v>
      </c>
      <c r="DT44" s="103" t="str">
        <f t="shared" si="51"/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DU44" s="78"/>
      <c r="DV44" s="79" t="str">
        <f t="shared" si="12"/>
        <v xml:space="preserve"> *عربى</v>
      </c>
      <c r="DW44" s="80" t="str">
        <f t="shared" si="13"/>
        <v>*انجليزي</v>
      </c>
      <c r="DX44" s="81" t="str">
        <f t="shared" si="14"/>
        <v xml:space="preserve"> *رياضيات</v>
      </c>
      <c r="DY44" s="81" t="str">
        <f t="shared" si="15"/>
        <v xml:space="preserve"> *فيزياء</v>
      </c>
      <c r="DZ44" s="81" t="str">
        <f t="shared" si="16"/>
        <v>*رسم فني</v>
      </c>
      <c r="EA44" s="81" t="str">
        <f t="shared" si="17"/>
        <v xml:space="preserve"> *أمن</v>
      </c>
      <c r="EB44" s="81" t="str">
        <f t="shared" si="18"/>
        <v xml:space="preserve"> *تخطيط وإدارة </v>
      </c>
      <c r="EC44" s="81" t="str">
        <f t="shared" si="19"/>
        <v xml:space="preserve"> *ألات كهربية </v>
      </c>
      <c r="ED44" s="81" t="str">
        <f t="shared" si="20"/>
        <v xml:space="preserve"> *معمل ألات  </v>
      </c>
      <c r="EE44" s="81" t="str">
        <f t="shared" si="21"/>
        <v xml:space="preserve"> *عملي ألات</v>
      </c>
      <c r="EF44" s="81" t="str">
        <f t="shared" si="22"/>
        <v xml:space="preserve"> *تركيبات كهربية</v>
      </c>
      <c r="EG44" s="81" t="str">
        <f t="shared" si="4"/>
        <v xml:space="preserve"> *عملي تركيبات </v>
      </c>
      <c r="EH44" s="81" t="str">
        <f t="shared" si="23"/>
        <v xml:space="preserve"> * قياسات كهربية</v>
      </c>
      <c r="EI44" s="81" t="str">
        <f t="shared" si="24"/>
        <v xml:space="preserve"> *عملي قياسات كهربية</v>
      </c>
      <c r="EJ44" s="81" t="str">
        <f t="shared" si="25"/>
        <v xml:space="preserve"> *تحكم منطقي</v>
      </c>
      <c r="EK44" s="81" t="str">
        <f t="shared" si="26"/>
        <v xml:space="preserve"> *الحاسب في الصناعة</v>
      </c>
      <c r="EL44" s="81" t="str">
        <f t="shared" si="27"/>
        <v>* مجموع كلى</v>
      </c>
      <c r="EM44" s="81" t="str">
        <f t="shared" si="28"/>
        <v xml:space="preserve"> *دين</v>
      </c>
      <c r="EN44" s="82">
        <f t="shared" si="5"/>
        <v>0</v>
      </c>
      <c r="EO44" s="82">
        <f t="shared" si="6"/>
        <v>0</v>
      </c>
      <c r="EP44" s="82"/>
      <c r="EQ44" s="82"/>
      <c r="ER44" s="82"/>
      <c r="ES44" s="83"/>
      <c r="ET44" s="83"/>
      <c r="EU44" s="83"/>
      <c r="EV44" s="83"/>
    </row>
    <row r="45" spans="1:152" s="84" customFormat="1" ht="20.100000000000001" customHeight="1" thickBot="1">
      <c r="A45" s="85">
        <v>33</v>
      </c>
      <c r="B45" s="162"/>
      <c r="C45" s="163"/>
      <c r="D45" s="164"/>
      <c r="E45" s="7">
        <f t="shared" si="7"/>
        <v>1</v>
      </c>
      <c r="F45" s="8">
        <f t="shared" si="8"/>
        <v>10</v>
      </c>
      <c r="G45" s="9">
        <f t="shared" si="9"/>
        <v>111</v>
      </c>
      <c r="H45" s="58"/>
      <c r="I45" s="89">
        <v>1</v>
      </c>
      <c r="J45" s="89">
        <v>10</v>
      </c>
      <c r="K45" s="89">
        <f t="shared" si="29"/>
        <v>2011</v>
      </c>
      <c r="L45" s="89">
        <f t="shared" si="10"/>
        <v>10</v>
      </c>
      <c r="M45" s="89">
        <f t="shared" si="11"/>
        <v>111</v>
      </c>
      <c r="N45" s="90"/>
      <c r="O45" s="90"/>
      <c r="P45" s="202"/>
      <c r="Q45" s="149"/>
      <c r="R45" s="3"/>
      <c r="S45" s="108"/>
      <c r="T45" s="109"/>
      <c r="U45" s="95" t="str">
        <f t="shared" si="30"/>
        <v>كهرباء</v>
      </c>
      <c r="V45" s="96" t="s">
        <v>162</v>
      </c>
      <c r="W45" s="97"/>
      <c r="X45" s="68"/>
      <c r="Y45" s="69"/>
      <c r="Z45" s="69"/>
      <c r="AA45" s="69"/>
      <c r="AB45" s="98">
        <f t="shared" si="31"/>
        <v>0</v>
      </c>
      <c r="AC45" s="68"/>
      <c r="AD45" s="69"/>
      <c r="AE45" s="69"/>
      <c r="AF45" s="69"/>
      <c r="AG45" s="98">
        <f t="shared" si="32"/>
        <v>0</v>
      </c>
      <c r="AH45" s="68"/>
      <c r="AI45" s="69"/>
      <c r="AJ45" s="69"/>
      <c r="AK45" s="69"/>
      <c r="AL45" s="98">
        <f t="shared" si="33"/>
        <v>0</v>
      </c>
      <c r="AM45" s="68"/>
      <c r="AN45" s="69"/>
      <c r="AO45" s="69"/>
      <c r="AP45" s="69"/>
      <c r="AQ45" s="99">
        <f t="shared" si="34"/>
        <v>0</v>
      </c>
      <c r="AR45" s="68"/>
      <c r="AS45" s="69"/>
      <c r="AT45" s="69"/>
      <c r="AU45" s="69"/>
      <c r="AV45" s="98">
        <f t="shared" si="35"/>
        <v>0</v>
      </c>
      <c r="AW45" s="68"/>
      <c r="AX45" s="69"/>
      <c r="AY45" s="69"/>
      <c r="AZ45" s="69"/>
      <c r="BA45" s="98">
        <f t="shared" si="36"/>
        <v>0</v>
      </c>
      <c r="BB45" s="68"/>
      <c r="BC45" s="69"/>
      <c r="BD45" s="69"/>
      <c r="BE45" s="69"/>
      <c r="BF45" s="98">
        <f t="shared" si="37"/>
        <v>0</v>
      </c>
      <c r="BG45" s="68"/>
      <c r="BH45" s="69"/>
      <c r="BI45" s="69"/>
      <c r="BJ45" s="69"/>
      <c r="BK45" s="99">
        <f t="shared" si="38"/>
        <v>0</v>
      </c>
      <c r="BL45" s="68"/>
      <c r="BM45" s="69"/>
      <c r="BN45" s="69"/>
      <c r="BO45" s="69"/>
      <c r="BP45" s="100">
        <f t="shared" si="39"/>
        <v>0</v>
      </c>
      <c r="BQ45" s="68"/>
      <c r="BR45" s="69"/>
      <c r="BS45" s="69"/>
      <c r="BT45" s="69"/>
      <c r="BU45" s="99">
        <f t="shared" si="40"/>
        <v>0</v>
      </c>
      <c r="BV45" s="37">
        <f t="shared" si="1"/>
        <v>0</v>
      </c>
      <c r="BW45" s="68"/>
      <c r="BX45" s="69"/>
      <c r="BY45" s="69"/>
      <c r="BZ45" s="69"/>
      <c r="CA45" s="100">
        <f t="shared" si="41"/>
        <v>0</v>
      </c>
      <c r="CB45" s="68"/>
      <c r="CC45" s="69"/>
      <c r="CD45" s="69"/>
      <c r="CE45" s="69"/>
      <c r="CF45" s="100">
        <f t="shared" si="42"/>
        <v>0</v>
      </c>
      <c r="CG45" s="101">
        <f t="shared" si="2"/>
        <v>0</v>
      </c>
      <c r="CH45" s="68"/>
      <c r="CI45" s="69"/>
      <c r="CJ45" s="69"/>
      <c r="CK45" s="69"/>
      <c r="CL45" s="100">
        <f t="shared" si="43"/>
        <v>0</v>
      </c>
      <c r="CM45" s="68"/>
      <c r="CN45" s="69"/>
      <c r="CO45" s="69"/>
      <c r="CP45" s="69"/>
      <c r="CQ45" s="100">
        <f t="shared" si="44"/>
        <v>0</v>
      </c>
      <c r="CR45" s="37">
        <f t="shared" si="3"/>
        <v>0</v>
      </c>
      <c r="CS45" s="68"/>
      <c r="CT45" s="69"/>
      <c r="CU45" s="69"/>
      <c r="CV45" s="69"/>
      <c r="CW45" s="98">
        <f t="shared" si="45"/>
        <v>0</v>
      </c>
      <c r="CX45" s="68"/>
      <c r="CY45" s="69"/>
      <c r="CZ45" s="69"/>
      <c r="DA45" s="69"/>
      <c r="DB45" s="98">
        <f t="shared" si="46"/>
        <v>0</v>
      </c>
      <c r="DC45" s="32">
        <f t="shared" si="52"/>
        <v>0</v>
      </c>
      <c r="DD45" s="68"/>
      <c r="DE45" s="69"/>
      <c r="DF45" s="69"/>
      <c r="DG45" s="69"/>
      <c r="DH45" s="98">
        <f t="shared" si="47"/>
        <v>0</v>
      </c>
      <c r="DI45" s="68"/>
      <c r="DJ45" s="69"/>
      <c r="DK45" s="69"/>
      <c r="DL45" s="69"/>
      <c r="DM45" s="98">
        <f t="shared" si="48"/>
        <v>0</v>
      </c>
      <c r="DN45" s="68"/>
      <c r="DO45" s="69"/>
      <c r="DP45" s="69"/>
      <c r="DQ45" s="69"/>
      <c r="DR45" s="98">
        <f t="shared" si="49"/>
        <v>0</v>
      </c>
      <c r="DS45" s="102" t="str">
        <f t="shared" si="50"/>
        <v>راسبة</v>
      </c>
      <c r="DT45" s="103" t="str">
        <f t="shared" si="51"/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DU45" s="78"/>
      <c r="DV45" s="79" t="str">
        <f t="shared" si="12"/>
        <v xml:space="preserve"> *عربى</v>
      </c>
      <c r="DW45" s="80" t="str">
        <f t="shared" si="13"/>
        <v>*انجليزي</v>
      </c>
      <c r="DX45" s="81" t="str">
        <f t="shared" si="14"/>
        <v xml:space="preserve"> *رياضيات</v>
      </c>
      <c r="DY45" s="81" t="str">
        <f t="shared" si="15"/>
        <v xml:space="preserve"> *فيزياء</v>
      </c>
      <c r="DZ45" s="81" t="str">
        <f t="shared" si="16"/>
        <v>*رسم فني</v>
      </c>
      <c r="EA45" s="81" t="str">
        <f t="shared" si="17"/>
        <v xml:space="preserve"> *أمن</v>
      </c>
      <c r="EB45" s="81" t="str">
        <f t="shared" si="18"/>
        <v xml:space="preserve"> *تخطيط وإدارة </v>
      </c>
      <c r="EC45" s="81" t="str">
        <f t="shared" si="19"/>
        <v xml:space="preserve"> *ألات كهربية </v>
      </c>
      <c r="ED45" s="81" t="str">
        <f t="shared" si="20"/>
        <v xml:space="preserve"> *معمل ألات  </v>
      </c>
      <c r="EE45" s="81" t="str">
        <f t="shared" si="21"/>
        <v xml:space="preserve"> *عملي ألات</v>
      </c>
      <c r="EF45" s="81" t="str">
        <f t="shared" si="22"/>
        <v xml:space="preserve"> *تركيبات كهربية</v>
      </c>
      <c r="EG45" s="81" t="str">
        <f t="shared" ref="EG45:EG62" si="53">IF(CF45&lt;CF$12," *عملي تركيبات ",IF(CE45&lt;CE$12," *عملي تركيبات ",""))</f>
        <v xml:space="preserve"> *عملي تركيبات </v>
      </c>
      <c r="EH45" s="81" t="str">
        <f t="shared" si="23"/>
        <v xml:space="preserve"> * قياسات كهربية</v>
      </c>
      <c r="EI45" s="81" t="str">
        <f t="shared" si="24"/>
        <v xml:space="preserve"> *عملي قياسات كهربية</v>
      </c>
      <c r="EJ45" s="81" t="str">
        <f t="shared" si="25"/>
        <v xml:space="preserve"> *تحكم منطقي</v>
      </c>
      <c r="EK45" s="81" t="str">
        <f t="shared" si="26"/>
        <v xml:space="preserve"> *الحاسب في الصناعة</v>
      </c>
      <c r="EL45" s="81" t="str">
        <f t="shared" si="27"/>
        <v>* مجموع كلى</v>
      </c>
      <c r="EM45" s="81" t="str">
        <f t="shared" si="28"/>
        <v xml:space="preserve"> *دين</v>
      </c>
      <c r="EN45" s="82">
        <f t="shared" si="5"/>
        <v>0</v>
      </c>
      <c r="EO45" s="82">
        <f t="shared" si="6"/>
        <v>0</v>
      </c>
      <c r="EP45" s="82"/>
      <c r="EQ45" s="82"/>
      <c r="ER45" s="82"/>
      <c r="ES45" s="83"/>
      <c r="ET45" s="83"/>
      <c r="EU45" s="83"/>
      <c r="EV45" s="83"/>
    </row>
    <row r="46" spans="1:152" s="84" customFormat="1" ht="20.100000000000001" customHeight="1" thickBot="1">
      <c r="A46" s="85">
        <v>34</v>
      </c>
      <c r="B46" s="162"/>
      <c r="C46" s="163"/>
      <c r="D46" s="164"/>
      <c r="E46" s="7">
        <f t="shared" si="7"/>
        <v>1</v>
      </c>
      <c r="F46" s="8">
        <f t="shared" si="8"/>
        <v>10</v>
      </c>
      <c r="G46" s="9">
        <f t="shared" si="9"/>
        <v>111</v>
      </c>
      <c r="H46" s="58"/>
      <c r="I46" s="89">
        <v>1</v>
      </c>
      <c r="J46" s="89">
        <v>10</v>
      </c>
      <c r="K46" s="89">
        <f t="shared" si="29"/>
        <v>2011</v>
      </c>
      <c r="L46" s="89">
        <f t="shared" si="10"/>
        <v>10</v>
      </c>
      <c r="M46" s="89">
        <f t="shared" si="11"/>
        <v>111</v>
      </c>
      <c r="N46" s="90"/>
      <c r="O46" s="90"/>
      <c r="P46" s="202"/>
      <c r="Q46" s="149"/>
      <c r="R46" s="3"/>
      <c r="S46" s="108"/>
      <c r="T46" s="109"/>
      <c r="U46" s="95" t="str">
        <f t="shared" si="30"/>
        <v>كهرباء</v>
      </c>
      <c r="V46" s="96" t="s">
        <v>162</v>
      </c>
      <c r="W46" s="97"/>
      <c r="X46" s="68"/>
      <c r="Y46" s="69"/>
      <c r="Z46" s="69"/>
      <c r="AA46" s="69"/>
      <c r="AB46" s="98">
        <f t="shared" si="31"/>
        <v>0</v>
      </c>
      <c r="AC46" s="68"/>
      <c r="AD46" s="69"/>
      <c r="AE46" s="69"/>
      <c r="AF46" s="69"/>
      <c r="AG46" s="98">
        <f t="shared" si="32"/>
        <v>0</v>
      </c>
      <c r="AH46" s="68"/>
      <c r="AI46" s="69"/>
      <c r="AJ46" s="69"/>
      <c r="AK46" s="69"/>
      <c r="AL46" s="98">
        <f t="shared" si="33"/>
        <v>0</v>
      </c>
      <c r="AM46" s="68"/>
      <c r="AN46" s="69"/>
      <c r="AO46" s="69"/>
      <c r="AP46" s="69"/>
      <c r="AQ46" s="99">
        <f t="shared" si="34"/>
        <v>0</v>
      </c>
      <c r="AR46" s="68"/>
      <c r="AS46" s="69"/>
      <c r="AT46" s="69"/>
      <c r="AU46" s="69"/>
      <c r="AV46" s="98">
        <f t="shared" si="35"/>
        <v>0</v>
      </c>
      <c r="AW46" s="68"/>
      <c r="AX46" s="69"/>
      <c r="AY46" s="69"/>
      <c r="AZ46" s="69"/>
      <c r="BA46" s="98">
        <f t="shared" si="36"/>
        <v>0</v>
      </c>
      <c r="BB46" s="68"/>
      <c r="BC46" s="69"/>
      <c r="BD46" s="69"/>
      <c r="BE46" s="69"/>
      <c r="BF46" s="98">
        <f t="shared" si="37"/>
        <v>0</v>
      </c>
      <c r="BG46" s="68"/>
      <c r="BH46" s="69"/>
      <c r="BI46" s="69"/>
      <c r="BJ46" s="69"/>
      <c r="BK46" s="99">
        <f t="shared" si="38"/>
        <v>0</v>
      </c>
      <c r="BL46" s="68"/>
      <c r="BM46" s="69"/>
      <c r="BN46" s="69"/>
      <c r="BO46" s="69"/>
      <c r="BP46" s="100">
        <f t="shared" si="39"/>
        <v>0</v>
      </c>
      <c r="BQ46" s="68"/>
      <c r="BR46" s="69"/>
      <c r="BS46" s="69"/>
      <c r="BT46" s="69"/>
      <c r="BU46" s="99">
        <f t="shared" si="40"/>
        <v>0</v>
      </c>
      <c r="BV46" s="37">
        <f t="shared" si="1"/>
        <v>0</v>
      </c>
      <c r="BW46" s="68"/>
      <c r="BX46" s="69"/>
      <c r="BY46" s="69"/>
      <c r="BZ46" s="69"/>
      <c r="CA46" s="100">
        <f t="shared" si="41"/>
        <v>0</v>
      </c>
      <c r="CB46" s="68"/>
      <c r="CC46" s="69"/>
      <c r="CD46" s="69"/>
      <c r="CE46" s="69"/>
      <c r="CF46" s="100">
        <f t="shared" si="42"/>
        <v>0</v>
      </c>
      <c r="CG46" s="101">
        <f t="shared" si="2"/>
        <v>0</v>
      </c>
      <c r="CH46" s="68"/>
      <c r="CI46" s="69"/>
      <c r="CJ46" s="69"/>
      <c r="CK46" s="69"/>
      <c r="CL46" s="100">
        <f t="shared" si="43"/>
        <v>0</v>
      </c>
      <c r="CM46" s="68"/>
      <c r="CN46" s="69"/>
      <c r="CO46" s="69"/>
      <c r="CP46" s="69"/>
      <c r="CQ46" s="100">
        <f t="shared" si="44"/>
        <v>0</v>
      </c>
      <c r="CR46" s="37">
        <f t="shared" si="3"/>
        <v>0</v>
      </c>
      <c r="CS46" s="68"/>
      <c r="CT46" s="69"/>
      <c r="CU46" s="69"/>
      <c r="CV46" s="69"/>
      <c r="CW46" s="98">
        <f t="shared" si="45"/>
        <v>0</v>
      </c>
      <c r="CX46" s="68"/>
      <c r="CY46" s="69"/>
      <c r="CZ46" s="69"/>
      <c r="DA46" s="69"/>
      <c r="DB46" s="98">
        <f t="shared" si="46"/>
        <v>0</v>
      </c>
      <c r="DC46" s="32">
        <f t="shared" si="52"/>
        <v>0</v>
      </c>
      <c r="DD46" s="68"/>
      <c r="DE46" s="69"/>
      <c r="DF46" s="69"/>
      <c r="DG46" s="69"/>
      <c r="DH46" s="98">
        <f t="shared" si="47"/>
        <v>0</v>
      </c>
      <c r="DI46" s="68"/>
      <c r="DJ46" s="69"/>
      <c r="DK46" s="69"/>
      <c r="DL46" s="69"/>
      <c r="DM46" s="98">
        <f t="shared" si="48"/>
        <v>0</v>
      </c>
      <c r="DN46" s="68"/>
      <c r="DO46" s="69"/>
      <c r="DP46" s="69"/>
      <c r="DQ46" s="69"/>
      <c r="DR46" s="98">
        <f t="shared" si="49"/>
        <v>0</v>
      </c>
      <c r="DS46" s="102" t="str">
        <f t="shared" si="50"/>
        <v>راسبة</v>
      </c>
      <c r="DT46" s="103" t="str">
        <f t="shared" si="51"/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DU46" s="78"/>
      <c r="DV46" s="79" t="str">
        <f t="shared" si="12"/>
        <v xml:space="preserve"> *عربى</v>
      </c>
      <c r="DW46" s="80" t="str">
        <f t="shared" si="13"/>
        <v>*انجليزي</v>
      </c>
      <c r="DX46" s="81" t="str">
        <f t="shared" si="14"/>
        <v xml:space="preserve"> *رياضيات</v>
      </c>
      <c r="DY46" s="81" t="str">
        <f t="shared" si="15"/>
        <v xml:space="preserve"> *فيزياء</v>
      </c>
      <c r="DZ46" s="81" t="str">
        <f t="shared" si="16"/>
        <v>*رسم فني</v>
      </c>
      <c r="EA46" s="81" t="str">
        <f t="shared" si="17"/>
        <v xml:space="preserve"> *أمن</v>
      </c>
      <c r="EB46" s="81" t="str">
        <f t="shared" si="18"/>
        <v xml:space="preserve"> *تخطيط وإدارة </v>
      </c>
      <c r="EC46" s="81" t="str">
        <f t="shared" si="19"/>
        <v xml:space="preserve"> *ألات كهربية </v>
      </c>
      <c r="ED46" s="81" t="str">
        <f t="shared" si="20"/>
        <v xml:space="preserve"> *معمل ألات  </v>
      </c>
      <c r="EE46" s="81" t="str">
        <f t="shared" si="21"/>
        <v xml:space="preserve"> *عملي ألات</v>
      </c>
      <c r="EF46" s="81" t="str">
        <f t="shared" si="22"/>
        <v xml:space="preserve"> *تركيبات كهربية</v>
      </c>
      <c r="EG46" s="81" t="str">
        <f t="shared" si="53"/>
        <v xml:space="preserve"> *عملي تركيبات </v>
      </c>
      <c r="EH46" s="81" t="str">
        <f t="shared" si="23"/>
        <v xml:space="preserve"> * قياسات كهربية</v>
      </c>
      <c r="EI46" s="81" t="str">
        <f t="shared" si="24"/>
        <v xml:space="preserve"> *عملي قياسات كهربية</v>
      </c>
      <c r="EJ46" s="81" t="str">
        <f t="shared" si="25"/>
        <v xml:space="preserve"> *تحكم منطقي</v>
      </c>
      <c r="EK46" s="81" t="str">
        <f t="shared" si="26"/>
        <v xml:space="preserve"> *الحاسب في الصناعة</v>
      </c>
      <c r="EL46" s="81" t="str">
        <f t="shared" si="27"/>
        <v>* مجموع كلى</v>
      </c>
      <c r="EM46" s="81" t="str">
        <f t="shared" si="28"/>
        <v xml:space="preserve"> *دين</v>
      </c>
      <c r="EN46" s="82">
        <f t="shared" si="5"/>
        <v>0</v>
      </c>
      <c r="EO46" s="82">
        <f t="shared" si="6"/>
        <v>0</v>
      </c>
      <c r="EP46" s="82"/>
      <c r="EQ46" s="82"/>
      <c r="ER46" s="82"/>
      <c r="ES46" s="83"/>
      <c r="ET46" s="83"/>
      <c r="EU46" s="83"/>
      <c r="EV46" s="83"/>
    </row>
    <row r="47" spans="1:152" s="84" customFormat="1" ht="20.100000000000001" customHeight="1" thickBot="1">
      <c r="A47" s="85">
        <v>35</v>
      </c>
      <c r="B47" s="162"/>
      <c r="C47" s="163"/>
      <c r="D47" s="164"/>
      <c r="E47" s="7">
        <f t="shared" si="7"/>
        <v>1</v>
      </c>
      <c r="F47" s="8">
        <f t="shared" si="8"/>
        <v>10</v>
      </c>
      <c r="G47" s="9">
        <f t="shared" si="9"/>
        <v>111</v>
      </c>
      <c r="H47" s="58"/>
      <c r="I47" s="89">
        <v>1</v>
      </c>
      <c r="J47" s="89">
        <v>10</v>
      </c>
      <c r="K47" s="89">
        <f t="shared" si="29"/>
        <v>2011</v>
      </c>
      <c r="L47" s="89">
        <f t="shared" si="10"/>
        <v>10</v>
      </c>
      <c r="M47" s="89">
        <f t="shared" si="11"/>
        <v>111</v>
      </c>
      <c r="N47" s="90"/>
      <c r="O47" s="90"/>
      <c r="P47" s="202"/>
      <c r="Q47" s="149"/>
      <c r="R47" s="3"/>
      <c r="S47" s="108"/>
      <c r="T47" s="109"/>
      <c r="U47" s="95" t="str">
        <f t="shared" si="30"/>
        <v>كهرباء</v>
      </c>
      <c r="V47" s="96" t="s">
        <v>162</v>
      </c>
      <c r="W47" s="97"/>
      <c r="X47" s="68"/>
      <c r="Y47" s="69"/>
      <c r="Z47" s="69"/>
      <c r="AA47" s="69"/>
      <c r="AB47" s="98">
        <f t="shared" si="31"/>
        <v>0</v>
      </c>
      <c r="AC47" s="68"/>
      <c r="AD47" s="69"/>
      <c r="AE47" s="69"/>
      <c r="AF47" s="69"/>
      <c r="AG47" s="98">
        <f t="shared" si="32"/>
        <v>0</v>
      </c>
      <c r="AH47" s="68"/>
      <c r="AI47" s="69"/>
      <c r="AJ47" s="69"/>
      <c r="AK47" s="69"/>
      <c r="AL47" s="98">
        <f t="shared" si="33"/>
        <v>0</v>
      </c>
      <c r="AM47" s="68"/>
      <c r="AN47" s="69"/>
      <c r="AO47" s="69"/>
      <c r="AP47" s="69"/>
      <c r="AQ47" s="99">
        <f t="shared" si="34"/>
        <v>0</v>
      </c>
      <c r="AR47" s="68"/>
      <c r="AS47" s="69"/>
      <c r="AT47" s="69"/>
      <c r="AU47" s="69"/>
      <c r="AV47" s="98">
        <f t="shared" si="35"/>
        <v>0</v>
      </c>
      <c r="AW47" s="68"/>
      <c r="AX47" s="69"/>
      <c r="AY47" s="69"/>
      <c r="AZ47" s="69"/>
      <c r="BA47" s="98">
        <f t="shared" si="36"/>
        <v>0</v>
      </c>
      <c r="BB47" s="68"/>
      <c r="BC47" s="69"/>
      <c r="BD47" s="69"/>
      <c r="BE47" s="69"/>
      <c r="BF47" s="98">
        <f t="shared" si="37"/>
        <v>0</v>
      </c>
      <c r="BG47" s="68"/>
      <c r="BH47" s="69"/>
      <c r="BI47" s="69"/>
      <c r="BJ47" s="69"/>
      <c r="BK47" s="99">
        <f t="shared" si="38"/>
        <v>0</v>
      </c>
      <c r="BL47" s="68"/>
      <c r="BM47" s="69"/>
      <c r="BN47" s="69"/>
      <c r="BO47" s="69"/>
      <c r="BP47" s="100">
        <f t="shared" si="39"/>
        <v>0</v>
      </c>
      <c r="BQ47" s="68"/>
      <c r="BR47" s="69"/>
      <c r="BS47" s="69"/>
      <c r="BT47" s="69"/>
      <c r="BU47" s="99">
        <f t="shared" si="40"/>
        <v>0</v>
      </c>
      <c r="BV47" s="37">
        <f t="shared" si="1"/>
        <v>0</v>
      </c>
      <c r="BW47" s="68"/>
      <c r="BX47" s="69"/>
      <c r="BY47" s="69"/>
      <c r="BZ47" s="69"/>
      <c r="CA47" s="100">
        <f t="shared" si="41"/>
        <v>0</v>
      </c>
      <c r="CB47" s="68"/>
      <c r="CC47" s="69"/>
      <c r="CD47" s="69"/>
      <c r="CE47" s="69"/>
      <c r="CF47" s="100">
        <f t="shared" si="42"/>
        <v>0</v>
      </c>
      <c r="CG47" s="101">
        <f t="shared" si="2"/>
        <v>0</v>
      </c>
      <c r="CH47" s="68"/>
      <c r="CI47" s="69"/>
      <c r="CJ47" s="69"/>
      <c r="CK47" s="69"/>
      <c r="CL47" s="100">
        <f t="shared" si="43"/>
        <v>0</v>
      </c>
      <c r="CM47" s="68"/>
      <c r="CN47" s="69"/>
      <c r="CO47" s="69"/>
      <c r="CP47" s="69"/>
      <c r="CQ47" s="100">
        <f t="shared" si="44"/>
        <v>0</v>
      </c>
      <c r="CR47" s="37">
        <f t="shared" si="3"/>
        <v>0</v>
      </c>
      <c r="CS47" s="68"/>
      <c r="CT47" s="69"/>
      <c r="CU47" s="69"/>
      <c r="CV47" s="69"/>
      <c r="CW47" s="98">
        <f t="shared" si="45"/>
        <v>0</v>
      </c>
      <c r="CX47" s="68"/>
      <c r="CY47" s="69"/>
      <c r="CZ47" s="69"/>
      <c r="DA47" s="69"/>
      <c r="DB47" s="98">
        <f t="shared" si="46"/>
        <v>0</v>
      </c>
      <c r="DC47" s="32">
        <f t="shared" si="52"/>
        <v>0</v>
      </c>
      <c r="DD47" s="68"/>
      <c r="DE47" s="69"/>
      <c r="DF47" s="69"/>
      <c r="DG47" s="69"/>
      <c r="DH47" s="98">
        <f t="shared" si="47"/>
        <v>0</v>
      </c>
      <c r="DI47" s="68"/>
      <c r="DJ47" s="69"/>
      <c r="DK47" s="69"/>
      <c r="DL47" s="69"/>
      <c r="DM47" s="98">
        <f t="shared" si="48"/>
        <v>0</v>
      </c>
      <c r="DN47" s="68"/>
      <c r="DO47" s="69"/>
      <c r="DP47" s="69"/>
      <c r="DQ47" s="69"/>
      <c r="DR47" s="98">
        <f t="shared" si="49"/>
        <v>0</v>
      </c>
      <c r="DS47" s="102" t="str">
        <f t="shared" si="50"/>
        <v>راسبة</v>
      </c>
      <c r="DT47" s="103" t="str">
        <f t="shared" si="51"/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DU47" s="78"/>
      <c r="DV47" s="79" t="str">
        <f t="shared" si="12"/>
        <v xml:space="preserve"> *عربى</v>
      </c>
      <c r="DW47" s="80" t="str">
        <f t="shared" si="13"/>
        <v>*انجليزي</v>
      </c>
      <c r="DX47" s="81" t="str">
        <f t="shared" si="14"/>
        <v xml:space="preserve"> *رياضيات</v>
      </c>
      <c r="DY47" s="81" t="str">
        <f t="shared" si="15"/>
        <v xml:space="preserve"> *فيزياء</v>
      </c>
      <c r="DZ47" s="81" t="str">
        <f t="shared" si="16"/>
        <v>*رسم فني</v>
      </c>
      <c r="EA47" s="81" t="str">
        <f t="shared" si="17"/>
        <v xml:space="preserve"> *أمن</v>
      </c>
      <c r="EB47" s="81" t="str">
        <f t="shared" si="18"/>
        <v xml:space="preserve"> *تخطيط وإدارة </v>
      </c>
      <c r="EC47" s="81" t="str">
        <f t="shared" si="19"/>
        <v xml:space="preserve"> *ألات كهربية </v>
      </c>
      <c r="ED47" s="81" t="str">
        <f t="shared" si="20"/>
        <v xml:space="preserve"> *معمل ألات  </v>
      </c>
      <c r="EE47" s="81" t="str">
        <f t="shared" si="21"/>
        <v xml:space="preserve"> *عملي ألات</v>
      </c>
      <c r="EF47" s="81" t="str">
        <f t="shared" si="22"/>
        <v xml:space="preserve"> *تركيبات كهربية</v>
      </c>
      <c r="EG47" s="81" t="str">
        <f t="shared" si="53"/>
        <v xml:space="preserve"> *عملي تركيبات </v>
      </c>
      <c r="EH47" s="81" t="str">
        <f t="shared" si="23"/>
        <v xml:space="preserve"> * قياسات كهربية</v>
      </c>
      <c r="EI47" s="81" t="str">
        <f t="shared" si="24"/>
        <v xml:space="preserve"> *عملي قياسات كهربية</v>
      </c>
      <c r="EJ47" s="81" t="str">
        <f t="shared" si="25"/>
        <v xml:space="preserve"> *تحكم منطقي</v>
      </c>
      <c r="EK47" s="81" t="str">
        <f t="shared" si="26"/>
        <v xml:space="preserve"> *الحاسب في الصناعة</v>
      </c>
      <c r="EL47" s="81" t="str">
        <f t="shared" si="27"/>
        <v>* مجموع كلى</v>
      </c>
      <c r="EM47" s="81" t="str">
        <f t="shared" si="28"/>
        <v xml:space="preserve"> *دين</v>
      </c>
      <c r="EN47" s="82">
        <f t="shared" si="5"/>
        <v>0</v>
      </c>
      <c r="EO47" s="82">
        <f t="shared" si="6"/>
        <v>0</v>
      </c>
      <c r="EP47" s="82"/>
      <c r="EQ47" s="82"/>
      <c r="ER47" s="82"/>
      <c r="ES47" s="83"/>
      <c r="ET47" s="83"/>
      <c r="EU47" s="83"/>
      <c r="EV47" s="83"/>
    </row>
    <row r="48" spans="1:152" s="84" customFormat="1" ht="20.100000000000001" customHeight="1" thickBot="1">
      <c r="A48" s="85">
        <v>36</v>
      </c>
      <c r="B48" s="162"/>
      <c r="C48" s="163"/>
      <c r="D48" s="164"/>
      <c r="E48" s="7">
        <f t="shared" si="7"/>
        <v>1</v>
      </c>
      <c r="F48" s="8">
        <f t="shared" si="8"/>
        <v>10</v>
      </c>
      <c r="G48" s="9">
        <f t="shared" si="9"/>
        <v>111</v>
      </c>
      <c r="H48" s="58"/>
      <c r="I48" s="89">
        <v>1</v>
      </c>
      <c r="J48" s="89">
        <v>10</v>
      </c>
      <c r="K48" s="89">
        <f t="shared" si="29"/>
        <v>2011</v>
      </c>
      <c r="L48" s="89">
        <f t="shared" si="10"/>
        <v>10</v>
      </c>
      <c r="M48" s="89">
        <f t="shared" si="11"/>
        <v>111</v>
      </c>
      <c r="N48" s="90"/>
      <c r="O48" s="90"/>
      <c r="P48" s="202"/>
      <c r="Q48" s="149"/>
      <c r="R48" s="3"/>
      <c r="S48" s="108"/>
      <c r="T48" s="109"/>
      <c r="U48" s="95" t="str">
        <f t="shared" si="30"/>
        <v>كهرباء</v>
      </c>
      <c r="V48" s="96" t="s">
        <v>162</v>
      </c>
      <c r="W48" s="97"/>
      <c r="X48" s="68"/>
      <c r="Y48" s="69"/>
      <c r="Z48" s="69"/>
      <c r="AA48" s="69"/>
      <c r="AB48" s="98">
        <f t="shared" si="31"/>
        <v>0</v>
      </c>
      <c r="AC48" s="68"/>
      <c r="AD48" s="69"/>
      <c r="AE48" s="69"/>
      <c r="AF48" s="69"/>
      <c r="AG48" s="98">
        <f t="shared" si="32"/>
        <v>0</v>
      </c>
      <c r="AH48" s="68"/>
      <c r="AI48" s="69"/>
      <c r="AJ48" s="69"/>
      <c r="AK48" s="69"/>
      <c r="AL48" s="98">
        <f t="shared" si="33"/>
        <v>0</v>
      </c>
      <c r="AM48" s="68"/>
      <c r="AN48" s="69"/>
      <c r="AO48" s="69"/>
      <c r="AP48" s="69"/>
      <c r="AQ48" s="99">
        <f t="shared" si="34"/>
        <v>0</v>
      </c>
      <c r="AR48" s="68"/>
      <c r="AS48" s="69"/>
      <c r="AT48" s="69"/>
      <c r="AU48" s="69"/>
      <c r="AV48" s="98">
        <f t="shared" si="35"/>
        <v>0</v>
      </c>
      <c r="AW48" s="68"/>
      <c r="AX48" s="69"/>
      <c r="AY48" s="69"/>
      <c r="AZ48" s="69"/>
      <c r="BA48" s="98">
        <f t="shared" si="36"/>
        <v>0</v>
      </c>
      <c r="BB48" s="68"/>
      <c r="BC48" s="69"/>
      <c r="BD48" s="69"/>
      <c r="BE48" s="69"/>
      <c r="BF48" s="98">
        <f t="shared" si="37"/>
        <v>0</v>
      </c>
      <c r="BG48" s="68"/>
      <c r="BH48" s="69"/>
      <c r="BI48" s="69"/>
      <c r="BJ48" s="69"/>
      <c r="BK48" s="99">
        <f t="shared" si="38"/>
        <v>0</v>
      </c>
      <c r="BL48" s="68"/>
      <c r="BM48" s="69"/>
      <c r="BN48" s="69"/>
      <c r="BO48" s="69"/>
      <c r="BP48" s="100">
        <f t="shared" si="39"/>
        <v>0</v>
      </c>
      <c r="BQ48" s="68"/>
      <c r="BR48" s="69"/>
      <c r="BS48" s="69"/>
      <c r="BT48" s="69"/>
      <c r="BU48" s="99">
        <f t="shared" si="40"/>
        <v>0</v>
      </c>
      <c r="BV48" s="37">
        <f t="shared" si="1"/>
        <v>0</v>
      </c>
      <c r="BW48" s="68"/>
      <c r="BX48" s="69"/>
      <c r="BY48" s="69"/>
      <c r="BZ48" s="69"/>
      <c r="CA48" s="100">
        <f t="shared" si="41"/>
        <v>0</v>
      </c>
      <c r="CB48" s="68"/>
      <c r="CC48" s="69"/>
      <c r="CD48" s="69"/>
      <c r="CE48" s="69"/>
      <c r="CF48" s="100">
        <f t="shared" si="42"/>
        <v>0</v>
      </c>
      <c r="CG48" s="101">
        <f t="shared" si="2"/>
        <v>0</v>
      </c>
      <c r="CH48" s="68"/>
      <c r="CI48" s="69"/>
      <c r="CJ48" s="69"/>
      <c r="CK48" s="69"/>
      <c r="CL48" s="100">
        <f t="shared" si="43"/>
        <v>0</v>
      </c>
      <c r="CM48" s="68"/>
      <c r="CN48" s="69"/>
      <c r="CO48" s="69"/>
      <c r="CP48" s="69"/>
      <c r="CQ48" s="100">
        <f t="shared" si="44"/>
        <v>0</v>
      </c>
      <c r="CR48" s="37">
        <f t="shared" si="3"/>
        <v>0</v>
      </c>
      <c r="CS48" s="68"/>
      <c r="CT48" s="69"/>
      <c r="CU48" s="69"/>
      <c r="CV48" s="69"/>
      <c r="CW48" s="98">
        <f t="shared" si="45"/>
        <v>0</v>
      </c>
      <c r="CX48" s="68"/>
      <c r="CY48" s="69"/>
      <c r="CZ48" s="69"/>
      <c r="DA48" s="69"/>
      <c r="DB48" s="98">
        <f t="shared" si="46"/>
        <v>0</v>
      </c>
      <c r="DC48" s="32">
        <f t="shared" si="52"/>
        <v>0</v>
      </c>
      <c r="DD48" s="68"/>
      <c r="DE48" s="69"/>
      <c r="DF48" s="69"/>
      <c r="DG48" s="69"/>
      <c r="DH48" s="98">
        <f t="shared" si="47"/>
        <v>0</v>
      </c>
      <c r="DI48" s="68"/>
      <c r="DJ48" s="69"/>
      <c r="DK48" s="69"/>
      <c r="DL48" s="69"/>
      <c r="DM48" s="98">
        <f t="shared" si="48"/>
        <v>0</v>
      </c>
      <c r="DN48" s="68"/>
      <c r="DO48" s="69"/>
      <c r="DP48" s="69"/>
      <c r="DQ48" s="69"/>
      <c r="DR48" s="98">
        <f t="shared" si="49"/>
        <v>0</v>
      </c>
      <c r="DS48" s="102" t="str">
        <f t="shared" si="50"/>
        <v>راسبة</v>
      </c>
      <c r="DT48" s="103" t="str">
        <f t="shared" si="51"/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DU48" s="78"/>
      <c r="DV48" s="79" t="str">
        <f t="shared" si="12"/>
        <v xml:space="preserve"> *عربى</v>
      </c>
      <c r="DW48" s="80" t="str">
        <f t="shared" si="13"/>
        <v>*انجليزي</v>
      </c>
      <c r="DX48" s="81" t="str">
        <f t="shared" si="14"/>
        <v xml:space="preserve"> *رياضيات</v>
      </c>
      <c r="DY48" s="81" t="str">
        <f t="shared" si="15"/>
        <v xml:space="preserve"> *فيزياء</v>
      </c>
      <c r="DZ48" s="81" t="str">
        <f t="shared" si="16"/>
        <v>*رسم فني</v>
      </c>
      <c r="EA48" s="81" t="str">
        <f t="shared" si="17"/>
        <v xml:space="preserve"> *أمن</v>
      </c>
      <c r="EB48" s="81" t="str">
        <f t="shared" si="18"/>
        <v xml:space="preserve"> *تخطيط وإدارة </v>
      </c>
      <c r="EC48" s="81" t="str">
        <f t="shared" si="19"/>
        <v xml:space="preserve"> *ألات كهربية </v>
      </c>
      <c r="ED48" s="81" t="str">
        <f t="shared" si="20"/>
        <v xml:space="preserve"> *معمل ألات  </v>
      </c>
      <c r="EE48" s="81" t="str">
        <f t="shared" si="21"/>
        <v xml:space="preserve"> *عملي ألات</v>
      </c>
      <c r="EF48" s="81" t="str">
        <f t="shared" si="22"/>
        <v xml:space="preserve"> *تركيبات كهربية</v>
      </c>
      <c r="EG48" s="81" t="str">
        <f t="shared" si="53"/>
        <v xml:space="preserve"> *عملي تركيبات </v>
      </c>
      <c r="EH48" s="81" t="str">
        <f t="shared" si="23"/>
        <v xml:space="preserve"> * قياسات كهربية</v>
      </c>
      <c r="EI48" s="81" t="str">
        <f t="shared" si="24"/>
        <v xml:space="preserve"> *عملي قياسات كهربية</v>
      </c>
      <c r="EJ48" s="81" t="str">
        <f t="shared" si="25"/>
        <v xml:space="preserve"> *تحكم منطقي</v>
      </c>
      <c r="EK48" s="81" t="str">
        <f t="shared" si="26"/>
        <v xml:space="preserve"> *الحاسب في الصناعة</v>
      </c>
      <c r="EL48" s="81" t="str">
        <f t="shared" si="27"/>
        <v>* مجموع كلى</v>
      </c>
      <c r="EM48" s="81" t="str">
        <f t="shared" si="28"/>
        <v xml:space="preserve"> *دين</v>
      </c>
      <c r="EN48" s="82">
        <f t="shared" si="5"/>
        <v>0</v>
      </c>
      <c r="EO48" s="82">
        <f t="shared" si="6"/>
        <v>0</v>
      </c>
      <c r="EP48" s="82"/>
      <c r="EQ48" s="82"/>
      <c r="ER48" s="82"/>
      <c r="ES48" s="83"/>
      <c r="ET48" s="83"/>
      <c r="EU48" s="83"/>
      <c r="EV48" s="83"/>
    </row>
    <row r="49" spans="1:152" s="84" customFormat="1" ht="20.100000000000001" customHeight="1" thickBot="1">
      <c r="A49" s="85">
        <v>37</v>
      </c>
      <c r="B49" s="162"/>
      <c r="C49" s="163"/>
      <c r="D49" s="164"/>
      <c r="E49" s="7">
        <f t="shared" si="7"/>
        <v>1</v>
      </c>
      <c r="F49" s="8">
        <f t="shared" si="8"/>
        <v>10</v>
      </c>
      <c r="G49" s="9">
        <f t="shared" si="9"/>
        <v>111</v>
      </c>
      <c r="H49" s="58"/>
      <c r="I49" s="89">
        <v>1</v>
      </c>
      <c r="J49" s="89">
        <v>10</v>
      </c>
      <c r="K49" s="89">
        <f t="shared" si="29"/>
        <v>2011</v>
      </c>
      <c r="L49" s="89">
        <f t="shared" si="10"/>
        <v>10</v>
      </c>
      <c r="M49" s="89">
        <f t="shared" si="11"/>
        <v>111</v>
      </c>
      <c r="N49" s="90"/>
      <c r="O49" s="90"/>
      <c r="P49" s="202"/>
      <c r="Q49" s="149"/>
      <c r="R49" s="3"/>
      <c r="S49" s="108"/>
      <c r="T49" s="109"/>
      <c r="U49" s="95" t="str">
        <f t="shared" si="30"/>
        <v>كهرباء</v>
      </c>
      <c r="V49" s="96" t="s">
        <v>162</v>
      </c>
      <c r="W49" s="97"/>
      <c r="X49" s="68"/>
      <c r="Y49" s="69"/>
      <c r="Z49" s="69"/>
      <c r="AA49" s="69"/>
      <c r="AB49" s="98">
        <f t="shared" si="31"/>
        <v>0</v>
      </c>
      <c r="AC49" s="68"/>
      <c r="AD49" s="69"/>
      <c r="AE49" s="69"/>
      <c r="AF49" s="69"/>
      <c r="AG49" s="98">
        <f t="shared" si="32"/>
        <v>0</v>
      </c>
      <c r="AH49" s="68"/>
      <c r="AI49" s="69"/>
      <c r="AJ49" s="69"/>
      <c r="AK49" s="69"/>
      <c r="AL49" s="98">
        <f t="shared" si="33"/>
        <v>0</v>
      </c>
      <c r="AM49" s="68"/>
      <c r="AN49" s="69"/>
      <c r="AO49" s="69"/>
      <c r="AP49" s="69"/>
      <c r="AQ49" s="99">
        <f t="shared" si="34"/>
        <v>0</v>
      </c>
      <c r="AR49" s="68"/>
      <c r="AS49" s="69"/>
      <c r="AT49" s="69"/>
      <c r="AU49" s="69"/>
      <c r="AV49" s="98">
        <f t="shared" si="35"/>
        <v>0</v>
      </c>
      <c r="AW49" s="68"/>
      <c r="AX49" s="69"/>
      <c r="AY49" s="69"/>
      <c r="AZ49" s="69"/>
      <c r="BA49" s="98">
        <f t="shared" si="36"/>
        <v>0</v>
      </c>
      <c r="BB49" s="68"/>
      <c r="BC49" s="69"/>
      <c r="BD49" s="69"/>
      <c r="BE49" s="69"/>
      <c r="BF49" s="98">
        <f t="shared" si="37"/>
        <v>0</v>
      </c>
      <c r="BG49" s="68"/>
      <c r="BH49" s="69"/>
      <c r="BI49" s="69"/>
      <c r="BJ49" s="69"/>
      <c r="BK49" s="99">
        <f t="shared" si="38"/>
        <v>0</v>
      </c>
      <c r="BL49" s="68"/>
      <c r="BM49" s="69"/>
      <c r="BN49" s="69"/>
      <c r="BO49" s="69"/>
      <c r="BP49" s="100">
        <f t="shared" si="39"/>
        <v>0</v>
      </c>
      <c r="BQ49" s="68"/>
      <c r="BR49" s="69"/>
      <c r="BS49" s="69"/>
      <c r="BT49" s="69"/>
      <c r="BU49" s="99">
        <f t="shared" si="40"/>
        <v>0</v>
      </c>
      <c r="BV49" s="37">
        <f t="shared" si="1"/>
        <v>0</v>
      </c>
      <c r="BW49" s="68"/>
      <c r="BX49" s="69"/>
      <c r="BY49" s="69"/>
      <c r="BZ49" s="69"/>
      <c r="CA49" s="100">
        <f t="shared" si="41"/>
        <v>0</v>
      </c>
      <c r="CB49" s="68"/>
      <c r="CC49" s="69"/>
      <c r="CD49" s="69"/>
      <c r="CE49" s="69"/>
      <c r="CF49" s="100">
        <f t="shared" si="42"/>
        <v>0</v>
      </c>
      <c r="CG49" s="101">
        <f t="shared" si="2"/>
        <v>0</v>
      </c>
      <c r="CH49" s="68"/>
      <c r="CI49" s="69"/>
      <c r="CJ49" s="69"/>
      <c r="CK49" s="69"/>
      <c r="CL49" s="100">
        <f t="shared" si="43"/>
        <v>0</v>
      </c>
      <c r="CM49" s="68"/>
      <c r="CN49" s="69"/>
      <c r="CO49" s="69"/>
      <c r="CP49" s="69"/>
      <c r="CQ49" s="100">
        <f t="shared" si="44"/>
        <v>0</v>
      </c>
      <c r="CR49" s="37">
        <f t="shared" si="3"/>
        <v>0</v>
      </c>
      <c r="CS49" s="68"/>
      <c r="CT49" s="69"/>
      <c r="CU49" s="69"/>
      <c r="CV49" s="69"/>
      <c r="CW49" s="98">
        <f t="shared" si="45"/>
        <v>0</v>
      </c>
      <c r="CX49" s="68"/>
      <c r="CY49" s="69"/>
      <c r="CZ49" s="69"/>
      <c r="DA49" s="69"/>
      <c r="DB49" s="98">
        <f t="shared" si="46"/>
        <v>0</v>
      </c>
      <c r="DC49" s="32">
        <f t="shared" si="52"/>
        <v>0</v>
      </c>
      <c r="DD49" s="68"/>
      <c r="DE49" s="69"/>
      <c r="DF49" s="69"/>
      <c r="DG49" s="69"/>
      <c r="DH49" s="98">
        <f t="shared" si="47"/>
        <v>0</v>
      </c>
      <c r="DI49" s="68"/>
      <c r="DJ49" s="69"/>
      <c r="DK49" s="69"/>
      <c r="DL49" s="69"/>
      <c r="DM49" s="98">
        <f t="shared" si="48"/>
        <v>0</v>
      </c>
      <c r="DN49" s="68"/>
      <c r="DO49" s="69"/>
      <c r="DP49" s="69"/>
      <c r="DQ49" s="69"/>
      <c r="DR49" s="98">
        <f t="shared" si="49"/>
        <v>0</v>
      </c>
      <c r="DS49" s="102" t="str">
        <f t="shared" si="50"/>
        <v>راسبة</v>
      </c>
      <c r="DT49" s="103" t="str">
        <f t="shared" si="51"/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DU49" s="78"/>
      <c r="DV49" s="79" t="str">
        <f t="shared" si="12"/>
        <v xml:space="preserve"> *عربى</v>
      </c>
      <c r="DW49" s="80" t="str">
        <f t="shared" si="13"/>
        <v>*انجليزي</v>
      </c>
      <c r="DX49" s="81" t="str">
        <f t="shared" si="14"/>
        <v xml:space="preserve"> *رياضيات</v>
      </c>
      <c r="DY49" s="81" t="str">
        <f t="shared" si="15"/>
        <v xml:space="preserve"> *فيزياء</v>
      </c>
      <c r="DZ49" s="81" t="str">
        <f t="shared" si="16"/>
        <v>*رسم فني</v>
      </c>
      <c r="EA49" s="81" t="str">
        <f t="shared" si="17"/>
        <v xml:space="preserve"> *أمن</v>
      </c>
      <c r="EB49" s="81" t="str">
        <f t="shared" si="18"/>
        <v xml:space="preserve"> *تخطيط وإدارة </v>
      </c>
      <c r="EC49" s="81" t="str">
        <f t="shared" si="19"/>
        <v xml:space="preserve"> *ألات كهربية </v>
      </c>
      <c r="ED49" s="81" t="str">
        <f t="shared" si="20"/>
        <v xml:space="preserve"> *معمل ألات  </v>
      </c>
      <c r="EE49" s="81" t="str">
        <f t="shared" si="21"/>
        <v xml:space="preserve"> *عملي ألات</v>
      </c>
      <c r="EF49" s="81" t="str">
        <f t="shared" si="22"/>
        <v xml:space="preserve"> *تركيبات كهربية</v>
      </c>
      <c r="EG49" s="81" t="str">
        <f t="shared" si="53"/>
        <v xml:space="preserve"> *عملي تركيبات </v>
      </c>
      <c r="EH49" s="81" t="str">
        <f t="shared" si="23"/>
        <v xml:space="preserve"> * قياسات كهربية</v>
      </c>
      <c r="EI49" s="81" t="str">
        <f t="shared" si="24"/>
        <v xml:space="preserve"> *عملي قياسات كهربية</v>
      </c>
      <c r="EJ49" s="81" t="str">
        <f t="shared" si="25"/>
        <v xml:space="preserve"> *تحكم منطقي</v>
      </c>
      <c r="EK49" s="81" t="str">
        <f t="shared" si="26"/>
        <v xml:space="preserve"> *الحاسب في الصناعة</v>
      </c>
      <c r="EL49" s="81" t="str">
        <f t="shared" si="27"/>
        <v>* مجموع كلى</v>
      </c>
      <c r="EM49" s="81" t="str">
        <f t="shared" si="28"/>
        <v xml:space="preserve"> *دين</v>
      </c>
      <c r="EN49" s="82">
        <f t="shared" si="5"/>
        <v>0</v>
      </c>
      <c r="EO49" s="82">
        <f t="shared" si="6"/>
        <v>0</v>
      </c>
      <c r="EP49" s="82"/>
      <c r="EQ49" s="82"/>
      <c r="ER49" s="82"/>
      <c r="ES49" s="83"/>
      <c r="ET49" s="83"/>
      <c r="EU49" s="83"/>
      <c r="EV49" s="83"/>
    </row>
    <row r="50" spans="1:152" s="84" customFormat="1" ht="20.100000000000001" customHeight="1" thickBot="1">
      <c r="A50" s="85">
        <v>38</v>
      </c>
      <c r="B50" s="162"/>
      <c r="C50" s="163"/>
      <c r="D50" s="164"/>
      <c r="E50" s="7">
        <f t="shared" si="7"/>
        <v>1</v>
      </c>
      <c r="F50" s="8">
        <f t="shared" si="8"/>
        <v>10</v>
      </c>
      <c r="G50" s="9">
        <f t="shared" si="9"/>
        <v>111</v>
      </c>
      <c r="H50" s="58"/>
      <c r="I50" s="89">
        <v>1</v>
      </c>
      <c r="J50" s="89">
        <v>10</v>
      </c>
      <c r="K50" s="89">
        <f t="shared" si="29"/>
        <v>2011</v>
      </c>
      <c r="L50" s="89">
        <f t="shared" si="10"/>
        <v>10</v>
      </c>
      <c r="M50" s="89">
        <f t="shared" si="11"/>
        <v>111</v>
      </c>
      <c r="N50" s="90"/>
      <c r="O50" s="90"/>
      <c r="P50" s="202"/>
      <c r="Q50" s="149"/>
      <c r="R50" s="3"/>
      <c r="S50" s="108"/>
      <c r="T50" s="109"/>
      <c r="U50" s="95" t="str">
        <f t="shared" si="30"/>
        <v>كهرباء</v>
      </c>
      <c r="V50" s="96" t="s">
        <v>162</v>
      </c>
      <c r="W50" s="97"/>
      <c r="X50" s="68"/>
      <c r="Y50" s="69"/>
      <c r="Z50" s="69"/>
      <c r="AA50" s="69"/>
      <c r="AB50" s="98">
        <f t="shared" si="31"/>
        <v>0</v>
      </c>
      <c r="AC50" s="68"/>
      <c r="AD50" s="69"/>
      <c r="AE50" s="69"/>
      <c r="AF50" s="69"/>
      <c r="AG50" s="98">
        <f t="shared" si="32"/>
        <v>0</v>
      </c>
      <c r="AH50" s="68"/>
      <c r="AI50" s="69"/>
      <c r="AJ50" s="69"/>
      <c r="AK50" s="69"/>
      <c r="AL50" s="98">
        <f t="shared" si="33"/>
        <v>0</v>
      </c>
      <c r="AM50" s="68"/>
      <c r="AN50" s="69"/>
      <c r="AO50" s="69"/>
      <c r="AP50" s="69"/>
      <c r="AQ50" s="99">
        <f t="shared" si="34"/>
        <v>0</v>
      </c>
      <c r="AR50" s="68"/>
      <c r="AS50" s="69"/>
      <c r="AT50" s="69"/>
      <c r="AU50" s="69"/>
      <c r="AV50" s="98">
        <f t="shared" si="35"/>
        <v>0</v>
      </c>
      <c r="AW50" s="68"/>
      <c r="AX50" s="69"/>
      <c r="AY50" s="69"/>
      <c r="AZ50" s="69"/>
      <c r="BA50" s="98">
        <f t="shared" si="36"/>
        <v>0</v>
      </c>
      <c r="BB50" s="68"/>
      <c r="BC50" s="69"/>
      <c r="BD50" s="69"/>
      <c r="BE50" s="69"/>
      <c r="BF50" s="98">
        <f t="shared" si="37"/>
        <v>0</v>
      </c>
      <c r="BG50" s="68"/>
      <c r="BH50" s="69"/>
      <c r="BI50" s="69"/>
      <c r="BJ50" s="69"/>
      <c r="BK50" s="99">
        <f t="shared" si="38"/>
        <v>0</v>
      </c>
      <c r="BL50" s="68"/>
      <c r="BM50" s="69"/>
      <c r="BN50" s="69"/>
      <c r="BO50" s="69"/>
      <c r="BP50" s="100">
        <f t="shared" si="39"/>
        <v>0</v>
      </c>
      <c r="BQ50" s="68"/>
      <c r="BR50" s="69"/>
      <c r="BS50" s="69"/>
      <c r="BT50" s="69"/>
      <c r="BU50" s="99">
        <f t="shared" si="40"/>
        <v>0</v>
      </c>
      <c r="BV50" s="37">
        <f t="shared" si="1"/>
        <v>0</v>
      </c>
      <c r="BW50" s="68"/>
      <c r="BX50" s="69"/>
      <c r="BY50" s="69"/>
      <c r="BZ50" s="69"/>
      <c r="CA50" s="100">
        <f t="shared" si="41"/>
        <v>0</v>
      </c>
      <c r="CB50" s="68"/>
      <c r="CC50" s="69"/>
      <c r="CD50" s="69"/>
      <c r="CE50" s="69"/>
      <c r="CF50" s="100">
        <f t="shared" si="42"/>
        <v>0</v>
      </c>
      <c r="CG50" s="101">
        <f t="shared" si="2"/>
        <v>0</v>
      </c>
      <c r="CH50" s="68"/>
      <c r="CI50" s="69"/>
      <c r="CJ50" s="69"/>
      <c r="CK50" s="69"/>
      <c r="CL50" s="100">
        <f t="shared" si="43"/>
        <v>0</v>
      </c>
      <c r="CM50" s="68"/>
      <c r="CN50" s="69"/>
      <c r="CO50" s="69"/>
      <c r="CP50" s="69"/>
      <c r="CQ50" s="100">
        <f t="shared" si="44"/>
        <v>0</v>
      </c>
      <c r="CR50" s="37">
        <f t="shared" si="3"/>
        <v>0</v>
      </c>
      <c r="CS50" s="68"/>
      <c r="CT50" s="69"/>
      <c r="CU50" s="69"/>
      <c r="CV50" s="69"/>
      <c r="CW50" s="98">
        <f t="shared" si="45"/>
        <v>0</v>
      </c>
      <c r="CX50" s="68"/>
      <c r="CY50" s="69"/>
      <c r="CZ50" s="69"/>
      <c r="DA50" s="69"/>
      <c r="DB50" s="98">
        <f t="shared" si="46"/>
        <v>0</v>
      </c>
      <c r="DC50" s="32">
        <f t="shared" si="52"/>
        <v>0</v>
      </c>
      <c r="DD50" s="68"/>
      <c r="DE50" s="69"/>
      <c r="DF50" s="69"/>
      <c r="DG50" s="69"/>
      <c r="DH50" s="98">
        <f t="shared" si="47"/>
        <v>0</v>
      </c>
      <c r="DI50" s="68"/>
      <c r="DJ50" s="69"/>
      <c r="DK50" s="69"/>
      <c r="DL50" s="69"/>
      <c r="DM50" s="98">
        <f t="shared" si="48"/>
        <v>0</v>
      </c>
      <c r="DN50" s="68"/>
      <c r="DO50" s="69"/>
      <c r="DP50" s="69"/>
      <c r="DQ50" s="69"/>
      <c r="DR50" s="98">
        <f t="shared" si="49"/>
        <v>0</v>
      </c>
      <c r="DS50" s="102" t="str">
        <f t="shared" si="50"/>
        <v>راسبة</v>
      </c>
      <c r="DT50" s="103" t="str">
        <f t="shared" si="51"/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DU50" s="78"/>
      <c r="DV50" s="79" t="str">
        <f t="shared" si="12"/>
        <v xml:space="preserve"> *عربى</v>
      </c>
      <c r="DW50" s="80" t="str">
        <f t="shared" si="13"/>
        <v>*انجليزي</v>
      </c>
      <c r="DX50" s="81" t="str">
        <f t="shared" si="14"/>
        <v xml:space="preserve"> *رياضيات</v>
      </c>
      <c r="DY50" s="81" t="str">
        <f t="shared" si="15"/>
        <v xml:space="preserve"> *فيزياء</v>
      </c>
      <c r="DZ50" s="81" t="str">
        <f t="shared" si="16"/>
        <v>*رسم فني</v>
      </c>
      <c r="EA50" s="81" t="str">
        <f t="shared" si="17"/>
        <v xml:space="preserve"> *أمن</v>
      </c>
      <c r="EB50" s="81" t="str">
        <f t="shared" si="18"/>
        <v xml:space="preserve"> *تخطيط وإدارة </v>
      </c>
      <c r="EC50" s="81" t="str">
        <f t="shared" si="19"/>
        <v xml:space="preserve"> *ألات كهربية </v>
      </c>
      <c r="ED50" s="81" t="str">
        <f t="shared" si="20"/>
        <v xml:space="preserve"> *معمل ألات  </v>
      </c>
      <c r="EE50" s="81" t="str">
        <f t="shared" si="21"/>
        <v xml:space="preserve"> *عملي ألات</v>
      </c>
      <c r="EF50" s="81" t="str">
        <f t="shared" si="22"/>
        <v xml:space="preserve"> *تركيبات كهربية</v>
      </c>
      <c r="EG50" s="81" t="str">
        <f t="shared" si="53"/>
        <v xml:space="preserve"> *عملي تركيبات </v>
      </c>
      <c r="EH50" s="81" t="str">
        <f t="shared" si="23"/>
        <v xml:space="preserve"> * قياسات كهربية</v>
      </c>
      <c r="EI50" s="81" t="str">
        <f t="shared" si="24"/>
        <v xml:space="preserve"> *عملي قياسات كهربية</v>
      </c>
      <c r="EJ50" s="81" t="str">
        <f t="shared" si="25"/>
        <v xml:space="preserve"> *تحكم منطقي</v>
      </c>
      <c r="EK50" s="81" t="str">
        <f t="shared" si="26"/>
        <v xml:space="preserve"> *الحاسب في الصناعة</v>
      </c>
      <c r="EL50" s="81" t="str">
        <f t="shared" si="27"/>
        <v>* مجموع كلى</v>
      </c>
      <c r="EM50" s="81" t="str">
        <f t="shared" si="28"/>
        <v xml:space="preserve"> *دين</v>
      </c>
      <c r="EN50" s="82">
        <f t="shared" si="5"/>
        <v>0</v>
      </c>
      <c r="EO50" s="82">
        <f t="shared" si="6"/>
        <v>0</v>
      </c>
      <c r="EP50" s="82"/>
      <c r="EQ50" s="82"/>
      <c r="ER50" s="82"/>
      <c r="ES50" s="83"/>
      <c r="ET50" s="83"/>
      <c r="EU50" s="83"/>
      <c r="EV50" s="83"/>
    </row>
    <row r="51" spans="1:152" s="84" customFormat="1" ht="20.100000000000001" customHeight="1" thickBot="1">
      <c r="A51" s="85">
        <v>39</v>
      </c>
      <c r="B51" s="162"/>
      <c r="C51" s="163"/>
      <c r="D51" s="164"/>
      <c r="E51" s="7">
        <f t="shared" si="7"/>
        <v>1</v>
      </c>
      <c r="F51" s="8">
        <f t="shared" si="8"/>
        <v>10</v>
      </c>
      <c r="G51" s="9">
        <f t="shared" si="9"/>
        <v>111</v>
      </c>
      <c r="H51" s="58"/>
      <c r="I51" s="89">
        <v>1</v>
      </c>
      <c r="J51" s="89">
        <v>10</v>
      </c>
      <c r="K51" s="89">
        <f t="shared" si="29"/>
        <v>2011</v>
      </c>
      <c r="L51" s="89">
        <f t="shared" si="10"/>
        <v>10</v>
      </c>
      <c r="M51" s="89">
        <f t="shared" si="11"/>
        <v>111</v>
      </c>
      <c r="N51" s="90"/>
      <c r="O51" s="90"/>
      <c r="P51" s="202"/>
      <c r="Q51" s="149"/>
      <c r="R51" s="3"/>
      <c r="S51" s="108"/>
      <c r="T51" s="109"/>
      <c r="U51" s="95" t="str">
        <f t="shared" si="30"/>
        <v>كهرباء</v>
      </c>
      <c r="V51" s="96" t="s">
        <v>162</v>
      </c>
      <c r="W51" s="97"/>
      <c r="X51" s="68"/>
      <c r="Y51" s="69"/>
      <c r="Z51" s="69"/>
      <c r="AA51" s="69"/>
      <c r="AB51" s="98">
        <f t="shared" si="31"/>
        <v>0</v>
      </c>
      <c r="AC51" s="68"/>
      <c r="AD51" s="69"/>
      <c r="AE51" s="69"/>
      <c r="AF51" s="69"/>
      <c r="AG51" s="98">
        <f t="shared" si="32"/>
        <v>0</v>
      </c>
      <c r="AH51" s="68"/>
      <c r="AI51" s="69"/>
      <c r="AJ51" s="69"/>
      <c r="AK51" s="69"/>
      <c r="AL51" s="98">
        <f t="shared" si="33"/>
        <v>0</v>
      </c>
      <c r="AM51" s="68"/>
      <c r="AN51" s="69"/>
      <c r="AO51" s="69"/>
      <c r="AP51" s="69"/>
      <c r="AQ51" s="99">
        <f t="shared" si="34"/>
        <v>0</v>
      </c>
      <c r="AR51" s="68"/>
      <c r="AS51" s="69"/>
      <c r="AT51" s="69"/>
      <c r="AU51" s="69"/>
      <c r="AV51" s="98">
        <f t="shared" si="35"/>
        <v>0</v>
      </c>
      <c r="AW51" s="68"/>
      <c r="AX51" s="69"/>
      <c r="AY51" s="69"/>
      <c r="AZ51" s="69"/>
      <c r="BA51" s="98">
        <f t="shared" si="36"/>
        <v>0</v>
      </c>
      <c r="BB51" s="68"/>
      <c r="BC51" s="69"/>
      <c r="BD51" s="69"/>
      <c r="BE51" s="69"/>
      <c r="BF51" s="98">
        <f t="shared" si="37"/>
        <v>0</v>
      </c>
      <c r="BG51" s="68"/>
      <c r="BH51" s="69"/>
      <c r="BI51" s="69"/>
      <c r="BJ51" s="69"/>
      <c r="BK51" s="99">
        <f t="shared" si="38"/>
        <v>0</v>
      </c>
      <c r="BL51" s="68"/>
      <c r="BM51" s="69"/>
      <c r="BN51" s="69"/>
      <c r="BO51" s="69"/>
      <c r="BP51" s="100">
        <f t="shared" si="39"/>
        <v>0</v>
      </c>
      <c r="BQ51" s="68"/>
      <c r="BR51" s="69"/>
      <c r="BS51" s="69"/>
      <c r="BT51" s="69"/>
      <c r="BU51" s="99">
        <f t="shared" si="40"/>
        <v>0</v>
      </c>
      <c r="BV51" s="37">
        <f t="shared" si="1"/>
        <v>0</v>
      </c>
      <c r="BW51" s="68"/>
      <c r="BX51" s="69"/>
      <c r="BY51" s="69"/>
      <c r="BZ51" s="69"/>
      <c r="CA51" s="100">
        <f t="shared" si="41"/>
        <v>0</v>
      </c>
      <c r="CB51" s="68"/>
      <c r="CC51" s="69"/>
      <c r="CD51" s="69"/>
      <c r="CE51" s="69"/>
      <c r="CF51" s="100">
        <f t="shared" si="42"/>
        <v>0</v>
      </c>
      <c r="CG51" s="101">
        <f t="shared" si="2"/>
        <v>0</v>
      </c>
      <c r="CH51" s="68"/>
      <c r="CI51" s="69"/>
      <c r="CJ51" s="69"/>
      <c r="CK51" s="69"/>
      <c r="CL51" s="100">
        <f t="shared" si="43"/>
        <v>0</v>
      </c>
      <c r="CM51" s="68"/>
      <c r="CN51" s="69"/>
      <c r="CO51" s="69"/>
      <c r="CP51" s="69"/>
      <c r="CQ51" s="100">
        <f t="shared" si="44"/>
        <v>0</v>
      </c>
      <c r="CR51" s="37">
        <f t="shared" si="3"/>
        <v>0</v>
      </c>
      <c r="CS51" s="68"/>
      <c r="CT51" s="69"/>
      <c r="CU51" s="69"/>
      <c r="CV51" s="69"/>
      <c r="CW51" s="98">
        <f t="shared" si="45"/>
        <v>0</v>
      </c>
      <c r="CX51" s="68"/>
      <c r="CY51" s="69"/>
      <c r="CZ51" s="69"/>
      <c r="DA51" s="69"/>
      <c r="DB51" s="98">
        <f t="shared" si="46"/>
        <v>0</v>
      </c>
      <c r="DC51" s="32">
        <f t="shared" si="52"/>
        <v>0</v>
      </c>
      <c r="DD51" s="68"/>
      <c r="DE51" s="69"/>
      <c r="DF51" s="69"/>
      <c r="DG51" s="69"/>
      <c r="DH51" s="98">
        <f t="shared" si="47"/>
        <v>0</v>
      </c>
      <c r="DI51" s="68"/>
      <c r="DJ51" s="69"/>
      <c r="DK51" s="69"/>
      <c r="DL51" s="69"/>
      <c r="DM51" s="98">
        <f t="shared" si="48"/>
        <v>0</v>
      </c>
      <c r="DN51" s="68"/>
      <c r="DO51" s="69"/>
      <c r="DP51" s="69"/>
      <c r="DQ51" s="69"/>
      <c r="DR51" s="98">
        <f t="shared" si="49"/>
        <v>0</v>
      </c>
      <c r="DS51" s="102" t="str">
        <f t="shared" si="50"/>
        <v>راسبة</v>
      </c>
      <c r="DT51" s="103" t="str">
        <f t="shared" si="51"/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DU51" s="78"/>
      <c r="DV51" s="79" t="str">
        <f t="shared" si="12"/>
        <v xml:space="preserve"> *عربى</v>
      </c>
      <c r="DW51" s="80" t="str">
        <f t="shared" si="13"/>
        <v>*انجليزي</v>
      </c>
      <c r="DX51" s="81" t="str">
        <f t="shared" si="14"/>
        <v xml:space="preserve"> *رياضيات</v>
      </c>
      <c r="DY51" s="81" t="str">
        <f t="shared" si="15"/>
        <v xml:space="preserve"> *فيزياء</v>
      </c>
      <c r="DZ51" s="81" t="str">
        <f t="shared" si="16"/>
        <v>*رسم فني</v>
      </c>
      <c r="EA51" s="81" t="str">
        <f t="shared" si="17"/>
        <v xml:space="preserve"> *أمن</v>
      </c>
      <c r="EB51" s="81" t="str">
        <f t="shared" si="18"/>
        <v xml:space="preserve"> *تخطيط وإدارة </v>
      </c>
      <c r="EC51" s="81" t="str">
        <f t="shared" si="19"/>
        <v xml:space="preserve"> *ألات كهربية </v>
      </c>
      <c r="ED51" s="81" t="str">
        <f t="shared" si="20"/>
        <v xml:space="preserve"> *معمل ألات  </v>
      </c>
      <c r="EE51" s="81" t="str">
        <f t="shared" si="21"/>
        <v xml:space="preserve"> *عملي ألات</v>
      </c>
      <c r="EF51" s="81" t="str">
        <f t="shared" si="22"/>
        <v xml:space="preserve"> *تركيبات كهربية</v>
      </c>
      <c r="EG51" s="81" t="str">
        <f t="shared" si="53"/>
        <v xml:space="preserve"> *عملي تركيبات </v>
      </c>
      <c r="EH51" s="81" t="str">
        <f t="shared" si="23"/>
        <v xml:space="preserve"> * قياسات كهربية</v>
      </c>
      <c r="EI51" s="81" t="str">
        <f t="shared" si="24"/>
        <v xml:space="preserve"> *عملي قياسات كهربية</v>
      </c>
      <c r="EJ51" s="81" t="str">
        <f t="shared" si="25"/>
        <v xml:space="preserve"> *تحكم منطقي</v>
      </c>
      <c r="EK51" s="81" t="str">
        <f t="shared" si="26"/>
        <v xml:space="preserve"> *الحاسب في الصناعة</v>
      </c>
      <c r="EL51" s="81" t="str">
        <f t="shared" si="27"/>
        <v>* مجموع كلى</v>
      </c>
      <c r="EM51" s="81" t="str">
        <f t="shared" si="28"/>
        <v xml:space="preserve"> *دين</v>
      </c>
      <c r="EN51" s="82">
        <f t="shared" si="5"/>
        <v>0</v>
      </c>
      <c r="EO51" s="82">
        <f t="shared" si="6"/>
        <v>0</v>
      </c>
      <c r="EP51" s="82"/>
      <c r="EQ51" s="82"/>
      <c r="ER51" s="82"/>
      <c r="ES51" s="83"/>
      <c r="ET51" s="83"/>
      <c r="EU51" s="83"/>
      <c r="EV51" s="83"/>
    </row>
    <row r="52" spans="1:152" s="84" customFormat="1" ht="20.100000000000001" customHeight="1" thickBot="1">
      <c r="A52" s="85">
        <v>40</v>
      </c>
      <c r="B52" s="162"/>
      <c r="C52" s="163"/>
      <c r="D52" s="164"/>
      <c r="E52" s="7">
        <f t="shared" si="7"/>
        <v>1</v>
      </c>
      <c r="F52" s="8">
        <f t="shared" si="8"/>
        <v>10</v>
      </c>
      <c r="G52" s="9">
        <f t="shared" si="9"/>
        <v>111</v>
      </c>
      <c r="H52" s="58"/>
      <c r="I52" s="89">
        <v>1</v>
      </c>
      <c r="J52" s="89">
        <v>10</v>
      </c>
      <c r="K52" s="89">
        <f t="shared" si="29"/>
        <v>2011</v>
      </c>
      <c r="L52" s="89">
        <f t="shared" si="10"/>
        <v>10</v>
      </c>
      <c r="M52" s="89">
        <f t="shared" si="11"/>
        <v>111</v>
      </c>
      <c r="N52" s="90"/>
      <c r="O52" s="90"/>
      <c r="P52" s="201"/>
      <c r="Q52" s="149"/>
      <c r="R52" s="3"/>
      <c r="S52" s="108"/>
      <c r="T52" s="109"/>
      <c r="U52" s="95" t="str">
        <f t="shared" si="30"/>
        <v>كهرباء</v>
      </c>
      <c r="V52" s="96" t="s">
        <v>162</v>
      </c>
      <c r="W52" s="97"/>
      <c r="X52" s="68"/>
      <c r="Y52" s="69"/>
      <c r="Z52" s="69"/>
      <c r="AA52" s="69"/>
      <c r="AB52" s="98">
        <f t="shared" si="31"/>
        <v>0</v>
      </c>
      <c r="AC52" s="68"/>
      <c r="AD52" s="69"/>
      <c r="AE52" s="69"/>
      <c r="AF52" s="69"/>
      <c r="AG52" s="98">
        <f t="shared" si="32"/>
        <v>0</v>
      </c>
      <c r="AH52" s="68"/>
      <c r="AI52" s="69"/>
      <c r="AJ52" s="69"/>
      <c r="AK52" s="69"/>
      <c r="AL52" s="98">
        <f t="shared" si="33"/>
        <v>0</v>
      </c>
      <c r="AM52" s="68"/>
      <c r="AN52" s="69"/>
      <c r="AO52" s="69"/>
      <c r="AP52" s="69"/>
      <c r="AQ52" s="99">
        <f t="shared" si="34"/>
        <v>0</v>
      </c>
      <c r="AR52" s="68"/>
      <c r="AS52" s="69"/>
      <c r="AT52" s="69"/>
      <c r="AU52" s="69"/>
      <c r="AV52" s="98">
        <f t="shared" si="35"/>
        <v>0</v>
      </c>
      <c r="AW52" s="68"/>
      <c r="AX52" s="69"/>
      <c r="AY52" s="69"/>
      <c r="AZ52" s="69"/>
      <c r="BA52" s="98">
        <f t="shared" si="36"/>
        <v>0</v>
      </c>
      <c r="BB52" s="68"/>
      <c r="BC52" s="69"/>
      <c r="BD52" s="69"/>
      <c r="BE52" s="69"/>
      <c r="BF52" s="98">
        <f t="shared" si="37"/>
        <v>0</v>
      </c>
      <c r="BG52" s="68"/>
      <c r="BH52" s="69"/>
      <c r="BI52" s="69"/>
      <c r="BJ52" s="69"/>
      <c r="BK52" s="99">
        <f t="shared" si="38"/>
        <v>0</v>
      </c>
      <c r="BL52" s="68"/>
      <c r="BM52" s="69"/>
      <c r="BN52" s="69"/>
      <c r="BO52" s="69"/>
      <c r="BP52" s="100">
        <f t="shared" si="39"/>
        <v>0</v>
      </c>
      <c r="BQ52" s="68"/>
      <c r="BR52" s="69"/>
      <c r="BS52" s="69"/>
      <c r="BT52" s="69"/>
      <c r="BU52" s="99">
        <f t="shared" si="40"/>
        <v>0</v>
      </c>
      <c r="BV52" s="37">
        <f t="shared" si="1"/>
        <v>0</v>
      </c>
      <c r="BW52" s="68"/>
      <c r="BX52" s="69"/>
      <c r="BY52" s="69"/>
      <c r="BZ52" s="69"/>
      <c r="CA52" s="100">
        <f t="shared" si="41"/>
        <v>0</v>
      </c>
      <c r="CB52" s="68"/>
      <c r="CC52" s="69"/>
      <c r="CD52" s="69"/>
      <c r="CE52" s="69"/>
      <c r="CF52" s="100">
        <f t="shared" si="42"/>
        <v>0</v>
      </c>
      <c r="CG52" s="101">
        <f t="shared" si="2"/>
        <v>0</v>
      </c>
      <c r="CH52" s="68"/>
      <c r="CI52" s="69"/>
      <c r="CJ52" s="69"/>
      <c r="CK52" s="69"/>
      <c r="CL52" s="100">
        <f t="shared" si="43"/>
        <v>0</v>
      </c>
      <c r="CM52" s="68"/>
      <c r="CN52" s="69"/>
      <c r="CO52" s="69"/>
      <c r="CP52" s="69"/>
      <c r="CQ52" s="100">
        <f t="shared" si="44"/>
        <v>0</v>
      </c>
      <c r="CR52" s="37">
        <f t="shared" si="3"/>
        <v>0</v>
      </c>
      <c r="CS52" s="68"/>
      <c r="CT52" s="69"/>
      <c r="CU52" s="69"/>
      <c r="CV52" s="69"/>
      <c r="CW52" s="98">
        <f t="shared" si="45"/>
        <v>0</v>
      </c>
      <c r="CX52" s="68"/>
      <c r="CY52" s="69"/>
      <c r="CZ52" s="69"/>
      <c r="DA52" s="69"/>
      <c r="DB52" s="98">
        <f t="shared" si="46"/>
        <v>0</v>
      </c>
      <c r="DC52" s="32">
        <f t="shared" si="52"/>
        <v>0</v>
      </c>
      <c r="DD52" s="68"/>
      <c r="DE52" s="69"/>
      <c r="DF52" s="69"/>
      <c r="DG52" s="69"/>
      <c r="DH52" s="98">
        <f t="shared" si="47"/>
        <v>0</v>
      </c>
      <c r="DI52" s="68"/>
      <c r="DJ52" s="69"/>
      <c r="DK52" s="69"/>
      <c r="DL52" s="69"/>
      <c r="DM52" s="98">
        <f t="shared" si="48"/>
        <v>0</v>
      </c>
      <c r="DN52" s="68"/>
      <c r="DO52" s="69"/>
      <c r="DP52" s="69"/>
      <c r="DQ52" s="69"/>
      <c r="DR52" s="98">
        <f t="shared" si="49"/>
        <v>0</v>
      </c>
      <c r="DS52" s="102" t="str">
        <f t="shared" si="50"/>
        <v>راسبة</v>
      </c>
      <c r="DT52" s="103" t="str">
        <f t="shared" si="51"/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DU52" s="78"/>
      <c r="DV52" s="79" t="str">
        <f t="shared" si="12"/>
        <v xml:space="preserve"> *عربى</v>
      </c>
      <c r="DW52" s="80" t="str">
        <f t="shared" si="13"/>
        <v>*انجليزي</v>
      </c>
      <c r="DX52" s="81" t="str">
        <f t="shared" si="14"/>
        <v xml:space="preserve"> *رياضيات</v>
      </c>
      <c r="DY52" s="81" t="str">
        <f t="shared" si="15"/>
        <v xml:space="preserve"> *فيزياء</v>
      </c>
      <c r="DZ52" s="81" t="str">
        <f t="shared" si="16"/>
        <v>*رسم فني</v>
      </c>
      <c r="EA52" s="81" t="str">
        <f t="shared" si="17"/>
        <v xml:space="preserve"> *أمن</v>
      </c>
      <c r="EB52" s="81" t="str">
        <f t="shared" si="18"/>
        <v xml:space="preserve"> *تخطيط وإدارة </v>
      </c>
      <c r="EC52" s="81" t="str">
        <f t="shared" si="19"/>
        <v xml:space="preserve"> *ألات كهربية </v>
      </c>
      <c r="ED52" s="81" t="str">
        <f t="shared" si="20"/>
        <v xml:space="preserve"> *معمل ألات  </v>
      </c>
      <c r="EE52" s="81" t="str">
        <f t="shared" si="21"/>
        <v xml:space="preserve"> *عملي ألات</v>
      </c>
      <c r="EF52" s="81" t="str">
        <f t="shared" si="22"/>
        <v xml:space="preserve"> *تركيبات كهربية</v>
      </c>
      <c r="EG52" s="81" t="str">
        <f t="shared" si="53"/>
        <v xml:space="preserve"> *عملي تركيبات </v>
      </c>
      <c r="EH52" s="81" t="str">
        <f t="shared" si="23"/>
        <v xml:space="preserve"> * قياسات كهربية</v>
      </c>
      <c r="EI52" s="81" t="str">
        <f t="shared" si="24"/>
        <v xml:space="preserve"> *عملي قياسات كهربية</v>
      </c>
      <c r="EJ52" s="81" t="str">
        <f t="shared" si="25"/>
        <v xml:space="preserve"> *تحكم منطقي</v>
      </c>
      <c r="EK52" s="81" t="str">
        <f t="shared" si="26"/>
        <v xml:space="preserve"> *الحاسب في الصناعة</v>
      </c>
      <c r="EL52" s="81" t="str">
        <f t="shared" si="27"/>
        <v>* مجموع كلى</v>
      </c>
      <c r="EM52" s="81" t="str">
        <f t="shared" si="28"/>
        <v xml:space="preserve"> *دين</v>
      </c>
      <c r="EN52" s="82">
        <f t="shared" si="5"/>
        <v>0</v>
      </c>
      <c r="EO52" s="82">
        <f t="shared" si="6"/>
        <v>0</v>
      </c>
      <c r="EP52" s="82"/>
      <c r="EQ52" s="82"/>
      <c r="ER52" s="82"/>
      <c r="ES52" s="83"/>
      <c r="ET52" s="83"/>
      <c r="EU52" s="83"/>
      <c r="EV52" s="83"/>
    </row>
    <row r="53" spans="1:152" s="84" customFormat="1" ht="20.100000000000001" customHeight="1" thickBot="1">
      <c r="A53" s="85">
        <v>41</v>
      </c>
      <c r="B53" s="162"/>
      <c r="C53" s="163"/>
      <c r="D53" s="164"/>
      <c r="E53" s="7">
        <f t="shared" si="7"/>
        <v>1</v>
      </c>
      <c r="F53" s="8">
        <f t="shared" si="8"/>
        <v>10</v>
      </c>
      <c r="G53" s="9">
        <f t="shared" si="9"/>
        <v>111</v>
      </c>
      <c r="H53" s="58"/>
      <c r="I53" s="89">
        <v>1</v>
      </c>
      <c r="J53" s="89">
        <v>10</v>
      </c>
      <c r="K53" s="89">
        <f t="shared" si="29"/>
        <v>2011</v>
      </c>
      <c r="L53" s="89">
        <f t="shared" si="10"/>
        <v>10</v>
      </c>
      <c r="M53" s="89">
        <f t="shared" si="11"/>
        <v>111</v>
      </c>
      <c r="N53" s="90"/>
      <c r="O53" s="90"/>
      <c r="P53" s="201"/>
      <c r="Q53" s="149"/>
      <c r="R53" s="3"/>
      <c r="S53" s="108"/>
      <c r="T53" s="109"/>
      <c r="U53" s="95" t="str">
        <f t="shared" si="30"/>
        <v>كهرباء</v>
      </c>
      <c r="V53" s="96" t="s">
        <v>162</v>
      </c>
      <c r="W53" s="97"/>
      <c r="X53" s="68"/>
      <c r="Y53" s="69"/>
      <c r="Z53" s="69"/>
      <c r="AA53" s="69"/>
      <c r="AB53" s="98">
        <f t="shared" si="31"/>
        <v>0</v>
      </c>
      <c r="AC53" s="68"/>
      <c r="AD53" s="69"/>
      <c r="AE53" s="69"/>
      <c r="AF53" s="69"/>
      <c r="AG53" s="98">
        <f t="shared" si="32"/>
        <v>0</v>
      </c>
      <c r="AH53" s="68"/>
      <c r="AI53" s="69"/>
      <c r="AJ53" s="69"/>
      <c r="AK53" s="69"/>
      <c r="AL53" s="98">
        <f t="shared" si="33"/>
        <v>0</v>
      </c>
      <c r="AM53" s="68"/>
      <c r="AN53" s="69"/>
      <c r="AO53" s="69"/>
      <c r="AP53" s="69"/>
      <c r="AQ53" s="99">
        <f t="shared" si="34"/>
        <v>0</v>
      </c>
      <c r="AR53" s="68"/>
      <c r="AS53" s="69"/>
      <c r="AT53" s="69"/>
      <c r="AU53" s="69"/>
      <c r="AV53" s="98">
        <f t="shared" si="35"/>
        <v>0</v>
      </c>
      <c r="AW53" s="68"/>
      <c r="AX53" s="69"/>
      <c r="AY53" s="69"/>
      <c r="AZ53" s="69"/>
      <c r="BA53" s="98">
        <f t="shared" si="36"/>
        <v>0</v>
      </c>
      <c r="BB53" s="68"/>
      <c r="BC53" s="69"/>
      <c r="BD53" s="69"/>
      <c r="BE53" s="69"/>
      <c r="BF53" s="98">
        <f t="shared" si="37"/>
        <v>0</v>
      </c>
      <c r="BG53" s="68"/>
      <c r="BH53" s="69"/>
      <c r="BI53" s="69"/>
      <c r="BJ53" s="69"/>
      <c r="BK53" s="99">
        <f t="shared" si="38"/>
        <v>0</v>
      </c>
      <c r="BL53" s="68"/>
      <c r="BM53" s="69"/>
      <c r="BN53" s="69"/>
      <c r="BO53" s="69"/>
      <c r="BP53" s="100">
        <f t="shared" si="39"/>
        <v>0</v>
      </c>
      <c r="BQ53" s="68"/>
      <c r="BR53" s="69"/>
      <c r="BS53" s="69"/>
      <c r="BT53" s="69"/>
      <c r="BU53" s="99">
        <f t="shared" si="40"/>
        <v>0</v>
      </c>
      <c r="BV53" s="37">
        <f t="shared" si="1"/>
        <v>0</v>
      </c>
      <c r="BW53" s="68"/>
      <c r="BX53" s="69"/>
      <c r="BY53" s="69"/>
      <c r="BZ53" s="69"/>
      <c r="CA53" s="100">
        <f t="shared" si="41"/>
        <v>0</v>
      </c>
      <c r="CB53" s="68"/>
      <c r="CC53" s="69"/>
      <c r="CD53" s="69"/>
      <c r="CE53" s="69"/>
      <c r="CF53" s="100">
        <f t="shared" si="42"/>
        <v>0</v>
      </c>
      <c r="CG53" s="101">
        <f t="shared" si="2"/>
        <v>0</v>
      </c>
      <c r="CH53" s="68"/>
      <c r="CI53" s="69"/>
      <c r="CJ53" s="69"/>
      <c r="CK53" s="69"/>
      <c r="CL53" s="100">
        <f t="shared" si="43"/>
        <v>0</v>
      </c>
      <c r="CM53" s="68"/>
      <c r="CN53" s="69"/>
      <c r="CO53" s="69"/>
      <c r="CP53" s="69"/>
      <c r="CQ53" s="100">
        <f t="shared" si="44"/>
        <v>0</v>
      </c>
      <c r="CR53" s="37">
        <f t="shared" si="3"/>
        <v>0</v>
      </c>
      <c r="CS53" s="68"/>
      <c r="CT53" s="69"/>
      <c r="CU53" s="69"/>
      <c r="CV53" s="69"/>
      <c r="CW53" s="98">
        <f t="shared" si="45"/>
        <v>0</v>
      </c>
      <c r="CX53" s="68"/>
      <c r="CY53" s="69"/>
      <c r="CZ53" s="69"/>
      <c r="DA53" s="69"/>
      <c r="DB53" s="98">
        <f t="shared" si="46"/>
        <v>0</v>
      </c>
      <c r="DC53" s="32">
        <f t="shared" si="52"/>
        <v>0</v>
      </c>
      <c r="DD53" s="68"/>
      <c r="DE53" s="69"/>
      <c r="DF53" s="69"/>
      <c r="DG53" s="69"/>
      <c r="DH53" s="98">
        <f t="shared" si="47"/>
        <v>0</v>
      </c>
      <c r="DI53" s="68"/>
      <c r="DJ53" s="69"/>
      <c r="DK53" s="69"/>
      <c r="DL53" s="69"/>
      <c r="DM53" s="98">
        <f t="shared" si="48"/>
        <v>0</v>
      </c>
      <c r="DN53" s="68"/>
      <c r="DO53" s="69"/>
      <c r="DP53" s="69"/>
      <c r="DQ53" s="69"/>
      <c r="DR53" s="98">
        <f t="shared" si="49"/>
        <v>0</v>
      </c>
      <c r="DS53" s="102" t="str">
        <f t="shared" si="50"/>
        <v>راسبة</v>
      </c>
      <c r="DT53" s="103" t="str">
        <f t="shared" si="51"/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DU53" s="78"/>
      <c r="DV53" s="79" t="str">
        <f t="shared" si="12"/>
        <v xml:space="preserve"> *عربى</v>
      </c>
      <c r="DW53" s="80" t="str">
        <f t="shared" si="13"/>
        <v>*انجليزي</v>
      </c>
      <c r="DX53" s="81" t="str">
        <f t="shared" si="14"/>
        <v xml:space="preserve"> *رياضيات</v>
      </c>
      <c r="DY53" s="81" t="str">
        <f t="shared" si="15"/>
        <v xml:space="preserve"> *فيزياء</v>
      </c>
      <c r="DZ53" s="81" t="str">
        <f t="shared" si="16"/>
        <v>*رسم فني</v>
      </c>
      <c r="EA53" s="81" t="str">
        <f t="shared" si="17"/>
        <v xml:space="preserve"> *أمن</v>
      </c>
      <c r="EB53" s="81" t="str">
        <f t="shared" si="18"/>
        <v xml:space="preserve"> *تخطيط وإدارة </v>
      </c>
      <c r="EC53" s="81" t="str">
        <f t="shared" si="19"/>
        <v xml:space="preserve"> *ألات كهربية </v>
      </c>
      <c r="ED53" s="81" t="str">
        <f t="shared" si="20"/>
        <v xml:space="preserve"> *معمل ألات  </v>
      </c>
      <c r="EE53" s="81" t="str">
        <f t="shared" si="21"/>
        <v xml:space="preserve"> *عملي ألات</v>
      </c>
      <c r="EF53" s="81" t="str">
        <f t="shared" si="22"/>
        <v xml:space="preserve"> *تركيبات كهربية</v>
      </c>
      <c r="EG53" s="81" t="str">
        <f t="shared" si="53"/>
        <v xml:space="preserve"> *عملي تركيبات </v>
      </c>
      <c r="EH53" s="81" t="str">
        <f t="shared" si="23"/>
        <v xml:space="preserve"> * قياسات كهربية</v>
      </c>
      <c r="EI53" s="81" t="str">
        <f t="shared" si="24"/>
        <v xml:space="preserve"> *عملي قياسات كهربية</v>
      </c>
      <c r="EJ53" s="81" t="str">
        <f t="shared" si="25"/>
        <v xml:space="preserve"> *تحكم منطقي</v>
      </c>
      <c r="EK53" s="81" t="str">
        <f t="shared" si="26"/>
        <v xml:space="preserve"> *الحاسب في الصناعة</v>
      </c>
      <c r="EL53" s="81" t="str">
        <f t="shared" si="27"/>
        <v>* مجموع كلى</v>
      </c>
      <c r="EM53" s="81" t="str">
        <f t="shared" si="28"/>
        <v xml:space="preserve"> *دين</v>
      </c>
      <c r="EN53" s="82">
        <f t="shared" si="5"/>
        <v>0</v>
      </c>
      <c r="EO53" s="82">
        <f t="shared" si="6"/>
        <v>0</v>
      </c>
      <c r="EP53" s="82"/>
      <c r="EQ53" s="82"/>
      <c r="ER53" s="82"/>
      <c r="ES53" s="83"/>
      <c r="ET53" s="83"/>
      <c r="EU53" s="83"/>
      <c r="EV53" s="83"/>
    </row>
    <row r="54" spans="1:152" s="84" customFormat="1" ht="20.100000000000001" customHeight="1" thickBot="1">
      <c r="A54" s="85">
        <v>42</v>
      </c>
      <c r="B54" s="162"/>
      <c r="C54" s="163"/>
      <c r="D54" s="164"/>
      <c r="E54" s="7">
        <f t="shared" si="7"/>
        <v>1</v>
      </c>
      <c r="F54" s="8">
        <f t="shared" si="8"/>
        <v>10</v>
      </c>
      <c r="G54" s="9">
        <f t="shared" si="9"/>
        <v>111</v>
      </c>
      <c r="H54" s="58"/>
      <c r="I54" s="89">
        <v>1</v>
      </c>
      <c r="J54" s="89">
        <v>10</v>
      </c>
      <c r="K54" s="89">
        <f t="shared" si="29"/>
        <v>2011</v>
      </c>
      <c r="L54" s="89">
        <f t="shared" si="10"/>
        <v>10</v>
      </c>
      <c r="M54" s="89">
        <f t="shared" si="11"/>
        <v>111</v>
      </c>
      <c r="N54" s="90"/>
      <c r="O54" s="90"/>
      <c r="P54" s="201"/>
      <c r="Q54" s="149"/>
      <c r="R54" s="3"/>
      <c r="S54" s="108"/>
      <c r="T54" s="109"/>
      <c r="U54" s="95" t="str">
        <f t="shared" si="30"/>
        <v>كهرباء</v>
      </c>
      <c r="V54" s="96" t="s">
        <v>162</v>
      </c>
      <c r="W54" s="97"/>
      <c r="X54" s="68"/>
      <c r="Y54" s="69"/>
      <c r="Z54" s="69"/>
      <c r="AA54" s="69"/>
      <c r="AB54" s="98">
        <f t="shared" si="31"/>
        <v>0</v>
      </c>
      <c r="AC54" s="68"/>
      <c r="AD54" s="69"/>
      <c r="AE54" s="69"/>
      <c r="AF54" s="69"/>
      <c r="AG54" s="98">
        <f t="shared" si="32"/>
        <v>0</v>
      </c>
      <c r="AH54" s="68"/>
      <c r="AI54" s="69"/>
      <c r="AJ54" s="69"/>
      <c r="AK54" s="69"/>
      <c r="AL54" s="98">
        <f t="shared" si="33"/>
        <v>0</v>
      </c>
      <c r="AM54" s="68"/>
      <c r="AN54" s="69"/>
      <c r="AO54" s="69"/>
      <c r="AP54" s="69"/>
      <c r="AQ54" s="99">
        <f t="shared" si="34"/>
        <v>0</v>
      </c>
      <c r="AR54" s="68"/>
      <c r="AS54" s="69"/>
      <c r="AT54" s="69"/>
      <c r="AU54" s="69"/>
      <c r="AV54" s="98">
        <f t="shared" si="35"/>
        <v>0</v>
      </c>
      <c r="AW54" s="68"/>
      <c r="AX54" s="69"/>
      <c r="AY54" s="69"/>
      <c r="AZ54" s="69"/>
      <c r="BA54" s="98">
        <f t="shared" si="36"/>
        <v>0</v>
      </c>
      <c r="BB54" s="68"/>
      <c r="BC54" s="69"/>
      <c r="BD54" s="69"/>
      <c r="BE54" s="69"/>
      <c r="BF54" s="98">
        <f t="shared" si="37"/>
        <v>0</v>
      </c>
      <c r="BG54" s="68"/>
      <c r="BH54" s="69"/>
      <c r="BI54" s="69"/>
      <c r="BJ54" s="69"/>
      <c r="BK54" s="99">
        <f t="shared" si="38"/>
        <v>0</v>
      </c>
      <c r="BL54" s="68"/>
      <c r="BM54" s="69"/>
      <c r="BN54" s="69"/>
      <c r="BO54" s="69"/>
      <c r="BP54" s="100">
        <f t="shared" si="39"/>
        <v>0</v>
      </c>
      <c r="BQ54" s="68"/>
      <c r="BR54" s="69"/>
      <c r="BS54" s="69"/>
      <c r="BT54" s="69"/>
      <c r="BU54" s="99">
        <f t="shared" si="40"/>
        <v>0</v>
      </c>
      <c r="BV54" s="37">
        <f t="shared" si="1"/>
        <v>0</v>
      </c>
      <c r="BW54" s="68"/>
      <c r="BX54" s="69"/>
      <c r="BY54" s="69"/>
      <c r="BZ54" s="69"/>
      <c r="CA54" s="100">
        <f t="shared" si="41"/>
        <v>0</v>
      </c>
      <c r="CB54" s="68"/>
      <c r="CC54" s="69"/>
      <c r="CD54" s="69"/>
      <c r="CE54" s="69"/>
      <c r="CF54" s="100">
        <f t="shared" si="42"/>
        <v>0</v>
      </c>
      <c r="CG54" s="101">
        <f t="shared" si="2"/>
        <v>0</v>
      </c>
      <c r="CH54" s="68"/>
      <c r="CI54" s="69"/>
      <c r="CJ54" s="69"/>
      <c r="CK54" s="69"/>
      <c r="CL54" s="100">
        <f t="shared" si="43"/>
        <v>0</v>
      </c>
      <c r="CM54" s="68"/>
      <c r="CN54" s="69"/>
      <c r="CO54" s="69"/>
      <c r="CP54" s="69"/>
      <c r="CQ54" s="100">
        <f t="shared" si="44"/>
        <v>0</v>
      </c>
      <c r="CR54" s="37">
        <f t="shared" si="3"/>
        <v>0</v>
      </c>
      <c r="CS54" s="68"/>
      <c r="CT54" s="69"/>
      <c r="CU54" s="69"/>
      <c r="CV54" s="69"/>
      <c r="CW54" s="98">
        <f t="shared" si="45"/>
        <v>0</v>
      </c>
      <c r="CX54" s="68"/>
      <c r="CY54" s="69"/>
      <c r="CZ54" s="69"/>
      <c r="DA54" s="69"/>
      <c r="DB54" s="98">
        <f t="shared" si="46"/>
        <v>0</v>
      </c>
      <c r="DC54" s="32">
        <f t="shared" si="52"/>
        <v>0</v>
      </c>
      <c r="DD54" s="68"/>
      <c r="DE54" s="69"/>
      <c r="DF54" s="69"/>
      <c r="DG54" s="69"/>
      <c r="DH54" s="98">
        <f t="shared" si="47"/>
        <v>0</v>
      </c>
      <c r="DI54" s="68"/>
      <c r="DJ54" s="69"/>
      <c r="DK54" s="69"/>
      <c r="DL54" s="69"/>
      <c r="DM54" s="98">
        <f t="shared" si="48"/>
        <v>0</v>
      </c>
      <c r="DN54" s="68"/>
      <c r="DO54" s="69"/>
      <c r="DP54" s="69"/>
      <c r="DQ54" s="69"/>
      <c r="DR54" s="98">
        <f t="shared" si="49"/>
        <v>0</v>
      </c>
      <c r="DS54" s="102" t="str">
        <f t="shared" si="50"/>
        <v>راسبة</v>
      </c>
      <c r="DT54" s="103" t="str">
        <f t="shared" si="51"/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DU54" s="78"/>
      <c r="DV54" s="79" t="str">
        <f t="shared" si="12"/>
        <v xml:space="preserve"> *عربى</v>
      </c>
      <c r="DW54" s="80" t="str">
        <f t="shared" si="13"/>
        <v>*انجليزي</v>
      </c>
      <c r="DX54" s="81" t="str">
        <f t="shared" si="14"/>
        <v xml:space="preserve"> *رياضيات</v>
      </c>
      <c r="DY54" s="81" t="str">
        <f t="shared" si="15"/>
        <v xml:space="preserve"> *فيزياء</v>
      </c>
      <c r="DZ54" s="81" t="str">
        <f t="shared" si="16"/>
        <v>*رسم فني</v>
      </c>
      <c r="EA54" s="81" t="str">
        <f t="shared" si="17"/>
        <v xml:space="preserve"> *أمن</v>
      </c>
      <c r="EB54" s="81" t="str">
        <f t="shared" si="18"/>
        <v xml:space="preserve"> *تخطيط وإدارة </v>
      </c>
      <c r="EC54" s="81" t="str">
        <f t="shared" si="19"/>
        <v xml:space="preserve"> *ألات كهربية </v>
      </c>
      <c r="ED54" s="81" t="str">
        <f t="shared" si="20"/>
        <v xml:space="preserve"> *معمل ألات  </v>
      </c>
      <c r="EE54" s="81" t="str">
        <f t="shared" si="21"/>
        <v xml:space="preserve"> *عملي ألات</v>
      </c>
      <c r="EF54" s="81" t="str">
        <f t="shared" si="22"/>
        <v xml:space="preserve"> *تركيبات كهربية</v>
      </c>
      <c r="EG54" s="81" t="str">
        <f t="shared" si="53"/>
        <v xml:space="preserve"> *عملي تركيبات </v>
      </c>
      <c r="EH54" s="81" t="str">
        <f t="shared" si="23"/>
        <v xml:space="preserve"> * قياسات كهربية</v>
      </c>
      <c r="EI54" s="81" t="str">
        <f t="shared" si="24"/>
        <v xml:space="preserve"> *عملي قياسات كهربية</v>
      </c>
      <c r="EJ54" s="81" t="str">
        <f t="shared" si="25"/>
        <v xml:space="preserve"> *تحكم منطقي</v>
      </c>
      <c r="EK54" s="81" t="str">
        <f t="shared" si="26"/>
        <v xml:space="preserve"> *الحاسب في الصناعة</v>
      </c>
      <c r="EL54" s="81" t="str">
        <f t="shared" si="27"/>
        <v>* مجموع كلى</v>
      </c>
      <c r="EM54" s="81" t="str">
        <f t="shared" si="28"/>
        <v xml:space="preserve"> *دين</v>
      </c>
      <c r="EN54" s="82">
        <f t="shared" si="5"/>
        <v>0</v>
      </c>
      <c r="EO54" s="82">
        <f t="shared" si="6"/>
        <v>0</v>
      </c>
      <c r="EP54" s="82"/>
      <c r="EQ54" s="82"/>
      <c r="ER54" s="82"/>
      <c r="ES54" s="83"/>
      <c r="ET54" s="83"/>
      <c r="EU54" s="83"/>
      <c r="EV54" s="83"/>
    </row>
    <row r="55" spans="1:152" s="84" customFormat="1" ht="20.100000000000001" customHeight="1" thickBot="1">
      <c r="A55" s="85">
        <v>43</v>
      </c>
      <c r="B55" s="162"/>
      <c r="C55" s="163"/>
      <c r="D55" s="164"/>
      <c r="E55" s="7">
        <f t="shared" si="7"/>
        <v>1</v>
      </c>
      <c r="F55" s="8">
        <f t="shared" si="8"/>
        <v>10</v>
      </c>
      <c r="G55" s="9">
        <f t="shared" si="9"/>
        <v>111</v>
      </c>
      <c r="H55" s="58"/>
      <c r="I55" s="89">
        <v>1</v>
      </c>
      <c r="J55" s="89">
        <v>10</v>
      </c>
      <c r="K55" s="89">
        <f t="shared" si="29"/>
        <v>2011</v>
      </c>
      <c r="L55" s="89">
        <f t="shared" si="10"/>
        <v>10</v>
      </c>
      <c r="M55" s="89">
        <f t="shared" si="11"/>
        <v>111</v>
      </c>
      <c r="N55" s="90"/>
      <c r="O55" s="90"/>
      <c r="P55" s="201"/>
      <c r="Q55" s="149"/>
      <c r="R55" s="3"/>
      <c r="S55" s="108"/>
      <c r="T55" s="109"/>
      <c r="U55" s="95" t="str">
        <f t="shared" si="30"/>
        <v>كهرباء</v>
      </c>
      <c r="V55" s="96" t="s">
        <v>162</v>
      </c>
      <c r="W55" s="97"/>
      <c r="X55" s="68"/>
      <c r="Y55" s="69"/>
      <c r="Z55" s="69"/>
      <c r="AA55" s="69"/>
      <c r="AB55" s="98">
        <f t="shared" si="31"/>
        <v>0</v>
      </c>
      <c r="AC55" s="68"/>
      <c r="AD55" s="69"/>
      <c r="AE55" s="69"/>
      <c r="AF55" s="69"/>
      <c r="AG55" s="98">
        <f t="shared" si="32"/>
        <v>0</v>
      </c>
      <c r="AH55" s="68"/>
      <c r="AI55" s="69"/>
      <c r="AJ55" s="69"/>
      <c r="AK55" s="69"/>
      <c r="AL55" s="98">
        <f t="shared" si="33"/>
        <v>0</v>
      </c>
      <c r="AM55" s="68"/>
      <c r="AN55" s="69"/>
      <c r="AO55" s="69"/>
      <c r="AP55" s="69"/>
      <c r="AQ55" s="99">
        <f t="shared" si="34"/>
        <v>0</v>
      </c>
      <c r="AR55" s="68"/>
      <c r="AS55" s="69"/>
      <c r="AT55" s="69"/>
      <c r="AU55" s="69"/>
      <c r="AV55" s="98">
        <f t="shared" si="35"/>
        <v>0</v>
      </c>
      <c r="AW55" s="68"/>
      <c r="AX55" s="69"/>
      <c r="AY55" s="69"/>
      <c r="AZ55" s="69"/>
      <c r="BA55" s="98">
        <f t="shared" si="36"/>
        <v>0</v>
      </c>
      <c r="BB55" s="68"/>
      <c r="BC55" s="69"/>
      <c r="BD55" s="69"/>
      <c r="BE55" s="69"/>
      <c r="BF55" s="98">
        <f t="shared" si="37"/>
        <v>0</v>
      </c>
      <c r="BG55" s="68"/>
      <c r="BH55" s="69"/>
      <c r="BI55" s="69"/>
      <c r="BJ55" s="69"/>
      <c r="BK55" s="99">
        <f t="shared" si="38"/>
        <v>0</v>
      </c>
      <c r="BL55" s="68"/>
      <c r="BM55" s="69"/>
      <c r="BN55" s="69"/>
      <c r="BO55" s="69"/>
      <c r="BP55" s="100">
        <f t="shared" si="39"/>
        <v>0</v>
      </c>
      <c r="BQ55" s="68"/>
      <c r="BR55" s="69"/>
      <c r="BS55" s="69"/>
      <c r="BT55" s="69"/>
      <c r="BU55" s="99">
        <f t="shared" si="40"/>
        <v>0</v>
      </c>
      <c r="BV55" s="37">
        <f t="shared" si="1"/>
        <v>0</v>
      </c>
      <c r="BW55" s="68"/>
      <c r="BX55" s="69"/>
      <c r="BY55" s="69"/>
      <c r="BZ55" s="69"/>
      <c r="CA55" s="100">
        <f t="shared" si="41"/>
        <v>0</v>
      </c>
      <c r="CB55" s="68"/>
      <c r="CC55" s="69"/>
      <c r="CD55" s="69"/>
      <c r="CE55" s="69"/>
      <c r="CF55" s="100">
        <f t="shared" si="42"/>
        <v>0</v>
      </c>
      <c r="CG55" s="101">
        <f t="shared" si="2"/>
        <v>0</v>
      </c>
      <c r="CH55" s="68"/>
      <c r="CI55" s="69"/>
      <c r="CJ55" s="69"/>
      <c r="CK55" s="69"/>
      <c r="CL55" s="100">
        <f t="shared" si="43"/>
        <v>0</v>
      </c>
      <c r="CM55" s="68"/>
      <c r="CN55" s="69"/>
      <c r="CO55" s="69"/>
      <c r="CP55" s="69"/>
      <c r="CQ55" s="100">
        <f t="shared" si="44"/>
        <v>0</v>
      </c>
      <c r="CR55" s="37">
        <f t="shared" si="3"/>
        <v>0</v>
      </c>
      <c r="CS55" s="68"/>
      <c r="CT55" s="69"/>
      <c r="CU55" s="69"/>
      <c r="CV55" s="69"/>
      <c r="CW55" s="98">
        <f t="shared" si="45"/>
        <v>0</v>
      </c>
      <c r="CX55" s="68"/>
      <c r="CY55" s="69"/>
      <c r="CZ55" s="69"/>
      <c r="DA55" s="69"/>
      <c r="DB55" s="98">
        <f t="shared" si="46"/>
        <v>0</v>
      </c>
      <c r="DC55" s="32">
        <f t="shared" si="52"/>
        <v>0</v>
      </c>
      <c r="DD55" s="68"/>
      <c r="DE55" s="69"/>
      <c r="DF55" s="69"/>
      <c r="DG55" s="69"/>
      <c r="DH55" s="98">
        <f t="shared" si="47"/>
        <v>0</v>
      </c>
      <c r="DI55" s="68"/>
      <c r="DJ55" s="69"/>
      <c r="DK55" s="69"/>
      <c r="DL55" s="69"/>
      <c r="DM55" s="98">
        <f t="shared" si="48"/>
        <v>0</v>
      </c>
      <c r="DN55" s="68"/>
      <c r="DO55" s="69"/>
      <c r="DP55" s="69"/>
      <c r="DQ55" s="69"/>
      <c r="DR55" s="98">
        <f t="shared" si="49"/>
        <v>0</v>
      </c>
      <c r="DS55" s="102" t="str">
        <f t="shared" si="50"/>
        <v>راسبة</v>
      </c>
      <c r="DT55" s="103" t="str">
        <f t="shared" si="51"/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DU55" s="78"/>
      <c r="DV55" s="79" t="str">
        <f t="shared" si="12"/>
        <v xml:space="preserve"> *عربى</v>
      </c>
      <c r="DW55" s="80" t="str">
        <f t="shared" si="13"/>
        <v>*انجليزي</v>
      </c>
      <c r="DX55" s="81" t="str">
        <f t="shared" si="14"/>
        <v xml:space="preserve"> *رياضيات</v>
      </c>
      <c r="DY55" s="81" t="str">
        <f t="shared" si="15"/>
        <v xml:space="preserve"> *فيزياء</v>
      </c>
      <c r="DZ55" s="81" t="str">
        <f t="shared" si="16"/>
        <v>*رسم فني</v>
      </c>
      <c r="EA55" s="81" t="str">
        <f t="shared" si="17"/>
        <v xml:space="preserve"> *أمن</v>
      </c>
      <c r="EB55" s="81" t="str">
        <f t="shared" si="18"/>
        <v xml:space="preserve"> *تخطيط وإدارة </v>
      </c>
      <c r="EC55" s="81" t="str">
        <f t="shared" si="19"/>
        <v xml:space="preserve"> *ألات كهربية </v>
      </c>
      <c r="ED55" s="81" t="str">
        <f t="shared" si="20"/>
        <v xml:space="preserve"> *معمل ألات  </v>
      </c>
      <c r="EE55" s="81" t="str">
        <f t="shared" si="21"/>
        <v xml:space="preserve"> *عملي ألات</v>
      </c>
      <c r="EF55" s="81" t="str">
        <f t="shared" si="22"/>
        <v xml:space="preserve"> *تركيبات كهربية</v>
      </c>
      <c r="EG55" s="81" t="str">
        <f t="shared" si="53"/>
        <v xml:space="preserve"> *عملي تركيبات </v>
      </c>
      <c r="EH55" s="81" t="str">
        <f t="shared" si="23"/>
        <v xml:space="preserve"> * قياسات كهربية</v>
      </c>
      <c r="EI55" s="81" t="str">
        <f t="shared" si="24"/>
        <v xml:space="preserve"> *عملي قياسات كهربية</v>
      </c>
      <c r="EJ55" s="81" t="str">
        <f t="shared" si="25"/>
        <v xml:space="preserve"> *تحكم منطقي</v>
      </c>
      <c r="EK55" s="81" t="str">
        <f t="shared" si="26"/>
        <v xml:space="preserve"> *الحاسب في الصناعة</v>
      </c>
      <c r="EL55" s="81" t="str">
        <f t="shared" si="27"/>
        <v>* مجموع كلى</v>
      </c>
      <c r="EM55" s="81" t="str">
        <f t="shared" si="28"/>
        <v xml:space="preserve"> *دين</v>
      </c>
      <c r="EN55" s="82">
        <f t="shared" si="5"/>
        <v>0</v>
      </c>
      <c r="EO55" s="82">
        <f t="shared" si="6"/>
        <v>0</v>
      </c>
      <c r="EP55" s="82"/>
      <c r="EQ55" s="82"/>
      <c r="ER55" s="82"/>
      <c r="ES55" s="83"/>
      <c r="ET55" s="83"/>
      <c r="EU55" s="83"/>
      <c r="EV55" s="83"/>
    </row>
    <row r="56" spans="1:152" s="84" customFormat="1" ht="20.100000000000001" customHeight="1" thickBot="1">
      <c r="A56" s="85">
        <v>44</v>
      </c>
      <c r="B56" s="162"/>
      <c r="C56" s="163"/>
      <c r="D56" s="164"/>
      <c r="E56" s="7">
        <f t="shared" si="7"/>
        <v>1</v>
      </c>
      <c r="F56" s="8">
        <f t="shared" si="8"/>
        <v>10</v>
      </c>
      <c r="G56" s="9">
        <f t="shared" si="9"/>
        <v>111</v>
      </c>
      <c r="H56" s="58"/>
      <c r="I56" s="89">
        <v>1</v>
      </c>
      <c r="J56" s="89">
        <v>10</v>
      </c>
      <c r="K56" s="89">
        <f t="shared" si="29"/>
        <v>2011</v>
      </c>
      <c r="L56" s="89">
        <f t="shared" si="10"/>
        <v>10</v>
      </c>
      <c r="M56" s="89">
        <f t="shared" si="11"/>
        <v>111</v>
      </c>
      <c r="N56" s="90"/>
      <c r="O56" s="90"/>
      <c r="P56" s="201"/>
      <c r="Q56" s="149"/>
      <c r="R56" s="3"/>
      <c r="S56" s="110"/>
      <c r="T56" s="111"/>
      <c r="U56" s="95" t="str">
        <f t="shared" si="30"/>
        <v>كهرباء</v>
      </c>
      <c r="V56" s="96" t="s">
        <v>162</v>
      </c>
      <c r="W56" s="97"/>
      <c r="X56" s="68"/>
      <c r="Y56" s="69"/>
      <c r="Z56" s="69"/>
      <c r="AA56" s="69"/>
      <c r="AB56" s="98">
        <f t="shared" si="31"/>
        <v>0</v>
      </c>
      <c r="AC56" s="68"/>
      <c r="AD56" s="69"/>
      <c r="AE56" s="69"/>
      <c r="AF56" s="69"/>
      <c r="AG56" s="98">
        <f t="shared" si="32"/>
        <v>0</v>
      </c>
      <c r="AH56" s="68"/>
      <c r="AI56" s="69"/>
      <c r="AJ56" s="69"/>
      <c r="AK56" s="69"/>
      <c r="AL56" s="98">
        <f t="shared" si="33"/>
        <v>0</v>
      </c>
      <c r="AM56" s="68"/>
      <c r="AN56" s="69"/>
      <c r="AO56" s="69"/>
      <c r="AP56" s="69"/>
      <c r="AQ56" s="99">
        <f t="shared" si="34"/>
        <v>0</v>
      </c>
      <c r="AR56" s="68"/>
      <c r="AS56" s="69"/>
      <c r="AT56" s="69"/>
      <c r="AU56" s="69"/>
      <c r="AV56" s="98">
        <f t="shared" si="35"/>
        <v>0</v>
      </c>
      <c r="AW56" s="68"/>
      <c r="AX56" s="69"/>
      <c r="AY56" s="69"/>
      <c r="AZ56" s="69"/>
      <c r="BA56" s="98">
        <f t="shared" si="36"/>
        <v>0</v>
      </c>
      <c r="BB56" s="68"/>
      <c r="BC56" s="69"/>
      <c r="BD56" s="69"/>
      <c r="BE56" s="69"/>
      <c r="BF56" s="98">
        <f t="shared" si="37"/>
        <v>0</v>
      </c>
      <c r="BG56" s="68"/>
      <c r="BH56" s="69"/>
      <c r="BI56" s="69"/>
      <c r="BJ56" s="69"/>
      <c r="BK56" s="99">
        <f t="shared" si="38"/>
        <v>0</v>
      </c>
      <c r="BL56" s="68"/>
      <c r="BM56" s="69"/>
      <c r="BN56" s="69"/>
      <c r="BO56" s="69"/>
      <c r="BP56" s="100">
        <f t="shared" si="39"/>
        <v>0</v>
      </c>
      <c r="BQ56" s="68"/>
      <c r="BR56" s="69"/>
      <c r="BS56" s="69"/>
      <c r="BT56" s="69"/>
      <c r="BU56" s="99">
        <f t="shared" si="40"/>
        <v>0</v>
      </c>
      <c r="BV56" s="37">
        <f t="shared" si="1"/>
        <v>0</v>
      </c>
      <c r="BW56" s="68"/>
      <c r="BX56" s="69"/>
      <c r="BY56" s="69"/>
      <c r="BZ56" s="69"/>
      <c r="CA56" s="100">
        <f t="shared" si="41"/>
        <v>0</v>
      </c>
      <c r="CB56" s="68"/>
      <c r="CC56" s="69"/>
      <c r="CD56" s="69"/>
      <c r="CE56" s="69"/>
      <c r="CF56" s="100">
        <f t="shared" si="42"/>
        <v>0</v>
      </c>
      <c r="CG56" s="101">
        <f t="shared" si="2"/>
        <v>0</v>
      </c>
      <c r="CH56" s="68"/>
      <c r="CI56" s="69"/>
      <c r="CJ56" s="69"/>
      <c r="CK56" s="69"/>
      <c r="CL56" s="100">
        <f t="shared" si="43"/>
        <v>0</v>
      </c>
      <c r="CM56" s="68"/>
      <c r="CN56" s="69"/>
      <c r="CO56" s="69"/>
      <c r="CP56" s="69"/>
      <c r="CQ56" s="100">
        <f t="shared" si="44"/>
        <v>0</v>
      </c>
      <c r="CR56" s="37">
        <f t="shared" si="3"/>
        <v>0</v>
      </c>
      <c r="CS56" s="68"/>
      <c r="CT56" s="69"/>
      <c r="CU56" s="69"/>
      <c r="CV56" s="69"/>
      <c r="CW56" s="98">
        <f t="shared" si="45"/>
        <v>0</v>
      </c>
      <c r="CX56" s="68"/>
      <c r="CY56" s="69"/>
      <c r="CZ56" s="69"/>
      <c r="DA56" s="69"/>
      <c r="DB56" s="98">
        <f t="shared" si="46"/>
        <v>0</v>
      </c>
      <c r="DC56" s="32">
        <f t="shared" si="52"/>
        <v>0</v>
      </c>
      <c r="DD56" s="68"/>
      <c r="DE56" s="69"/>
      <c r="DF56" s="69"/>
      <c r="DG56" s="69"/>
      <c r="DH56" s="98">
        <f t="shared" si="47"/>
        <v>0</v>
      </c>
      <c r="DI56" s="68"/>
      <c r="DJ56" s="69"/>
      <c r="DK56" s="69"/>
      <c r="DL56" s="69"/>
      <c r="DM56" s="98">
        <f t="shared" si="48"/>
        <v>0</v>
      </c>
      <c r="DN56" s="68"/>
      <c r="DO56" s="69"/>
      <c r="DP56" s="69"/>
      <c r="DQ56" s="69"/>
      <c r="DR56" s="98">
        <f t="shared" si="49"/>
        <v>0</v>
      </c>
      <c r="DS56" s="102" t="str">
        <f t="shared" si="50"/>
        <v>راسبة</v>
      </c>
      <c r="DT56" s="103" t="str">
        <f t="shared" si="51"/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DU56" s="78"/>
      <c r="DV56" s="79" t="str">
        <f t="shared" si="12"/>
        <v xml:space="preserve"> *عربى</v>
      </c>
      <c r="DW56" s="80" t="str">
        <f t="shared" si="13"/>
        <v>*انجليزي</v>
      </c>
      <c r="DX56" s="81" t="str">
        <f t="shared" si="14"/>
        <v xml:space="preserve"> *رياضيات</v>
      </c>
      <c r="DY56" s="81" t="str">
        <f t="shared" si="15"/>
        <v xml:space="preserve"> *فيزياء</v>
      </c>
      <c r="DZ56" s="81" t="str">
        <f t="shared" si="16"/>
        <v>*رسم فني</v>
      </c>
      <c r="EA56" s="81" t="str">
        <f t="shared" si="17"/>
        <v xml:space="preserve"> *أمن</v>
      </c>
      <c r="EB56" s="81" t="str">
        <f t="shared" si="18"/>
        <v xml:space="preserve"> *تخطيط وإدارة </v>
      </c>
      <c r="EC56" s="81" t="str">
        <f t="shared" si="19"/>
        <v xml:space="preserve"> *ألات كهربية </v>
      </c>
      <c r="ED56" s="81" t="str">
        <f t="shared" si="20"/>
        <v xml:space="preserve"> *معمل ألات  </v>
      </c>
      <c r="EE56" s="81" t="str">
        <f t="shared" si="21"/>
        <v xml:space="preserve"> *عملي ألات</v>
      </c>
      <c r="EF56" s="81" t="str">
        <f t="shared" si="22"/>
        <v xml:space="preserve"> *تركيبات كهربية</v>
      </c>
      <c r="EG56" s="81" t="str">
        <f t="shared" si="53"/>
        <v xml:space="preserve"> *عملي تركيبات </v>
      </c>
      <c r="EH56" s="81" t="str">
        <f t="shared" si="23"/>
        <v xml:space="preserve"> * قياسات كهربية</v>
      </c>
      <c r="EI56" s="81" t="str">
        <f t="shared" si="24"/>
        <v xml:space="preserve"> *عملي قياسات كهربية</v>
      </c>
      <c r="EJ56" s="81" t="str">
        <f t="shared" si="25"/>
        <v xml:space="preserve"> *تحكم منطقي</v>
      </c>
      <c r="EK56" s="81" t="str">
        <f t="shared" si="26"/>
        <v xml:space="preserve"> *الحاسب في الصناعة</v>
      </c>
      <c r="EL56" s="81" t="str">
        <f t="shared" si="27"/>
        <v>* مجموع كلى</v>
      </c>
      <c r="EM56" s="81" t="str">
        <f t="shared" si="28"/>
        <v xml:space="preserve"> *دين</v>
      </c>
      <c r="EN56" s="82">
        <f t="shared" si="5"/>
        <v>0</v>
      </c>
      <c r="EO56" s="82">
        <f t="shared" si="6"/>
        <v>0</v>
      </c>
      <c r="EP56" s="82"/>
      <c r="EQ56" s="82"/>
      <c r="ER56" s="82"/>
      <c r="ES56" s="83"/>
      <c r="ET56" s="83"/>
      <c r="EU56" s="83"/>
      <c r="EV56" s="83"/>
    </row>
    <row r="57" spans="1:152" s="84" customFormat="1" ht="20.100000000000001" customHeight="1" thickBot="1">
      <c r="A57" s="85">
        <v>45</v>
      </c>
      <c r="B57" s="162"/>
      <c r="C57" s="163"/>
      <c r="D57" s="164"/>
      <c r="E57" s="7">
        <f t="shared" si="7"/>
        <v>1</v>
      </c>
      <c r="F57" s="8">
        <f t="shared" si="8"/>
        <v>10</v>
      </c>
      <c r="G57" s="9">
        <f t="shared" si="9"/>
        <v>111</v>
      </c>
      <c r="H57" s="58"/>
      <c r="I57" s="89">
        <v>1</v>
      </c>
      <c r="J57" s="89">
        <v>10</v>
      </c>
      <c r="K57" s="89">
        <f t="shared" si="29"/>
        <v>2011</v>
      </c>
      <c r="L57" s="89">
        <f t="shared" si="10"/>
        <v>10</v>
      </c>
      <c r="M57" s="89">
        <f t="shared" si="11"/>
        <v>111</v>
      </c>
      <c r="N57" s="90"/>
      <c r="O57" s="90"/>
      <c r="P57" s="201"/>
      <c r="Q57" s="149"/>
      <c r="R57" s="3"/>
      <c r="S57" s="110"/>
      <c r="T57" s="111"/>
      <c r="U57" s="95" t="str">
        <f t="shared" si="30"/>
        <v>كهرباء</v>
      </c>
      <c r="V57" s="96" t="s">
        <v>162</v>
      </c>
      <c r="W57" s="97"/>
      <c r="X57" s="68"/>
      <c r="Y57" s="69"/>
      <c r="Z57" s="69"/>
      <c r="AA57" s="69"/>
      <c r="AB57" s="98">
        <f t="shared" si="31"/>
        <v>0</v>
      </c>
      <c r="AC57" s="68"/>
      <c r="AD57" s="69"/>
      <c r="AE57" s="69"/>
      <c r="AF57" s="69"/>
      <c r="AG57" s="98">
        <f t="shared" si="32"/>
        <v>0</v>
      </c>
      <c r="AH57" s="68"/>
      <c r="AI57" s="69"/>
      <c r="AJ57" s="69"/>
      <c r="AK57" s="69"/>
      <c r="AL57" s="98">
        <f t="shared" si="33"/>
        <v>0</v>
      </c>
      <c r="AM57" s="68"/>
      <c r="AN57" s="69"/>
      <c r="AO57" s="69"/>
      <c r="AP57" s="69"/>
      <c r="AQ57" s="99">
        <f t="shared" si="34"/>
        <v>0</v>
      </c>
      <c r="AR57" s="68"/>
      <c r="AS57" s="69"/>
      <c r="AT57" s="69"/>
      <c r="AU57" s="69"/>
      <c r="AV57" s="98">
        <f t="shared" si="35"/>
        <v>0</v>
      </c>
      <c r="AW57" s="68"/>
      <c r="AX57" s="69"/>
      <c r="AY57" s="69"/>
      <c r="AZ57" s="69"/>
      <c r="BA57" s="98">
        <f t="shared" si="36"/>
        <v>0</v>
      </c>
      <c r="BB57" s="68"/>
      <c r="BC57" s="69"/>
      <c r="BD57" s="69"/>
      <c r="BE57" s="69"/>
      <c r="BF57" s="98">
        <f t="shared" si="37"/>
        <v>0</v>
      </c>
      <c r="BG57" s="68"/>
      <c r="BH57" s="69"/>
      <c r="BI57" s="69"/>
      <c r="BJ57" s="69"/>
      <c r="BK57" s="99">
        <f t="shared" si="38"/>
        <v>0</v>
      </c>
      <c r="BL57" s="68"/>
      <c r="BM57" s="69"/>
      <c r="BN57" s="69"/>
      <c r="BO57" s="69"/>
      <c r="BP57" s="100">
        <f t="shared" si="39"/>
        <v>0</v>
      </c>
      <c r="BQ57" s="68"/>
      <c r="BR57" s="69"/>
      <c r="BS57" s="69"/>
      <c r="BT57" s="69"/>
      <c r="BU57" s="99">
        <f t="shared" si="40"/>
        <v>0</v>
      </c>
      <c r="BV57" s="37">
        <f t="shared" si="1"/>
        <v>0</v>
      </c>
      <c r="BW57" s="68"/>
      <c r="BX57" s="69"/>
      <c r="BY57" s="69"/>
      <c r="BZ57" s="69"/>
      <c r="CA57" s="100">
        <f t="shared" si="41"/>
        <v>0</v>
      </c>
      <c r="CB57" s="68"/>
      <c r="CC57" s="69"/>
      <c r="CD57" s="69"/>
      <c r="CE57" s="69"/>
      <c r="CF57" s="100">
        <f t="shared" si="42"/>
        <v>0</v>
      </c>
      <c r="CG57" s="101">
        <f t="shared" si="2"/>
        <v>0</v>
      </c>
      <c r="CH57" s="68"/>
      <c r="CI57" s="69"/>
      <c r="CJ57" s="69"/>
      <c r="CK57" s="69"/>
      <c r="CL57" s="100">
        <f t="shared" si="43"/>
        <v>0</v>
      </c>
      <c r="CM57" s="68"/>
      <c r="CN57" s="69"/>
      <c r="CO57" s="69"/>
      <c r="CP57" s="69"/>
      <c r="CQ57" s="100">
        <f t="shared" si="44"/>
        <v>0</v>
      </c>
      <c r="CR57" s="37">
        <f t="shared" si="3"/>
        <v>0</v>
      </c>
      <c r="CS57" s="68"/>
      <c r="CT57" s="69"/>
      <c r="CU57" s="69"/>
      <c r="CV57" s="69"/>
      <c r="CW57" s="98">
        <f t="shared" si="45"/>
        <v>0</v>
      </c>
      <c r="CX57" s="68"/>
      <c r="CY57" s="69"/>
      <c r="CZ57" s="69"/>
      <c r="DA57" s="69"/>
      <c r="DB57" s="98">
        <f t="shared" si="46"/>
        <v>0</v>
      </c>
      <c r="DC57" s="32">
        <f t="shared" si="52"/>
        <v>0</v>
      </c>
      <c r="DD57" s="68"/>
      <c r="DE57" s="69"/>
      <c r="DF57" s="69"/>
      <c r="DG57" s="69"/>
      <c r="DH57" s="98">
        <f t="shared" si="47"/>
        <v>0</v>
      </c>
      <c r="DI57" s="68"/>
      <c r="DJ57" s="69"/>
      <c r="DK57" s="69"/>
      <c r="DL57" s="69"/>
      <c r="DM57" s="98">
        <f t="shared" si="48"/>
        <v>0</v>
      </c>
      <c r="DN57" s="68"/>
      <c r="DO57" s="69"/>
      <c r="DP57" s="69"/>
      <c r="DQ57" s="69"/>
      <c r="DR57" s="98">
        <f t="shared" si="49"/>
        <v>0</v>
      </c>
      <c r="DS57" s="102" t="str">
        <f t="shared" si="50"/>
        <v>راسبة</v>
      </c>
      <c r="DT57" s="103" t="str">
        <f t="shared" si="51"/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DU57" s="78"/>
      <c r="DV57" s="79" t="str">
        <f t="shared" si="12"/>
        <v xml:space="preserve"> *عربى</v>
      </c>
      <c r="DW57" s="80" t="str">
        <f t="shared" si="13"/>
        <v>*انجليزي</v>
      </c>
      <c r="DX57" s="81" t="str">
        <f t="shared" si="14"/>
        <v xml:space="preserve"> *رياضيات</v>
      </c>
      <c r="DY57" s="81" t="str">
        <f t="shared" si="15"/>
        <v xml:space="preserve"> *فيزياء</v>
      </c>
      <c r="DZ57" s="81" t="str">
        <f t="shared" si="16"/>
        <v>*رسم فني</v>
      </c>
      <c r="EA57" s="81" t="str">
        <f t="shared" si="17"/>
        <v xml:space="preserve"> *أمن</v>
      </c>
      <c r="EB57" s="81" t="str">
        <f t="shared" si="18"/>
        <v xml:space="preserve"> *تخطيط وإدارة </v>
      </c>
      <c r="EC57" s="81" t="str">
        <f t="shared" si="19"/>
        <v xml:space="preserve"> *ألات كهربية </v>
      </c>
      <c r="ED57" s="81" t="str">
        <f t="shared" si="20"/>
        <v xml:space="preserve"> *معمل ألات  </v>
      </c>
      <c r="EE57" s="81" t="str">
        <f t="shared" si="21"/>
        <v xml:space="preserve"> *عملي ألات</v>
      </c>
      <c r="EF57" s="81" t="str">
        <f t="shared" si="22"/>
        <v xml:space="preserve"> *تركيبات كهربية</v>
      </c>
      <c r="EG57" s="81" t="str">
        <f t="shared" si="53"/>
        <v xml:space="preserve"> *عملي تركيبات </v>
      </c>
      <c r="EH57" s="81" t="str">
        <f t="shared" si="23"/>
        <v xml:space="preserve"> * قياسات كهربية</v>
      </c>
      <c r="EI57" s="81" t="str">
        <f t="shared" si="24"/>
        <v xml:space="preserve"> *عملي قياسات كهربية</v>
      </c>
      <c r="EJ57" s="81" t="str">
        <f t="shared" si="25"/>
        <v xml:space="preserve"> *تحكم منطقي</v>
      </c>
      <c r="EK57" s="81" t="str">
        <f t="shared" si="26"/>
        <v xml:space="preserve"> *الحاسب في الصناعة</v>
      </c>
      <c r="EL57" s="81" t="str">
        <f t="shared" si="27"/>
        <v>* مجموع كلى</v>
      </c>
      <c r="EM57" s="81" t="str">
        <f t="shared" si="28"/>
        <v xml:space="preserve"> *دين</v>
      </c>
      <c r="EN57" s="82">
        <f t="shared" si="5"/>
        <v>0</v>
      </c>
      <c r="EO57" s="82">
        <f t="shared" si="6"/>
        <v>0</v>
      </c>
      <c r="EP57" s="82"/>
      <c r="EQ57" s="82"/>
      <c r="ER57" s="82"/>
      <c r="ES57" s="83"/>
      <c r="ET57" s="83"/>
      <c r="EU57" s="83"/>
      <c r="EV57" s="83"/>
    </row>
    <row r="58" spans="1:152" s="84" customFormat="1" ht="20.100000000000001" customHeight="1" thickBot="1">
      <c r="A58" s="85">
        <v>46</v>
      </c>
      <c r="B58" s="162"/>
      <c r="C58" s="163"/>
      <c r="D58" s="164"/>
      <c r="E58" s="7">
        <f t="shared" si="7"/>
        <v>1</v>
      </c>
      <c r="F58" s="8">
        <f t="shared" si="8"/>
        <v>10</v>
      </c>
      <c r="G58" s="9">
        <f t="shared" si="9"/>
        <v>111</v>
      </c>
      <c r="H58" s="58"/>
      <c r="I58" s="89">
        <v>1</v>
      </c>
      <c r="J58" s="89">
        <v>10</v>
      </c>
      <c r="K58" s="89">
        <f t="shared" si="29"/>
        <v>2011</v>
      </c>
      <c r="L58" s="89">
        <f t="shared" si="10"/>
        <v>10</v>
      </c>
      <c r="M58" s="89">
        <f t="shared" si="11"/>
        <v>111</v>
      </c>
      <c r="N58" s="90"/>
      <c r="O58" s="90"/>
      <c r="P58" s="201"/>
      <c r="Q58" s="149"/>
      <c r="R58" s="3"/>
      <c r="S58" s="110"/>
      <c r="T58" s="111"/>
      <c r="U58" s="95" t="str">
        <f t="shared" si="30"/>
        <v>كهرباء</v>
      </c>
      <c r="V58" s="96" t="s">
        <v>162</v>
      </c>
      <c r="W58" s="97"/>
      <c r="X58" s="68"/>
      <c r="Y58" s="69"/>
      <c r="Z58" s="69"/>
      <c r="AA58" s="69"/>
      <c r="AB58" s="98">
        <f t="shared" si="31"/>
        <v>0</v>
      </c>
      <c r="AC58" s="68"/>
      <c r="AD58" s="69"/>
      <c r="AE58" s="69"/>
      <c r="AF58" s="69"/>
      <c r="AG58" s="98">
        <f t="shared" si="32"/>
        <v>0</v>
      </c>
      <c r="AH58" s="68"/>
      <c r="AI58" s="69"/>
      <c r="AJ58" s="69"/>
      <c r="AK58" s="69"/>
      <c r="AL58" s="98">
        <f t="shared" si="33"/>
        <v>0</v>
      </c>
      <c r="AM58" s="68"/>
      <c r="AN58" s="69"/>
      <c r="AO58" s="69"/>
      <c r="AP58" s="69"/>
      <c r="AQ58" s="99">
        <f t="shared" si="34"/>
        <v>0</v>
      </c>
      <c r="AR58" s="68"/>
      <c r="AS58" s="69"/>
      <c r="AT58" s="69"/>
      <c r="AU58" s="69"/>
      <c r="AV58" s="98">
        <f t="shared" si="35"/>
        <v>0</v>
      </c>
      <c r="AW58" s="68"/>
      <c r="AX58" s="69"/>
      <c r="AY58" s="69"/>
      <c r="AZ58" s="69"/>
      <c r="BA58" s="98">
        <f t="shared" si="36"/>
        <v>0</v>
      </c>
      <c r="BB58" s="68"/>
      <c r="BC58" s="69"/>
      <c r="BD58" s="69"/>
      <c r="BE58" s="69"/>
      <c r="BF58" s="98">
        <f t="shared" si="37"/>
        <v>0</v>
      </c>
      <c r="BG58" s="68"/>
      <c r="BH58" s="69"/>
      <c r="BI58" s="69"/>
      <c r="BJ58" s="69"/>
      <c r="BK58" s="99">
        <f t="shared" si="38"/>
        <v>0</v>
      </c>
      <c r="BL58" s="68"/>
      <c r="BM58" s="69"/>
      <c r="BN58" s="69"/>
      <c r="BO58" s="69"/>
      <c r="BP58" s="100">
        <f t="shared" si="39"/>
        <v>0</v>
      </c>
      <c r="BQ58" s="68"/>
      <c r="BR58" s="69"/>
      <c r="BS58" s="69"/>
      <c r="BT58" s="69"/>
      <c r="BU58" s="99">
        <f t="shared" si="40"/>
        <v>0</v>
      </c>
      <c r="BV58" s="37">
        <f t="shared" si="1"/>
        <v>0</v>
      </c>
      <c r="BW58" s="68"/>
      <c r="BX58" s="69"/>
      <c r="BY58" s="69"/>
      <c r="BZ58" s="69"/>
      <c r="CA58" s="100">
        <f t="shared" si="41"/>
        <v>0</v>
      </c>
      <c r="CB58" s="68"/>
      <c r="CC58" s="69"/>
      <c r="CD58" s="69"/>
      <c r="CE58" s="69"/>
      <c r="CF58" s="100">
        <f t="shared" si="42"/>
        <v>0</v>
      </c>
      <c r="CG58" s="101">
        <f t="shared" si="2"/>
        <v>0</v>
      </c>
      <c r="CH58" s="68"/>
      <c r="CI58" s="69"/>
      <c r="CJ58" s="69"/>
      <c r="CK58" s="69"/>
      <c r="CL58" s="100">
        <f t="shared" si="43"/>
        <v>0</v>
      </c>
      <c r="CM58" s="68"/>
      <c r="CN58" s="69"/>
      <c r="CO58" s="69"/>
      <c r="CP58" s="69"/>
      <c r="CQ58" s="100">
        <f t="shared" si="44"/>
        <v>0</v>
      </c>
      <c r="CR58" s="37">
        <f t="shared" si="3"/>
        <v>0</v>
      </c>
      <c r="CS58" s="68"/>
      <c r="CT58" s="69"/>
      <c r="CU58" s="69"/>
      <c r="CV58" s="69"/>
      <c r="CW58" s="98">
        <f t="shared" si="45"/>
        <v>0</v>
      </c>
      <c r="CX58" s="68"/>
      <c r="CY58" s="69"/>
      <c r="CZ58" s="69"/>
      <c r="DA58" s="69"/>
      <c r="DB58" s="98">
        <f t="shared" si="46"/>
        <v>0</v>
      </c>
      <c r="DC58" s="32">
        <f t="shared" si="52"/>
        <v>0</v>
      </c>
      <c r="DD58" s="68"/>
      <c r="DE58" s="69"/>
      <c r="DF58" s="69"/>
      <c r="DG58" s="69"/>
      <c r="DH58" s="98">
        <f t="shared" si="47"/>
        <v>0</v>
      </c>
      <c r="DI58" s="68"/>
      <c r="DJ58" s="69"/>
      <c r="DK58" s="69"/>
      <c r="DL58" s="69"/>
      <c r="DM58" s="98">
        <f t="shared" si="48"/>
        <v>0</v>
      </c>
      <c r="DN58" s="68"/>
      <c r="DO58" s="69"/>
      <c r="DP58" s="69"/>
      <c r="DQ58" s="69"/>
      <c r="DR58" s="98">
        <f t="shared" si="49"/>
        <v>0</v>
      </c>
      <c r="DS58" s="102" t="str">
        <f t="shared" si="50"/>
        <v>راسبة</v>
      </c>
      <c r="DT58" s="103" t="str">
        <f t="shared" si="51"/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DU58" s="78"/>
      <c r="DV58" s="79" t="str">
        <f t="shared" si="12"/>
        <v xml:space="preserve"> *عربى</v>
      </c>
      <c r="DW58" s="80" t="str">
        <f t="shared" si="13"/>
        <v>*انجليزي</v>
      </c>
      <c r="DX58" s="81" t="str">
        <f t="shared" si="14"/>
        <v xml:space="preserve"> *رياضيات</v>
      </c>
      <c r="DY58" s="81" t="str">
        <f t="shared" si="15"/>
        <v xml:space="preserve"> *فيزياء</v>
      </c>
      <c r="DZ58" s="81" t="str">
        <f t="shared" si="16"/>
        <v>*رسم فني</v>
      </c>
      <c r="EA58" s="81" t="str">
        <f t="shared" si="17"/>
        <v xml:space="preserve"> *أمن</v>
      </c>
      <c r="EB58" s="81" t="str">
        <f t="shared" si="18"/>
        <v xml:space="preserve"> *تخطيط وإدارة </v>
      </c>
      <c r="EC58" s="81" t="str">
        <f t="shared" si="19"/>
        <v xml:space="preserve"> *ألات كهربية </v>
      </c>
      <c r="ED58" s="81" t="str">
        <f t="shared" si="20"/>
        <v xml:space="preserve"> *معمل ألات  </v>
      </c>
      <c r="EE58" s="81" t="str">
        <f t="shared" si="21"/>
        <v xml:space="preserve"> *عملي ألات</v>
      </c>
      <c r="EF58" s="81" t="str">
        <f t="shared" si="22"/>
        <v xml:space="preserve"> *تركيبات كهربية</v>
      </c>
      <c r="EG58" s="81" t="str">
        <f t="shared" si="53"/>
        <v xml:space="preserve"> *عملي تركيبات </v>
      </c>
      <c r="EH58" s="81" t="str">
        <f t="shared" si="23"/>
        <v xml:space="preserve"> * قياسات كهربية</v>
      </c>
      <c r="EI58" s="81" t="str">
        <f t="shared" si="24"/>
        <v xml:space="preserve"> *عملي قياسات كهربية</v>
      </c>
      <c r="EJ58" s="81" t="str">
        <f t="shared" si="25"/>
        <v xml:space="preserve"> *تحكم منطقي</v>
      </c>
      <c r="EK58" s="81" t="str">
        <f t="shared" si="26"/>
        <v xml:space="preserve"> *الحاسب في الصناعة</v>
      </c>
      <c r="EL58" s="81" t="str">
        <f t="shared" si="27"/>
        <v>* مجموع كلى</v>
      </c>
      <c r="EM58" s="81" t="str">
        <f t="shared" si="28"/>
        <v xml:space="preserve"> *دين</v>
      </c>
      <c r="EN58" s="82">
        <f t="shared" si="5"/>
        <v>0</v>
      </c>
      <c r="EO58" s="82">
        <f t="shared" si="6"/>
        <v>0</v>
      </c>
      <c r="EP58" s="82"/>
      <c r="EQ58" s="82"/>
      <c r="ER58" s="82"/>
      <c r="ES58" s="83"/>
      <c r="ET58" s="83"/>
      <c r="EU58" s="83"/>
      <c r="EV58" s="83"/>
    </row>
    <row r="59" spans="1:152" s="84" customFormat="1" ht="20.100000000000001" customHeight="1" thickBot="1">
      <c r="A59" s="85">
        <v>47</v>
      </c>
      <c r="B59" s="162"/>
      <c r="C59" s="163"/>
      <c r="D59" s="164"/>
      <c r="E59" s="7">
        <f t="shared" si="7"/>
        <v>1</v>
      </c>
      <c r="F59" s="8">
        <f t="shared" si="8"/>
        <v>10</v>
      </c>
      <c r="G59" s="9">
        <f t="shared" si="9"/>
        <v>111</v>
      </c>
      <c r="H59" s="58"/>
      <c r="I59" s="89">
        <v>1</v>
      </c>
      <c r="J59" s="89">
        <v>10</v>
      </c>
      <c r="K59" s="89">
        <f t="shared" si="29"/>
        <v>2011</v>
      </c>
      <c r="L59" s="89">
        <f t="shared" si="10"/>
        <v>10</v>
      </c>
      <c r="M59" s="89">
        <f t="shared" si="11"/>
        <v>111</v>
      </c>
      <c r="N59" s="90"/>
      <c r="O59" s="90"/>
      <c r="P59" s="201"/>
      <c r="Q59" s="149"/>
      <c r="R59" s="3"/>
      <c r="S59" s="110"/>
      <c r="T59" s="111"/>
      <c r="U59" s="95" t="str">
        <f t="shared" si="30"/>
        <v>كهرباء</v>
      </c>
      <c r="V59" s="96" t="s">
        <v>162</v>
      </c>
      <c r="W59" s="97"/>
      <c r="X59" s="68"/>
      <c r="Y59" s="69"/>
      <c r="Z59" s="69"/>
      <c r="AA59" s="69"/>
      <c r="AB59" s="98">
        <f t="shared" si="31"/>
        <v>0</v>
      </c>
      <c r="AC59" s="68"/>
      <c r="AD59" s="69"/>
      <c r="AE59" s="69"/>
      <c r="AF59" s="69"/>
      <c r="AG59" s="98">
        <f t="shared" si="32"/>
        <v>0</v>
      </c>
      <c r="AH59" s="68"/>
      <c r="AI59" s="69"/>
      <c r="AJ59" s="69"/>
      <c r="AK59" s="69"/>
      <c r="AL59" s="98">
        <f t="shared" si="33"/>
        <v>0</v>
      </c>
      <c r="AM59" s="68"/>
      <c r="AN59" s="69"/>
      <c r="AO59" s="69"/>
      <c r="AP59" s="69"/>
      <c r="AQ59" s="99">
        <f t="shared" si="34"/>
        <v>0</v>
      </c>
      <c r="AR59" s="68"/>
      <c r="AS59" s="69"/>
      <c r="AT59" s="69"/>
      <c r="AU59" s="69"/>
      <c r="AV59" s="98">
        <f t="shared" si="35"/>
        <v>0</v>
      </c>
      <c r="AW59" s="68"/>
      <c r="AX59" s="69"/>
      <c r="AY59" s="69"/>
      <c r="AZ59" s="69"/>
      <c r="BA59" s="98">
        <f t="shared" si="36"/>
        <v>0</v>
      </c>
      <c r="BB59" s="68"/>
      <c r="BC59" s="69"/>
      <c r="BD59" s="69"/>
      <c r="BE59" s="69"/>
      <c r="BF59" s="98">
        <f t="shared" si="37"/>
        <v>0</v>
      </c>
      <c r="BG59" s="68"/>
      <c r="BH59" s="69"/>
      <c r="BI59" s="69"/>
      <c r="BJ59" s="69"/>
      <c r="BK59" s="99">
        <f t="shared" si="38"/>
        <v>0</v>
      </c>
      <c r="BL59" s="68"/>
      <c r="BM59" s="69"/>
      <c r="BN59" s="69"/>
      <c r="BO59" s="69"/>
      <c r="BP59" s="100">
        <f t="shared" si="39"/>
        <v>0</v>
      </c>
      <c r="BQ59" s="68"/>
      <c r="BR59" s="69"/>
      <c r="BS59" s="69"/>
      <c r="BT59" s="69"/>
      <c r="BU59" s="99">
        <f t="shared" si="40"/>
        <v>0</v>
      </c>
      <c r="BV59" s="37">
        <f t="shared" si="1"/>
        <v>0</v>
      </c>
      <c r="BW59" s="68"/>
      <c r="BX59" s="69"/>
      <c r="BY59" s="69"/>
      <c r="BZ59" s="69"/>
      <c r="CA59" s="100">
        <f t="shared" si="41"/>
        <v>0</v>
      </c>
      <c r="CB59" s="68"/>
      <c r="CC59" s="69"/>
      <c r="CD59" s="69"/>
      <c r="CE59" s="69"/>
      <c r="CF59" s="100">
        <f t="shared" si="42"/>
        <v>0</v>
      </c>
      <c r="CG59" s="101">
        <f t="shared" si="2"/>
        <v>0</v>
      </c>
      <c r="CH59" s="68"/>
      <c r="CI59" s="69"/>
      <c r="CJ59" s="69"/>
      <c r="CK59" s="69"/>
      <c r="CL59" s="100">
        <f t="shared" si="43"/>
        <v>0</v>
      </c>
      <c r="CM59" s="68"/>
      <c r="CN59" s="69"/>
      <c r="CO59" s="69"/>
      <c r="CP59" s="69"/>
      <c r="CQ59" s="100">
        <f t="shared" si="44"/>
        <v>0</v>
      </c>
      <c r="CR59" s="37">
        <f t="shared" si="3"/>
        <v>0</v>
      </c>
      <c r="CS59" s="68"/>
      <c r="CT59" s="69"/>
      <c r="CU59" s="69"/>
      <c r="CV59" s="69"/>
      <c r="CW59" s="98">
        <f t="shared" si="45"/>
        <v>0</v>
      </c>
      <c r="CX59" s="68"/>
      <c r="CY59" s="69"/>
      <c r="CZ59" s="69"/>
      <c r="DA59" s="69"/>
      <c r="DB59" s="98">
        <f t="shared" si="46"/>
        <v>0</v>
      </c>
      <c r="DC59" s="32">
        <f t="shared" si="52"/>
        <v>0</v>
      </c>
      <c r="DD59" s="68"/>
      <c r="DE59" s="69"/>
      <c r="DF59" s="69"/>
      <c r="DG59" s="69"/>
      <c r="DH59" s="98">
        <f t="shared" si="47"/>
        <v>0</v>
      </c>
      <c r="DI59" s="68"/>
      <c r="DJ59" s="69"/>
      <c r="DK59" s="69"/>
      <c r="DL59" s="69"/>
      <c r="DM59" s="98">
        <f t="shared" si="48"/>
        <v>0</v>
      </c>
      <c r="DN59" s="68"/>
      <c r="DO59" s="69"/>
      <c r="DP59" s="69"/>
      <c r="DQ59" s="69"/>
      <c r="DR59" s="98">
        <f t="shared" si="49"/>
        <v>0</v>
      </c>
      <c r="DS59" s="102" t="str">
        <f t="shared" si="50"/>
        <v>راسبة</v>
      </c>
      <c r="DT59" s="103" t="str">
        <f t="shared" si="51"/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DU59" s="78"/>
      <c r="DV59" s="79" t="str">
        <f t="shared" si="12"/>
        <v xml:space="preserve"> *عربى</v>
      </c>
      <c r="DW59" s="80" t="str">
        <f t="shared" si="13"/>
        <v>*انجليزي</v>
      </c>
      <c r="DX59" s="81" t="str">
        <f t="shared" si="14"/>
        <v xml:space="preserve"> *رياضيات</v>
      </c>
      <c r="DY59" s="81" t="str">
        <f t="shared" si="15"/>
        <v xml:space="preserve"> *فيزياء</v>
      </c>
      <c r="DZ59" s="81" t="str">
        <f t="shared" si="16"/>
        <v>*رسم فني</v>
      </c>
      <c r="EA59" s="81" t="str">
        <f t="shared" si="17"/>
        <v xml:space="preserve"> *أمن</v>
      </c>
      <c r="EB59" s="81" t="str">
        <f t="shared" si="18"/>
        <v xml:space="preserve"> *تخطيط وإدارة </v>
      </c>
      <c r="EC59" s="81" t="str">
        <f t="shared" si="19"/>
        <v xml:space="preserve"> *ألات كهربية </v>
      </c>
      <c r="ED59" s="81" t="str">
        <f t="shared" si="20"/>
        <v xml:space="preserve"> *معمل ألات  </v>
      </c>
      <c r="EE59" s="81" t="str">
        <f t="shared" si="21"/>
        <v xml:space="preserve"> *عملي ألات</v>
      </c>
      <c r="EF59" s="81" t="str">
        <f t="shared" si="22"/>
        <v xml:space="preserve"> *تركيبات كهربية</v>
      </c>
      <c r="EG59" s="81" t="str">
        <f t="shared" si="53"/>
        <v xml:space="preserve"> *عملي تركيبات </v>
      </c>
      <c r="EH59" s="81" t="str">
        <f t="shared" si="23"/>
        <v xml:space="preserve"> * قياسات كهربية</v>
      </c>
      <c r="EI59" s="81" t="str">
        <f t="shared" si="24"/>
        <v xml:space="preserve"> *عملي قياسات كهربية</v>
      </c>
      <c r="EJ59" s="81" t="str">
        <f t="shared" si="25"/>
        <v xml:space="preserve"> *تحكم منطقي</v>
      </c>
      <c r="EK59" s="81" t="str">
        <f t="shared" si="26"/>
        <v xml:space="preserve"> *الحاسب في الصناعة</v>
      </c>
      <c r="EL59" s="81" t="str">
        <f t="shared" si="27"/>
        <v>* مجموع كلى</v>
      </c>
      <c r="EM59" s="81" t="str">
        <f t="shared" si="28"/>
        <v xml:space="preserve"> *دين</v>
      </c>
      <c r="EN59" s="82">
        <f t="shared" si="5"/>
        <v>0</v>
      </c>
      <c r="EO59" s="82">
        <f t="shared" si="6"/>
        <v>0</v>
      </c>
      <c r="EP59" s="82"/>
      <c r="EQ59" s="82"/>
      <c r="ER59" s="82"/>
      <c r="ES59" s="83"/>
      <c r="ET59" s="83"/>
      <c r="EU59" s="83"/>
      <c r="EV59" s="83"/>
    </row>
    <row r="60" spans="1:152" s="84" customFormat="1" ht="20.100000000000001" customHeight="1" thickBot="1">
      <c r="A60" s="85">
        <v>48</v>
      </c>
      <c r="B60" s="162"/>
      <c r="C60" s="163"/>
      <c r="D60" s="164"/>
      <c r="E60" s="7">
        <f t="shared" si="7"/>
        <v>1</v>
      </c>
      <c r="F60" s="8">
        <f t="shared" si="8"/>
        <v>10</v>
      </c>
      <c r="G60" s="9">
        <f t="shared" si="9"/>
        <v>111</v>
      </c>
      <c r="H60" s="58"/>
      <c r="I60" s="89">
        <v>1</v>
      </c>
      <c r="J60" s="89">
        <v>10</v>
      </c>
      <c r="K60" s="89">
        <f t="shared" si="29"/>
        <v>2011</v>
      </c>
      <c r="L60" s="89">
        <f t="shared" si="10"/>
        <v>10</v>
      </c>
      <c r="M60" s="89">
        <f t="shared" si="11"/>
        <v>111</v>
      </c>
      <c r="N60" s="90"/>
      <c r="O60" s="90"/>
      <c r="P60" s="201"/>
      <c r="Q60" s="149"/>
      <c r="R60" s="3"/>
      <c r="S60" s="110"/>
      <c r="T60" s="111"/>
      <c r="U60" s="95" t="str">
        <f t="shared" si="30"/>
        <v>كهرباء</v>
      </c>
      <c r="V60" s="96" t="s">
        <v>162</v>
      </c>
      <c r="W60" s="97"/>
      <c r="X60" s="68"/>
      <c r="Y60" s="69"/>
      <c r="Z60" s="69"/>
      <c r="AA60" s="69"/>
      <c r="AB60" s="98">
        <f t="shared" si="31"/>
        <v>0</v>
      </c>
      <c r="AC60" s="68"/>
      <c r="AD60" s="69"/>
      <c r="AE60" s="69"/>
      <c r="AF60" s="69"/>
      <c r="AG60" s="98">
        <f t="shared" si="32"/>
        <v>0</v>
      </c>
      <c r="AH60" s="68"/>
      <c r="AI60" s="69"/>
      <c r="AJ60" s="69"/>
      <c r="AK60" s="69"/>
      <c r="AL60" s="98">
        <f t="shared" si="33"/>
        <v>0</v>
      </c>
      <c r="AM60" s="68"/>
      <c r="AN60" s="69"/>
      <c r="AO60" s="69"/>
      <c r="AP60" s="69"/>
      <c r="AQ60" s="99">
        <f t="shared" si="34"/>
        <v>0</v>
      </c>
      <c r="AR60" s="68"/>
      <c r="AS60" s="69"/>
      <c r="AT60" s="69"/>
      <c r="AU60" s="69"/>
      <c r="AV60" s="98">
        <f t="shared" si="35"/>
        <v>0</v>
      </c>
      <c r="AW60" s="68"/>
      <c r="AX60" s="69"/>
      <c r="AY60" s="69"/>
      <c r="AZ60" s="69"/>
      <c r="BA60" s="98">
        <f t="shared" si="36"/>
        <v>0</v>
      </c>
      <c r="BB60" s="68"/>
      <c r="BC60" s="69"/>
      <c r="BD60" s="69"/>
      <c r="BE60" s="69"/>
      <c r="BF60" s="98">
        <f t="shared" si="37"/>
        <v>0</v>
      </c>
      <c r="BG60" s="68"/>
      <c r="BH60" s="69"/>
      <c r="BI60" s="69"/>
      <c r="BJ60" s="69"/>
      <c r="BK60" s="99">
        <f t="shared" si="38"/>
        <v>0</v>
      </c>
      <c r="BL60" s="68"/>
      <c r="BM60" s="69"/>
      <c r="BN60" s="69"/>
      <c r="BO60" s="69"/>
      <c r="BP60" s="100">
        <f t="shared" si="39"/>
        <v>0</v>
      </c>
      <c r="BQ60" s="68"/>
      <c r="BR60" s="69"/>
      <c r="BS60" s="69"/>
      <c r="BT60" s="69"/>
      <c r="BU60" s="99">
        <f t="shared" si="40"/>
        <v>0</v>
      </c>
      <c r="BV60" s="37">
        <f t="shared" si="1"/>
        <v>0</v>
      </c>
      <c r="BW60" s="68"/>
      <c r="BX60" s="69"/>
      <c r="BY60" s="69"/>
      <c r="BZ60" s="69"/>
      <c r="CA60" s="100">
        <f t="shared" si="41"/>
        <v>0</v>
      </c>
      <c r="CB60" s="68"/>
      <c r="CC60" s="69"/>
      <c r="CD60" s="69"/>
      <c r="CE60" s="69"/>
      <c r="CF60" s="100">
        <f t="shared" si="42"/>
        <v>0</v>
      </c>
      <c r="CG60" s="101">
        <f t="shared" si="2"/>
        <v>0</v>
      </c>
      <c r="CH60" s="68"/>
      <c r="CI60" s="69"/>
      <c r="CJ60" s="69"/>
      <c r="CK60" s="69"/>
      <c r="CL60" s="100">
        <f t="shared" si="43"/>
        <v>0</v>
      </c>
      <c r="CM60" s="68"/>
      <c r="CN60" s="69"/>
      <c r="CO60" s="69"/>
      <c r="CP60" s="69"/>
      <c r="CQ60" s="100">
        <f t="shared" si="44"/>
        <v>0</v>
      </c>
      <c r="CR60" s="37">
        <f t="shared" si="3"/>
        <v>0</v>
      </c>
      <c r="CS60" s="68"/>
      <c r="CT60" s="69"/>
      <c r="CU60" s="69"/>
      <c r="CV60" s="69"/>
      <c r="CW60" s="98">
        <f t="shared" si="45"/>
        <v>0</v>
      </c>
      <c r="CX60" s="68"/>
      <c r="CY60" s="69"/>
      <c r="CZ60" s="69"/>
      <c r="DA60" s="69"/>
      <c r="DB60" s="98">
        <f t="shared" si="46"/>
        <v>0</v>
      </c>
      <c r="DC60" s="32">
        <f t="shared" si="52"/>
        <v>0</v>
      </c>
      <c r="DD60" s="68"/>
      <c r="DE60" s="69"/>
      <c r="DF60" s="69"/>
      <c r="DG60" s="69"/>
      <c r="DH60" s="98">
        <f t="shared" si="47"/>
        <v>0</v>
      </c>
      <c r="DI60" s="68"/>
      <c r="DJ60" s="69"/>
      <c r="DK60" s="69"/>
      <c r="DL60" s="69"/>
      <c r="DM60" s="98">
        <f t="shared" si="48"/>
        <v>0</v>
      </c>
      <c r="DN60" s="68"/>
      <c r="DO60" s="69"/>
      <c r="DP60" s="69"/>
      <c r="DQ60" s="69"/>
      <c r="DR60" s="98">
        <f t="shared" si="49"/>
        <v>0</v>
      </c>
      <c r="DS60" s="102" t="str">
        <f t="shared" si="50"/>
        <v>راسبة</v>
      </c>
      <c r="DT60" s="103" t="str">
        <f t="shared" si="51"/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DU60" s="78"/>
      <c r="DV60" s="79" t="str">
        <f t="shared" si="12"/>
        <v xml:space="preserve"> *عربى</v>
      </c>
      <c r="DW60" s="80" t="str">
        <f t="shared" si="13"/>
        <v>*انجليزي</v>
      </c>
      <c r="DX60" s="81" t="str">
        <f t="shared" si="14"/>
        <v xml:space="preserve"> *رياضيات</v>
      </c>
      <c r="DY60" s="81" t="str">
        <f t="shared" si="15"/>
        <v xml:space="preserve"> *فيزياء</v>
      </c>
      <c r="DZ60" s="81" t="str">
        <f t="shared" si="16"/>
        <v>*رسم فني</v>
      </c>
      <c r="EA60" s="81" t="str">
        <f t="shared" si="17"/>
        <v xml:space="preserve"> *أمن</v>
      </c>
      <c r="EB60" s="81" t="str">
        <f t="shared" si="18"/>
        <v xml:space="preserve"> *تخطيط وإدارة </v>
      </c>
      <c r="EC60" s="81" t="str">
        <f t="shared" si="19"/>
        <v xml:space="preserve"> *ألات كهربية </v>
      </c>
      <c r="ED60" s="81" t="str">
        <f t="shared" si="20"/>
        <v xml:space="preserve"> *معمل ألات  </v>
      </c>
      <c r="EE60" s="81" t="str">
        <f t="shared" si="21"/>
        <v xml:space="preserve"> *عملي ألات</v>
      </c>
      <c r="EF60" s="81" t="str">
        <f t="shared" si="22"/>
        <v xml:space="preserve"> *تركيبات كهربية</v>
      </c>
      <c r="EG60" s="81" t="str">
        <f t="shared" si="53"/>
        <v xml:space="preserve"> *عملي تركيبات </v>
      </c>
      <c r="EH60" s="81" t="str">
        <f t="shared" si="23"/>
        <v xml:space="preserve"> * قياسات كهربية</v>
      </c>
      <c r="EI60" s="81" t="str">
        <f t="shared" si="24"/>
        <v xml:space="preserve"> *عملي قياسات كهربية</v>
      </c>
      <c r="EJ60" s="81" t="str">
        <f t="shared" si="25"/>
        <v xml:space="preserve"> *تحكم منطقي</v>
      </c>
      <c r="EK60" s="81" t="str">
        <f t="shared" si="26"/>
        <v xml:space="preserve"> *الحاسب في الصناعة</v>
      </c>
      <c r="EL60" s="81" t="str">
        <f t="shared" si="27"/>
        <v>* مجموع كلى</v>
      </c>
      <c r="EM60" s="81" t="str">
        <f t="shared" si="28"/>
        <v xml:space="preserve"> *دين</v>
      </c>
      <c r="EN60" s="82">
        <f t="shared" si="5"/>
        <v>0</v>
      </c>
      <c r="EO60" s="82">
        <f t="shared" si="6"/>
        <v>0</v>
      </c>
      <c r="EP60" s="82"/>
      <c r="EQ60" s="82"/>
      <c r="ER60" s="82"/>
      <c r="ES60" s="83"/>
      <c r="ET60" s="83"/>
      <c r="EU60" s="83"/>
      <c r="EV60" s="83"/>
    </row>
    <row r="61" spans="1:152" s="84" customFormat="1" ht="20.100000000000001" customHeight="1" thickBot="1">
      <c r="A61" s="85">
        <v>49</v>
      </c>
      <c r="B61" s="162"/>
      <c r="C61" s="163"/>
      <c r="D61" s="164"/>
      <c r="E61" s="7">
        <f t="shared" si="7"/>
        <v>1</v>
      </c>
      <c r="F61" s="8">
        <f t="shared" si="8"/>
        <v>10</v>
      </c>
      <c r="G61" s="9">
        <f t="shared" si="9"/>
        <v>111</v>
      </c>
      <c r="H61" s="58"/>
      <c r="I61" s="89">
        <v>1</v>
      </c>
      <c r="J61" s="89">
        <v>10</v>
      </c>
      <c r="K61" s="89">
        <f t="shared" si="29"/>
        <v>2011</v>
      </c>
      <c r="L61" s="89">
        <f t="shared" si="10"/>
        <v>10</v>
      </c>
      <c r="M61" s="89">
        <f t="shared" si="11"/>
        <v>111</v>
      </c>
      <c r="N61" s="90"/>
      <c r="O61" s="90"/>
      <c r="P61" s="201"/>
      <c r="Q61" s="149"/>
      <c r="R61" s="3"/>
      <c r="S61" s="110"/>
      <c r="T61" s="111"/>
      <c r="U61" s="95" t="str">
        <f t="shared" si="30"/>
        <v>كهرباء</v>
      </c>
      <c r="V61" s="96" t="s">
        <v>162</v>
      </c>
      <c r="W61" s="97"/>
      <c r="X61" s="68"/>
      <c r="Y61" s="69"/>
      <c r="Z61" s="69"/>
      <c r="AA61" s="69"/>
      <c r="AB61" s="98">
        <f t="shared" si="31"/>
        <v>0</v>
      </c>
      <c r="AC61" s="68"/>
      <c r="AD61" s="69"/>
      <c r="AE61" s="69"/>
      <c r="AF61" s="69"/>
      <c r="AG61" s="98">
        <f t="shared" si="32"/>
        <v>0</v>
      </c>
      <c r="AH61" s="68"/>
      <c r="AI61" s="69"/>
      <c r="AJ61" s="69"/>
      <c r="AK61" s="69"/>
      <c r="AL61" s="98">
        <f t="shared" si="33"/>
        <v>0</v>
      </c>
      <c r="AM61" s="68"/>
      <c r="AN61" s="69"/>
      <c r="AO61" s="69"/>
      <c r="AP61" s="69"/>
      <c r="AQ61" s="99">
        <f t="shared" si="34"/>
        <v>0</v>
      </c>
      <c r="AR61" s="68"/>
      <c r="AS61" s="69"/>
      <c r="AT61" s="69"/>
      <c r="AU61" s="69"/>
      <c r="AV61" s="98">
        <f t="shared" si="35"/>
        <v>0</v>
      </c>
      <c r="AW61" s="68"/>
      <c r="AX61" s="69"/>
      <c r="AY61" s="69"/>
      <c r="AZ61" s="69"/>
      <c r="BA61" s="98">
        <f t="shared" si="36"/>
        <v>0</v>
      </c>
      <c r="BB61" s="68"/>
      <c r="BC61" s="69"/>
      <c r="BD61" s="69"/>
      <c r="BE61" s="69"/>
      <c r="BF61" s="98">
        <f t="shared" si="37"/>
        <v>0</v>
      </c>
      <c r="BG61" s="68"/>
      <c r="BH61" s="69"/>
      <c r="BI61" s="69"/>
      <c r="BJ61" s="69"/>
      <c r="BK61" s="99">
        <f t="shared" si="38"/>
        <v>0</v>
      </c>
      <c r="BL61" s="68"/>
      <c r="BM61" s="69"/>
      <c r="BN61" s="69"/>
      <c r="BO61" s="69"/>
      <c r="BP61" s="100">
        <f t="shared" si="39"/>
        <v>0</v>
      </c>
      <c r="BQ61" s="68"/>
      <c r="BR61" s="69"/>
      <c r="BS61" s="69"/>
      <c r="BT61" s="69"/>
      <c r="BU61" s="99">
        <f t="shared" si="40"/>
        <v>0</v>
      </c>
      <c r="BV61" s="37">
        <f t="shared" si="1"/>
        <v>0</v>
      </c>
      <c r="BW61" s="68"/>
      <c r="BX61" s="69"/>
      <c r="BY61" s="69"/>
      <c r="BZ61" s="69"/>
      <c r="CA61" s="100">
        <f t="shared" si="41"/>
        <v>0</v>
      </c>
      <c r="CB61" s="68"/>
      <c r="CC61" s="69"/>
      <c r="CD61" s="69"/>
      <c r="CE61" s="69"/>
      <c r="CF61" s="100">
        <f t="shared" si="42"/>
        <v>0</v>
      </c>
      <c r="CG61" s="101">
        <f t="shared" si="2"/>
        <v>0</v>
      </c>
      <c r="CH61" s="68"/>
      <c r="CI61" s="69"/>
      <c r="CJ61" s="69"/>
      <c r="CK61" s="69"/>
      <c r="CL61" s="100">
        <f t="shared" si="43"/>
        <v>0</v>
      </c>
      <c r="CM61" s="68"/>
      <c r="CN61" s="69"/>
      <c r="CO61" s="69"/>
      <c r="CP61" s="69"/>
      <c r="CQ61" s="100">
        <f t="shared" si="44"/>
        <v>0</v>
      </c>
      <c r="CR61" s="37">
        <f t="shared" si="3"/>
        <v>0</v>
      </c>
      <c r="CS61" s="68"/>
      <c r="CT61" s="69"/>
      <c r="CU61" s="69"/>
      <c r="CV61" s="69"/>
      <c r="CW61" s="98">
        <f t="shared" si="45"/>
        <v>0</v>
      </c>
      <c r="CX61" s="68"/>
      <c r="CY61" s="69"/>
      <c r="CZ61" s="69"/>
      <c r="DA61" s="69"/>
      <c r="DB61" s="98">
        <f t="shared" si="46"/>
        <v>0</v>
      </c>
      <c r="DC61" s="32">
        <f t="shared" si="52"/>
        <v>0</v>
      </c>
      <c r="DD61" s="68"/>
      <c r="DE61" s="69"/>
      <c r="DF61" s="69"/>
      <c r="DG61" s="69"/>
      <c r="DH61" s="98">
        <f t="shared" si="47"/>
        <v>0</v>
      </c>
      <c r="DI61" s="68"/>
      <c r="DJ61" s="69"/>
      <c r="DK61" s="69"/>
      <c r="DL61" s="69"/>
      <c r="DM61" s="98">
        <f t="shared" si="48"/>
        <v>0</v>
      </c>
      <c r="DN61" s="68"/>
      <c r="DO61" s="69"/>
      <c r="DP61" s="69"/>
      <c r="DQ61" s="69"/>
      <c r="DR61" s="98">
        <f t="shared" si="49"/>
        <v>0</v>
      </c>
      <c r="DS61" s="102" t="str">
        <f t="shared" si="50"/>
        <v>راسبة</v>
      </c>
      <c r="DT61" s="103" t="str">
        <f t="shared" si="51"/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DU61" s="78"/>
      <c r="DV61" s="79" t="str">
        <f t="shared" si="12"/>
        <v xml:space="preserve"> *عربى</v>
      </c>
      <c r="DW61" s="80" t="str">
        <f t="shared" si="13"/>
        <v>*انجليزي</v>
      </c>
      <c r="DX61" s="81" t="str">
        <f t="shared" si="14"/>
        <v xml:space="preserve"> *رياضيات</v>
      </c>
      <c r="DY61" s="81" t="str">
        <f t="shared" si="15"/>
        <v xml:space="preserve"> *فيزياء</v>
      </c>
      <c r="DZ61" s="81" t="str">
        <f t="shared" si="16"/>
        <v>*رسم فني</v>
      </c>
      <c r="EA61" s="81" t="str">
        <f t="shared" si="17"/>
        <v xml:space="preserve"> *أمن</v>
      </c>
      <c r="EB61" s="81" t="str">
        <f t="shared" si="18"/>
        <v xml:space="preserve"> *تخطيط وإدارة </v>
      </c>
      <c r="EC61" s="81" t="str">
        <f t="shared" si="19"/>
        <v xml:space="preserve"> *ألات كهربية </v>
      </c>
      <c r="ED61" s="81" t="str">
        <f t="shared" si="20"/>
        <v xml:space="preserve"> *معمل ألات  </v>
      </c>
      <c r="EE61" s="81" t="str">
        <f t="shared" si="21"/>
        <v xml:space="preserve"> *عملي ألات</v>
      </c>
      <c r="EF61" s="81" t="str">
        <f t="shared" si="22"/>
        <v xml:space="preserve"> *تركيبات كهربية</v>
      </c>
      <c r="EG61" s="81" t="str">
        <f t="shared" si="53"/>
        <v xml:space="preserve"> *عملي تركيبات </v>
      </c>
      <c r="EH61" s="81" t="str">
        <f t="shared" si="23"/>
        <v xml:space="preserve"> * قياسات كهربية</v>
      </c>
      <c r="EI61" s="81" t="str">
        <f t="shared" si="24"/>
        <v xml:space="preserve"> *عملي قياسات كهربية</v>
      </c>
      <c r="EJ61" s="81" t="str">
        <f t="shared" si="25"/>
        <v xml:space="preserve"> *تحكم منطقي</v>
      </c>
      <c r="EK61" s="81" t="str">
        <f t="shared" si="26"/>
        <v xml:space="preserve"> *الحاسب في الصناعة</v>
      </c>
      <c r="EL61" s="81" t="str">
        <f t="shared" si="27"/>
        <v>* مجموع كلى</v>
      </c>
      <c r="EM61" s="81" t="str">
        <f t="shared" si="28"/>
        <v xml:space="preserve"> *دين</v>
      </c>
      <c r="EN61" s="82">
        <f t="shared" si="5"/>
        <v>0</v>
      </c>
      <c r="EO61" s="82">
        <f t="shared" si="6"/>
        <v>0</v>
      </c>
      <c r="EP61" s="82"/>
      <c r="EQ61" s="82"/>
      <c r="ER61" s="82"/>
      <c r="ES61" s="83"/>
      <c r="ET61" s="83"/>
      <c r="EU61" s="83"/>
      <c r="EV61" s="83"/>
    </row>
    <row r="62" spans="1:152" s="84" customFormat="1" ht="20.100000000000001" customHeight="1" thickBot="1">
      <c r="A62" s="85">
        <v>50</v>
      </c>
      <c r="B62" s="162"/>
      <c r="C62" s="163"/>
      <c r="D62" s="164"/>
      <c r="E62" s="7">
        <f t="shared" si="7"/>
        <v>1</v>
      </c>
      <c r="F62" s="8">
        <f t="shared" si="8"/>
        <v>10</v>
      </c>
      <c r="G62" s="9">
        <f t="shared" si="9"/>
        <v>111</v>
      </c>
      <c r="H62" s="58"/>
      <c r="I62" s="89">
        <v>1</v>
      </c>
      <c r="J62" s="89">
        <v>10</v>
      </c>
      <c r="K62" s="89">
        <f t="shared" si="29"/>
        <v>2011</v>
      </c>
      <c r="L62" s="89">
        <f t="shared" si="10"/>
        <v>10</v>
      </c>
      <c r="M62" s="89">
        <f t="shared" si="11"/>
        <v>111</v>
      </c>
      <c r="N62" s="90"/>
      <c r="O62" s="90"/>
      <c r="P62" s="201"/>
      <c r="Q62" s="149"/>
      <c r="R62" s="3"/>
      <c r="S62" s="110"/>
      <c r="T62" s="111"/>
      <c r="U62" s="95" t="str">
        <f t="shared" si="30"/>
        <v>كهرباء</v>
      </c>
      <c r="V62" s="96" t="s">
        <v>162</v>
      </c>
      <c r="W62" s="97"/>
      <c r="X62" s="68"/>
      <c r="Y62" s="69"/>
      <c r="Z62" s="69"/>
      <c r="AA62" s="69"/>
      <c r="AB62" s="98">
        <f t="shared" si="31"/>
        <v>0</v>
      </c>
      <c r="AC62" s="68"/>
      <c r="AD62" s="69"/>
      <c r="AE62" s="69"/>
      <c r="AF62" s="69"/>
      <c r="AG62" s="98">
        <f t="shared" si="32"/>
        <v>0</v>
      </c>
      <c r="AH62" s="68"/>
      <c r="AI62" s="69"/>
      <c r="AJ62" s="69"/>
      <c r="AK62" s="69"/>
      <c r="AL62" s="98">
        <f t="shared" si="33"/>
        <v>0</v>
      </c>
      <c r="AM62" s="68"/>
      <c r="AN62" s="69"/>
      <c r="AO62" s="69"/>
      <c r="AP62" s="69"/>
      <c r="AQ62" s="99">
        <f t="shared" si="34"/>
        <v>0</v>
      </c>
      <c r="AR62" s="68"/>
      <c r="AS62" s="69"/>
      <c r="AT62" s="69"/>
      <c r="AU62" s="69"/>
      <c r="AV62" s="98">
        <f t="shared" si="35"/>
        <v>0</v>
      </c>
      <c r="AW62" s="68"/>
      <c r="AX62" s="69"/>
      <c r="AY62" s="69"/>
      <c r="AZ62" s="69"/>
      <c r="BA62" s="98">
        <f t="shared" si="36"/>
        <v>0</v>
      </c>
      <c r="BB62" s="68"/>
      <c r="BC62" s="69"/>
      <c r="BD62" s="69"/>
      <c r="BE62" s="69"/>
      <c r="BF62" s="98">
        <f t="shared" si="37"/>
        <v>0</v>
      </c>
      <c r="BG62" s="68"/>
      <c r="BH62" s="69"/>
      <c r="BI62" s="69"/>
      <c r="BJ62" s="69"/>
      <c r="BK62" s="99">
        <f t="shared" si="38"/>
        <v>0</v>
      </c>
      <c r="BL62" s="68"/>
      <c r="BM62" s="69"/>
      <c r="BN62" s="69"/>
      <c r="BO62" s="69"/>
      <c r="BP62" s="100">
        <f t="shared" si="39"/>
        <v>0</v>
      </c>
      <c r="BQ62" s="68"/>
      <c r="BR62" s="69"/>
      <c r="BS62" s="69"/>
      <c r="BT62" s="69"/>
      <c r="BU62" s="99">
        <f t="shared" si="40"/>
        <v>0</v>
      </c>
      <c r="BV62" s="37">
        <f t="shared" si="1"/>
        <v>0</v>
      </c>
      <c r="BW62" s="68"/>
      <c r="BX62" s="69"/>
      <c r="BY62" s="69"/>
      <c r="BZ62" s="69"/>
      <c r="CA62" s="100">
        <f t="shared" si="41"/>
        <v>0</v>
      </c>
      <c r="CB62" s="68"/>
      <c r="CC62" s="69"/>
      <c r="CD62" s="69"/>
      <c r="CE62" s="69"/>
      <c r="CF62" s="100">
        <f t="shared" si="42"/>
        <v>0</v>
      </c>
      <c r="CG62" s="101">
        <f t="shared" si="2"/>
        <v>0</v>
      </c>
      <c r="CH62" s="68"/>
      <c r="CI62" s="69"/>
      <c r="CJ62" s="69"/>
      <c r="CK62" s="69"/>
      <c r="CL62" s="100">
        <f t="shared" si="43"/>
        <v>0</v>
      </c>
      <c r="CM62" s="68"/>
      <c r="CN62" s="69"/>
      <c r="CO62" s="69"/>
      <c r="CP62" s="69"/>
      <c r="CQ62" s="100">
        <f t="shared" si="44"/>
        <v>0</v>
      </c>
      <c r="CR62" s="37">
        <f t="shared" si="3"/>
        <v>0</v>
      </c>
      <c r="CS62" s="68"/>
      <c r="CT62" s="69"/>
      <c r="CU62" s="69"/>
      <c r="CV62" s="69"/>
      <c r="CW62" s="98">
        <f t="shared" si="45"/>
        <v>0</v>
      </c>
      <c r="CX62" s="68"/>
      <c r="CY62" s="69"/>
      <c r="CZ62" s="69"/>
      <c r="DA62" s="69"/>
      <c r="DB62" s="98">
        <f t="shared" si="46"/>
        <v>0</v>
      </c>
      <c r="DC62" s="32">
        <f t="shared" si="52"/>
        <v>0</v>
      </c>
      <c r="DD62" s="68"/>
      <c r="DE62" s="69"/>
      <c r="DF62" s="69"/>
      <c r="DG62" s="69"/>
      <c r="DH62" s="98">
        <f t="shared" si="47"/>
        <v>0</v>
      </c>
      <c r="DI62" s="68"/>
      <c r="DJ62" s="69"/>
      <c r="DK62" s="69"/>
      <c r="DL62" s="69"/>
      <c r="DM62" s="98">
        <f t="shared" si="48"/>
        <v>0</v>
      </c>
      <c r="DN62" s="68"/>
      <c r="DO62" s="69"/>
      <c r="DP62" s="69"/>
      <c r="DQ62" s="69"/>
      <c r="DR62" s="98">
        <f t="shared" si="49"/>
        <v>0</v>
      </c>
      <c r="DS62" s="102" t="str">
        <f t="shared" si="50"/>
        <v>راسبة</v>
      </c>
      <c r="DT62" s="103" t="str">
        <f t="shared" si="51"/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DU62" s="78"/>
      <c r="DV62" s="79" t="str">
        <f t="shared" si="12"/>
        <v xml:space="preserve"> *عربى</v>
      </c>
      <c r="DW62" s="80" t="str">
        <f t="shared" si="13"/>
        <v>*انجليزي</v>
      </c>
      <c r="DX62" s="81" t="str">
        <f t="shared" si="14"/>
        <v xml:space="preserve"> *رياضيات</v>
      </c>
      <c r="DY62" s="81" t="str">
        <f t="shared" si="15"/>
        <v xml:space="preserve"> *فيزياء</v>
      </c>
      <c r="DZ62" s="81" t="str">
        <f t="shared" si="16"/>
        <v>*رسم فني</v>
      </c>
      <c r="EA62" s="81" t="str">
        <f t="shared" si="17"/>
        <v xml:space="preserve"> *أمن</v>
      </c>
      <c r="EB62" s="81" t="str">
        <f t="shared" si="18"/>
        <v xml:space="preserve"> *تخطيط وإدارة </v>
      </c>
      <c r="EC62" s="81" t="str">
        <f t="shared" si="19"/>
        <v xml:space="preserve"> *ألات كهربية </v>
      </c>
      <c r="ED62" s="81" t="str">
        <f t="shared" si="20"/>
        <v xml:space="preserve"> *معمل ألات  </v>
      </c>
      <c r="EE62" s="81" t="str">
        <f t="shared" si="21"/>
        <v xml:space="preserve"> *عملي ألات</v>
      </c>
      <c r="EF62" s="81" t="str">
        <f t="shared" si="22"/>
        <v xml:space="preserve"> *تركيبات كهربية</v>
      </c>
      <c r="EG62" s="81" t="str">
        <f t="shared" si="53"/>
        <v xml:space="preserve"> *عملي تركيبات </v>
      </c>
      <c r="EH62" s="81" t="str">
        <f t="shared" si="23"/>
        <v xml:space="preserve"> * قياسات كهربية</v>
      </c>
      <c r="EI62" s="81" t="str">
        <f t="shared" si="24"/>
        <v xml:space="preserve"> *عملي قياسات كهربية</v>
      </c>
      <c r="EJ62" s="81" t="str">
        <f t="shared" si="25"/>
        <v xml:space="preserve"> *تحكم منطقي</v>
      </c>
      <c r="EK62" s="81" t="str">
        <f t="shared" si="26"/>
        <v xml:space="preserve"> *الحاسب في الصناعة</v>
      </c>
      <c r="EL62" s="81" t="str">
        <f t="shared" si="27"/>
        <v>* مجموع كلى</v>
      </c>
      <c r="EM62" s="81" t="str">
        <f t="shared" si="28"/>
        <v xml:space="preserve"> *دين</v>
      </c>
      <c r="EN62" s="82">
        <f t="shared" si="5"/>
        <v>0</v>
      </c>
      <c r="EO62" s="82">
        <f t="shared" si="6"/>
        <v>0</v>
      </c>
      <c r="EP62" s="82"/>
      <c r="EQ62" s="82"/>
      <c r="ER62" s="82"/>
      <c r="ES62" s="83"/>
      <c r="ET62" s="83"/>
      <c r="EU62" s="83"/>
      <c r="EV62" s="83"/>
    </row>
  </sheetData>
  <mergeCells count="110">
    <mergeCell ref="W7:W12"/>
    <mergeCell ref="C3:Q3"/>
    <mergeCell ref="C4:Q4"/>
    <mergeCell ref="C5:Q5"/>
    <mergeCell ref="C6:Q6"/>
    <mergeCell ref="Q7:Q12"/>
    <mergeCell ref="R7:R12"/>
    <mergeCell ref="N7:N12"/>
    <mergeCell ref="O7:O12"/>
    <mergeCell ref="P7:P12"/>
    <mergeCell ref="BF9:BF10"/>
    <mergeCell ref="BG9:BH9"/>
    <mergeCell ref="BI9:BJ9"/>
    <mergeCell ref="A7:A12"/>
    <mergeCell ref="B7:D11"/>
    <mergeCell ref="E7:G11"/>
    <mergeCell ref="H7:H12"/>
    <mergeCell ref="K7:K12"/>
    <mergeCell ref="L7:L12"/>
    <mergeCell ref="I7:I12"/>
    <mergeCell ref="J7:J12"/>
    <mergeCell ref="M7:M12"/>
    <mergeCell ref="U7:U12"/>
    <mergeCell ref="V7:V12"/>
    <mergeCell ref="S7:S12"/>
    <mergeCell ref="T7:T12"/>
    <mergeCell ref="AM7:AQ8"/>
    <mergeCell ref="AR7:AV8"/>
    <mergeCell ref="AG9:AG10"/>
    <mergeCell ref="AH9:AI9"/>
    <mergeCell ref="AJ9:AK9"/>
    <mergeCell ref="AL9:AL10"/>
    <mergeCell ref="AT9:AU9"/>
    <mergeCell ref="AV9:AV10"/>
    <mergeCell ref="X9:Y9"/>
    <mergeCell ref="Z9:AA9"/>
    <mergeCell ref="AB9:AB10"/>
    <mergeCell ref="AC9:AD9"/>
    <mergeCell ref="AE9:AF9"/>
    <mergeCell ref="CS7:CW8"/>
    <mergeCell ref="CX7:DB8"/>
    <mergeCell ref="DD7:DH8"/>
    <mergeCell ref="DI7:DM8"/>
    <mergeCell ref="DC7:DC10"/>
    <mergeCell ref="CB9:CC9"/>
    <mergeCell ref="CD9:CE9"/>
    <mergeCell ref="CF9:CF10"/>
    <mergeCell ref="CH9:CI9"/>
    <mergeCell ref="CS9:CT9"/>
    <mergeCell ref="CG7:CG10"/>
    <mergeCell ref="CJ9:CK9"/>
    <mergeCell ref="BY9:BZ9"/>
    <mergeCell ref="CA9:CA10"/>
    <mergeCell ref="BB9:BC9"/>
    <mergeCell ref="BD9:BE9"/>
    <mergeCell ref="X7:AB8"/>
    <mergeCell ref="AC7:AG8"/>
    <mergeCell ref="AH7:AL8"/>
    <mergeCell ref="AM9:AN9"/>
    <mergeCell ref="AO9:AP9"/>
    <mergeCell ref="AQ9:AQ10"/>
    <mergeCell ref="AR9:AS9"/>
    <mergeCell ref="BU9:BU10"/>
    <mergeCell ref="BW9:BX9"/>
    <mergeCell ref="DN7:DR8"/>
    <mergeCell ref="DS7:DS12"/>
    <mergeCell ref="DT7:DT12"/>
    <mergeCell ref="CR7:CR10"/>
    <mergeCell ref="CH8:CL8"/>
    <mergeCell ref="CM8:CQ8"/>
    <mergeCell ref="AW9:AX9"/>
    <mergeCell ref="AY9:AZ9"/>
    <mergeCell ref="BA9:BA10"/>
    <mergeCell ref="BN9:BO9"/>
    <mergeCell ref="BP9:BP10"/>
    <mergeCell ref="AW7:BA8"/>
    <mergeCell ref="BB7:BF8"/>
    <mergeCell ref="BW7:CF7"/>
    <mergeCell ref="CH7:CQ7"/>
    <mergeCell ref="BW8:CA8"/>
    <mergeCell ref="CB8:CF8"/>
    <mergeCell ref="BG7:BU7"/>
    <mergeCell ref="CX9:CY9"/>
    <mergeCell ref="CZ9:DA9"/>
    <mergeCell ref="CL9:CL10"/>
    <mergeCell ref="CM9:CN9"/>
    <mergeCell ref="CO9:CP9"/>
    <mergeCell ref="CQ9:CQ10"/>
    <mergeCell ref="EA9:ED9"/>
    <mergeCell ref="BK9:BK10"/>
    <mergeCell ref="BQ9:BR9"/>
    <mergeCell ref="BS9:BT9"/>
    <mergeCell ref="CU9:CV9"/>
    <mergeCell ref="CW9:CW10"/>
    <mergeCell ref="BV7:BV10"/>
    <mergeCell ref="BG8:BK8"/>
    <mergeCell ref="BL8:BP8"/>
    <mergeCell ref="BQ8:BU8"/>
    <mergeCell ref="BL9:BM9"/>
    <mergeCell ref="EN11:EO12"/>
    <mergeCell ref="DB9:DB10"/>
    <mergeCell ref="DD9:DE9"/>
    <mergeCell ref="DI9:DJ9"/>
    <mergeCell ref="DK9:DL9"/>
    <mergeCell ref="DP9:DQ9"/>
    <mergeCell ref="DR9:DR10"/>
    <mergeCell ref="DF9:DG9"/>
    <mergeCell ref="DH9:DH10"/>
    <mergeCell ref="DM9:DM10"/>
    <mergeCell ref="DN9:DO9"/>
  </mergeCells>
  <phoneticPr fontId="4" type="noConversion"/>
  <conditionalFormatting sqref="V13:V62">
    <cfRule type="cellIs" dxfId="462" priority="486" stopIfTrue="1" operator="equal">
      <formula>"مسيحية"</formula>
    </cfRule>
  </conditionalFormatting>
  <conditionalFormatting sqref="AB13:AB62">
    <cfRule type="cellIs" dxfId="461" priority="485" stopIfTrue="1" operator="lessThan">
      <formula>$AB$12</formula>
    </cfRule>
  </conditionalFormatting>
  <conditionalFormatting sqref="CW13:CW62">
    <cfRule type="cellIs" dxfId="460" priority="484" stopIfTrue="1" operator="lessThan">
      <formula>$CW$12</formula>
    </cfRule>
  </conditionalFormatting>
  <conditionalFormatting sqref="AA13:AA62 AF13:AF62 AK13:AK62 AP13:AP62 AU13:AU62 AZ13:AZ62 BE13:BE62 BJ13:BJ62 BO13:BO62 BT13:BT62 BZ13:BZ62 CE13:CE62 CK13:CK62 CP13:CP62 CV13:CV62 DA13:DA62 DG13:DG62 DL13:DL62 DQ13:DQ62">
    <cfRule type="cellIs" dxfId="459" priority="482" stopIfTrue="1" operator="equal">
      <formula>0.1</formula>
    </cfRule>
    <cfRule type="cellIs" dxfId="458" priority="483" stopIfTrue="1" operator="lessThan">
      <formula>$AA$12</formula>
    </cfRule>
  </conditionalFormatting>
  <conditionalFormatting sqref="AF13:AF62">
    <cfRule type="cellIs" dxfId="457" priority="480" stopIfTrue="1" operator="equal">
      <formula>0.1</formula>
    </cfRule>
    <cfRule type="cellIs" dxfId="456" priority="481" stopIfTrue="1" operator="lessThan">
      <formula>$AF$12</formula>
    </cfRule>
  </conditionalFormatting>
  <conditionalFormatting sqref="AG13:AG62">
    <cfRule type="cellIs" dxfId="455" priority="479" stopIfTrue="1" operator="lessThan">
      <formula>$AG$12</formula>
    </cfRule>
  </conditionalFormatting>
  <conditionalFormatting sqref="AK13:AK62">
    <cfRule type="cellIs" dxfId="454" priority="477" stopIfTrue="1" operator="equal">
      <formula>0.1</formula>
    </cfRule>
    <cfRule type="cellIs" dxfId="453" priority="478" stopIfTrue="1" operator="lessThan">
      <formula>$AK$12</formula>
    </cfRule>
  </conditionalFormatting>
  <conditionalFormatting sqref="AL13:AL62">
    <cfRule type="cellIs" dxfId="452" priority="476" stopIfTrue="1" operator="lessThan">
      <formula>$AL$12</formula>
    </cfRule>
  </conditionalFormatting>
  <conditionalFormatting sqref="AP13:AP62">
    <cfRule type="cellIs" dxfId="451" priority="474" stopIfTrue="1" operator="equal">
      <formula>0.1</formula>
    </cfRule>
    <cfRule type="cellIs" dxfId="450" priority="475" stopIfTrue="1" operator="lessThan">
      <formula>$AP$12</formula>
    </cfRule>
  </conditionalFormatting>
  <conditionalFormatting sqref="AQ13:AQ62">
    <cfRule type="cellIs" dxfId="449" priority="473" stopIfTrue="1" operator="lessThan">
      <formula>$AQ$12</formula>
    </cfRule>
  </conditionalFormatting>
  <conditionalFormatting sqref="AU13:AU62 AZ13:AZ62 BE13:BE62 BJ13:BJ62 BO13:BO62 BT13:BT62 BZ13:BZ62 CE13:CE62 CK13:CK62 CP13:CP62 CV13:CV62 DA13:DA62 DG13:DG62 DL13:DL62 DQ13:DQ62">
    <cfRule type="cellIs" dxfId="448" priority="471" stopIfTrue="1" operator="equal">
      <formula>0.1</formula>
    </cfRule>
    <cfRule type="cellIs" dxfId="447" priority="472" stopIfTrue="1" operator="lessThan">
      <formula>$AU$12</formula>
    </cfRule>
  </conditionalFormatting>
  <conditionalFormatting sqref="AV13:AV62">
    <cfRule type="cellIs" dxfId="446" priority="470" stopIfTrue="1" operator="lessThan">
      <formula>$AV$12</formula>
    </cfRule>
  </conditionalFormatting>
  <conditionalFormatting sqref="AZ13:AZ62 BE13:BE62 BJ13:BJ62 BO13:BO62 BT13:BT62 BZ13:BZ62 CE13:CE62 CK13:CK62 CP13:CP62 CV13:CV62 DA13:DA62 DG13:DG62 DL13:DL62 DQ13:DQ62">
    <cfRule type="cellIs" dxfId="445" priority="468" stopIfTrue="1" operator="equal">
      <formula>0.1</formula>
    </cfRule>
    <cfRule type="cellIs" dxfId="444" priority="469" stopIfTrue="1" operator="lessThan">
      <formula>$AZ$12</formula>
    </cfRule>
  </conditionalFormatting>
  <conditionalFormatting sqref="BA13:BA62">
    <cfRule type="cellIs" dxfId="443" priority="467" stopIfTrue="1" operator="lessThan">
      <formula>$BA$12</formula>
    </cfRule>
  </conditionalFormatting>
  <conditionalFormatting sqref="BE13:BE62 BJ13:BJ62 BO13:BO62 BT13:BT62 BZ13:BZ62 CE13:CE62 CK13:CK62 CP13:CP62 CV13:CV62 DA13:DA62 DG13:DG62 DL13:DL62 DQ13:DQ62">
    <cfRule type="cellIs" dxfId="442" priority="465" stopIfTrue="1" operator="equal">
      <formula>0.1</formula>
    </cfRule>
    <cfRule type="cellIs" dxfId="441" priority="466" stopIfTrue="1" operator="lessThan">
      <formula>$BE$12</formula>
    </cfRule>
  </conditionalFormatting>
  <conditionalFormatting sqref="BF13:BF62">
    <cfRule type="cellIs" dxfId="440" priority="464" stopIfTrue="1" operator="lessThan">
      <formula>$BF$12</formula>
    </cfRule>
  </conditionalFormatting>
  <conditionalFormatting sqref="BJ13:BJ62">
    <cfRule type="cellIs" dxfId="439" priority="462" stopIfTrue="1" operator="equal">
      <formula>0.1</formula>
    </cfRule>
    <cfRule type="cellIs" dxfId="438" priority="463" stopIfTrue="1" operator="lessThan">
      <formula>$BJ$12</formula>
    </cfRule>
  </conditionalFormatting>
  <conditionalFormatting sqref="BK13:BK62">
    <cfRule type="cellIs" dxfId="437" priority="461" stopIfTrue="1" operator="lessThan">
      <formula>$BK$12</formula>
    </cfRule>
  </conditionalFormatting>
  <conditionalFormatting sqref="BO13:BO62">
    <cfRule type="cellIs" dxfId="436" priority="459" stopIfTrue="1" operator="equal">
      <formula>0.1</formula>
    </cfRule>
    <cfRule type="cellIs" dxfId="435" priority="460" stopIfTrue="1" operator="lessThan">
      <formula>$BO$12</formula>
    </cfRule>
  </conditionalFormatting>
  <conditionalFormatting sqref="BP13:BP62">
    <cfRule type="cellIs" dxfId="434" priority="458" stopIfTrue="1" operator="lessThan">
      <formula>$BP$12</formula>
    </cfRule>
  </conditionalFormatting>
  <conditionalFormatting sqref="BT13:BT62">
    <cfRule type="cellIs" dxfId="433" priority="456" stopIfTrue="1" operator="equal">
      <formula>0.1</formula>
    </cfRule>
    <cfRule type="cellIs" dxfId="432" priority="457" stopIfTrue="1" operator="lessThan">
      <formula>$BT$12</formula>
    </cfRule>
  </conditionalFormatting>
  <conditionalFormatting sqref="BZ13:BZ62">
    <cfRule type="cellIs" dxfId="431" priority="454" stopIfTrue="1" operator="equal">
      <formula>0.1</formula>
    </cfRule>
    <cfRule type="cellIs" dxfId="430" priority="455" stopIfTrue="1" operator="lessThan">
      <formula>$BZ$12</formula>
    </cfRule>
  </conditionalFormatting>
  <conditionalFormatting sqref="DR13:DR62">
    <cfRule type="cellIs" dxfId="429" priority="453" stopIfTrue="1" operator="lessThan">
      <formula>$DR$12</formula>
    </cfRule>
  </conditionalFormatting>
  <conditionalFormatting sqref="CL13:CL62">
    <cfRule type="cellIs" dxfId="428" priority="452" stopIfTrue="1" operator="lessThan">
      <formula>$CL$12</formula>
    </cfRule>
  </conditionalFormatting>
  <conditionalFormatting sqref="CK13:CK62 CP13:CP62 CV13:CV62 DA13:DA62 DG13:DG62 DL13:DL62 DQ13:DQ62">
    <cfRule type="cellIs" dxfId="427" priority="450" stopIfTrue="1" operator="equal">
      <formula>0.1</formula>
    </cfRule>
    <cfRule type="cellIs" dxfId="426" priority="451" stopIfTrue="1" operator="lessThan">
      <formula>$CK$12</formula>
    </cfRule>
  </conditionalFormatting>
  <conditionalFormatting sqref="CP13:CP62">
    <cfRule type="cellIs" dxfId="425" priority="448" stopIfTrue="1" operator="equal">
      <formula>0.1</formula>
    </cfRule>
    <cfRule type="cellIs" dxfId="424" priority="449" stopIfTrue="1" operator="lessThan">
      <formula>$CP$12</formula>
    </cfRule>
  </conditionalFormatting>
  <conditionalFormatting sqref="DQ13:DQ62">
    <cfRule type="cellIs" dxfId="423" priority="446" stopIfTrue="1" operator="equal">
      <formula>0.1</formula>
    </cfRule>
    <cfRule type="cellIs" dxfId="422" priority="447" stopIfTrue="1" operator="lessThan">
      <formula>$DQ$12</formula>
    </cfRule>
  </conditionalFormatting>
  <conditionalFormatting sqref="CV13:CV62">
    <cfRule type="cellIs" dxfId="421" priority="444" stopIfTrue="1" operator="equal">
      <formula>0.1</formula>
    </cfRule>
    <cfRule type="cellIs" dxfId="420" priority="445" stopIfTrue="1" operator="lessThan">
      <formula>$CV$12</formula>
    </cfRule>
  </conditionalFormatting>
  <conditionalFormatting sqref="DL13:DL62">
    <cfRule type="cellIs" dxfId="419" priority="442" stopIfTrue="1" operator="equal">
      <formula>0.1</formula>
    </cfRule>
    <cfRule type="cellIs" dxfId="418" priority="443" stopIfTrue="1" operator="lessThan">
      <formula>$DL$12</formula>
    </cfRule>
  </conditionalFormatting>
  <conditionalFormatting sqref="DH13:DH62 DM13:DM62">
    <cfRule type="cellIs" dxfId="417" priority="441" stopIfTrue="1" operator="lessThan">
      <formula>$DH$12</formula>
    </cfRule>
  </conditionalFormatting>
  <conditionalFormatting sqref="DM13:DM62">
    <cfRule type="cellIs" dxfId="416" priority="440" stopIfTrue="1" operator="lessThan">
      <formula>$DM$12</formula>
    </cfRule>
  </conditionalFormatting>
  <conditionalFormatting sqref="P52 R48:T62">
    <cfRule type="cellIs" dxfId="415" priority="439" stopIfTrue="1" operator="equal">
      <formula>"مسيحي"</formula>
    </cfRule>
  </conditionalFormatting>
  <conditionalFormatting sqref="P52 R48:T62">
    <cfRule type="containsText" dxfId="414" priority="438" stopIfTrue="1" operator="containsText" text="مسيحية">
      <formula>NOT(ISERROR(SEARCH("مسيحية",P48)))</formula>
    </cfRule>
  </conditionalFormatting>
  <conditionalFormatting sqref="CE13:CE62">
    <cfRule type="cellIs" dxfId="413" priority="435" stopIfTrue="1" operator="equal">
      <formula>0.1</formula>
    </cfRule>
    <cfRule type="cellIs" dxfId="412" priority="437" stopIfTrue="1" operator="lessThan">
      <formula>$CE$12</formula>
    </cfRule>
  </conditionalFormatting>
  <conditionalFormatting sqref="CQ13:CQ62">
    <cfRule type="cellIs" dxfId="411" priority="434" stopIfTrue="1" operator="lessThan">
      <formula>$CQ$12</formula>
    </cfRule>
  </conditionalFormatting>
  <conditionalFormatting sqref="BU13:BU62">
    <cfRule type="cellIs" dxfId="410" priority="433" stopIfTrue="1" operator="lessThan">
      <formula>$BU$12</formula>
    </cfRule>
  </conditionalFormatting>
  <conditionalFormatting sqref="CA13:CA62">
    <cfRule type="cellIs" dxfId="409" priority="432" stopIfTrue="1" operator="lessThan">
      <formula>$CA$12</formula>
    </cfRule>
  </conditionalFormatting>
  <conditionalFormatting sqref="CF13:CF62">
    <cfRule type="cellIs" dxfId="408" priority="431" stopIfTrue="1" operator="lessThan">
      <formula>$CF$12</formula>
    </cfRule>
  </conditionalFormatting>
  <conditionalFormatting sqref="DA13:DA62">
    <cfRule type="cellIs" dxfId="407" priority="429" stopIfTrue="1" operator="equal">
      <formula>0.1</formula>
    </cfRule>
    <cfRule type="cellIs" dxfId="406" priority="430" stopIfTrue="1" operator="lessThan">
      <formula>$DA$12</formula>
    </cfRule>
  </conditionalFormatting>
  <conditionalFormatting sqref="DB13:DB62">
    <cfRule type="cellIs" dxfId="405" priority="428" stopIfTrue="1" operator="lessThan">
      <formula>$DB$12</formula>
    </cfRule>
  </conditionalFormatting>
  <conditionalFormatting sqref="DS13:DS62">
    <cfRule type="cellIs" dxfId="404" priority="416" stopIfTrue="1" operator="equal">
      <formula>"ناجحة"</formula>
    </cfRule>
    <cfRule type="cellIs" dxfId="403" priority="417" stopIfTrue="1" operator="equal">
      <formula>"دور ثان"</formula>
    </cfRule>
    <cfRule type="cellIs" dxfId="402" priority="418" stopIfTrue="1" operator="equal">
      <formula>"راسبة"</formula>
    </cfRule>
  </conditionalFormatting>
  <conditionalFormatting sqref="DC13:DC62">
    <cfRule type="cellIs" dxfId="401" priority="415" stopIfTrue="1" operator="lessThan">
      <formula>$DC$12</formula>
    </cfRule>
  </conditionalFormatting>
  <conditionalFormatting sqref="DG13:DG62">
    <cfRule type="cellIs" dxfId="400" priority="413" stopIfTrue="1" operator="equal">
      <formula>0.1</formula>
    </cfRule>
    <cfRule type="cellIs" dxfId="399" priority="414" stopIfTrue="1" operator="lessThan">
      <formula>$DG$12</formula>
    </cfRule>
  </conditionalFormatting>
  <conditionalFormatting sqref="CG13:CG62">
    <cfRule type="cellIs" dxfId="398" priority="412" stopIfTrue="1" operator="lessThan">
      <formula>$CG$12</formula>
    </cfRule>
  </conditionalFormatting>
  <conditionalFormatting sqref="BV13:BV62">
    <cfRule type="cellIs" dxfId="397" priority="411" stopIfTrue="1" operator="lessThan">
      <formula>$BV$12</formula>
    </cfRule>
  </conditionalFormatting>
  <conditionalFormatting sqref="CR13:CR62">
    <cfRule type="cellIs" dxfId="396" priority="410" stopIfTrue="1" operator="lessThan">
      <formula>$CR$12</formula>
    </cfRule>
  </conditionalFormatting>
  <conditionalFormatting sqref="DC13:DC62">
    <cfRule type="cellIs" dxfId="395" priority="409" stopIfTrue="1" operator="lessThan">
      <formula>$CL$12</formula>
    </cfRule>
  </conditionalFormatting>
  <dataValidations count="9">
    <dataValidation type="decimal" allowBlank="1" showInputMessage="1" showErrorMessage="1" sqref="BZ13:BZ62 CV13:CV62 CE13:CE62 AF13:AF62 AK13:AK62 AP13:AP62 AU13:AU62 AZ13:AZ62 BE13:BE62 BJ13:BJ62 BO13:BO62 DL13:DL62 CP13:CP62 AA13:AA62 DG13:DG62 BT13:BT62 CK13:CK62 DA13:DA62 DQ13:DQ62">
      <formula1>0</formula1>
      <formula2>AA$11</formula2>
    </dataValidation>
    <dataValidation type="decimal" allowBlank="1" showInputMessage="1" showErrorMessage="1" error="تأكد من الرقم " sqref="X13:X62 AC13:AC62 AH13:AH62 AM13:AM62 AR13:AR62 AW13:AW62 BB13:BB62 BG13:BG62 BL13:BL62 BQ13:BQ62 BW13:BW62 CB13:CB62 CH13:CH62 CM13:CM62 CS13:CS62 CX13:CX62 DD13:DD62 DI13:DI62 DN13:DN62">
      <formula1>0</formula1>
      <formula2>X$11</formula2>
    </dataValidation>
    <dataValidation type="decimal" allowBlank="1" showInputMessage="1" showErrorMessage="1" error="تأكد من الرقم" sqref="Y13:Z62 AD13:AE62 AI13:AJ62 AN13:AO62 AS13:AT62 AX13:AY62 BC13:BD62 BH13:BI62 BM13:BN62 BR13:BS62 BX13:BY62 CC13:CD62 CI13:CJ62 CN13:CO62 CT13:CU62 CY13:CZ62 DE13:DF62 DJ13:DK62 DO13:DP62">
      <formula1>0</formula1>
      <formula2>Y$11</formula2>
    </dataValidation>
    <dataValidation type="whole" allowBlank="1" showInputMessage="1" showErrorMessage="1" sqref="G13:G62">
      <formula1>109</formula1>
      <formula2>109</formula2>
    </dataValidation>
    <dataValidation type="whole" allowBlank="1" showInputMessage="1" showErrorMessage="1" sqref="F13:F62">
      <formula1>10</formula1>
      <formula2>10</formula2>
    </dataValidation>
    <dataValidation type="whole" allowBlank="1" showInputMessage="1" showErrorMessage="1" sqref="E13:E62">
      <formula1>1</formula1>
      <formula2>1</formula2>
    </dataValidation>
    <dataValidation type="whole" operator="lessThanOrEqual" allowBlank="1" showInputMessage="1" showErrorMessage="1" sqref="B1:B2 B13:B62">
      <formula1>31</formula1>
    </dataValidation>
    <dataValidation type="whole" operator="lessThanOrEqual" allowBlank="1" showInputMessage="1" showErrorMessage="1" sqref="C1:C2 C13:C62">
      <formula1>12</formula1>
    </dataValidation>
    <dataValidation type="custom" allowBlank="1" showInputMessage="1" showErrorMessage="1" sqref="DM13:DM62 DR13:DT62 X11:DR12 AL13:AL62 CF13:CG62 DB13:DC62 BU13:BV62 DH13:DH62 AG13:AG62 AQ13:AQ62 CQ13:CR62 BP13:BP62 BK13:BK62 BF13:BF62 BA13:BA62 AB13:AB62 AV13:AV62 CL13:CL62 CA13:CA62 CW13:CW62">
      <formula1>0</formula1>
    </dataValidation>
  </dataValidations>
  <printOptions horizontalCentered="1" verticalCentered="1"/>
  <pageMargins left="0.1" right="0.1" top="0.1" bottom="0.1" header="0.1" footer="0.1"/>
  <pageSetup paperSize="9" scale="98" pageOrder="overThenDown" orientation="landscape" blackAndWhite="1" r:id="rId1"/>
  <headerFooter alignWithMargins="0"/>
  <rowBreaks count="2" manualBreakCount="2">
    <brk id="32" max="16383" man="1"/>
    <brk id="52" max="16383" man="1"/>
  </rowBreaks>
  <colBreaks count="4" manualBreakCount="4">
    <brk id="33" max="1048575" man="1"/>
    <brk id="58" max="1048575" man="1"/>
    <brk id="85" max="1048575" man="1"/>
    <brk id="112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4">
    <tabColor indexed="38"/>
  </sheetPr>
  <dimension ref="A1:EZ50"/>
  <sheetViews>
    <sheetView rightToLeft="1" topLeftCell="A2" zoomScaleNormal="100" workbookViewId="0">
      <pane xSplit="23" ySplit="11" topLeftCell="X13" activePane="bottomRight" state="frozen"/>
      <selection activeCell="A2" sqref="A2"/>
      <selection pane="topRight" activeCell="X2" sqref="X2"/>
      <selection pane="bottomLeft" activeCell="A13" sqref="A13"/>
      <selection pane="bottomRight" activeCell="Q7" sqref="Q7:Q12"/>
    </sheetView>
  </sheetViews>
  <sheetFormatPr defaultColWidth="0" defaultRowHeight="18"/>
  <cols>
    <col min="1" max="7" width="4.7109375" style="19" customWidth="1"/>
    <col min="8" max="10" width="5.85546875" style="19" hidden="1" customWidth="1"/>
    <col min="11" max="11" width="8.85546875" style="19" hidden="1" customWidth="1"/>
    <col min="12" max="12" width="5.85546875" style="19" hidden="1" customWidth="1"/>
    <col min="13" max="13" width="7.42578125" style="19" hidden="1" customWidth="1"/>
    <col min="14" max="15" width="5.85546875" style="19" hidden="1" customWidth="1"/>
    <col min="16" max="16" width="11" style="1" hidden="1" customWidth="1"/>
    <col min="17" max="17" width="30.7109375" style="2" customWidth="1"/>
    <col min="18" max="18" width="5.7109375" style="19" customWidth="1"/>
    <col min="19" max="19" width="5.7109375" style="113" customWidth="1"/>
    <col min="20" max="20" width="5.7109375" style="113" hidden="1" customWidth="1"/>
    <col min="21" max="22" width="5.7109375" style="113" customWidth="1"/>
    <col min="23" max="23" width="5.85546875" style="113" hidden="1" customWidth="1"/>
    <col min="24" max="27" width="4.7109375" style="19" customWidth="1"/>
    <col min="28" max="28" width="4.7109375" style="114" customWidth="1"/>
    <col min="29" max="32" width="4.7109375" style="19" customWidth="1"/>
    <col min="33" max="33" width="4.7109375" style="115" customWidth="1"/>
    <col min="34" max="37" width="4.7109375" style="19" customWidth="1"/>
    <col min="38" max="38" width="4.7109375" style="116" customWidth="1"/>
    <col min="39" max="42" width="4.7109375" style="19" customWidth="1"/>
    <col min="43" max="43" width="4.7109375" style="117" customWidth="1"/>
    <col min="44" max="47" width="4.7109375" style="19" customWidth="1"/>
    <col min="48" max="48" width="4.7109375" style="118" customWidth="1"/>
    <col min="49" max="52" width="4.7109375" style="19" customWidth="1"/>
    <col min="53" max="53" width="4.7109375" style="119" customWidth="1"/>
    <col min="54" max="57" width="4.7109375" style="19" customWidth="1"/>
    <col min="58" max="58" width="4.7109375" style="120" customWidth="1"/>
    <col min="59" max="62" width="4.7109375" style="19" customWidth="1"/>
    <col min="63" max="63" width="4.7109375" style="121" customWidth="1"/>
    <col min="64" max="67" width="4.7109375" style="19" customWidth="1"/>
    <col min="68" max="68" width="4.7109375" style="123" customWidth="1"/>
    <col min="69" max="69" width="4.7109375" style="124" customWidth="1"/>
    <col min="70" max="73" width="4.7109375" style="19" customWidth="1"/>
    <col min="74" max="74" width="4.7109375" style="126" customWidth="1"/>
    <col min="75" max="75" width="4.7109375" style="127" customWidth="1"/>
    <col min="76" max="78" width="4.7109375" style="112" customWidth="1"/>
    <col min="79" max="79" width="4.7109375" style="128" customWidth="1"/>
    <col min="80" max="80" width="4.7109375" style="124" customWidth="1"/>
    <col min="81" max="81" width="4.7109375" style="127" customWidth="1"/>
    <col min="82" max="84" width="4.7109375" style="112" customWidth="1"/>
    <col min="85" max="85" width="4.7109375" style="128" customWidth="1"/>
    <col min="86" max="86" width="6.85546875" style="112" customWidth="1"/>
    <col min="87" max="90" width="4.7109375" style="112" customWidth="1"/>
    <col min="91" max="91" width="4.7109375" style="129" customWidth="1"/>
    <col min="92" max="95" width="4.7109375" style="112" customWidth="1"/>
    <col min="96" max="96" width="4.7109375" style="130" customWidth="1"/>
    <col min="97" max="100" width="4.7109375" style="19" customWidth="1"/>
    <col min="101" max="101" width="4.7109375" style="131" customWidth="1"/>
    <col min="102" max="102" width="10.7109375" style="112" customWidth="1"/>
    <col min="103" max="103" width="30.7109375" style="24" customWidth="1"/>
    <col min="104" max="104" width="9.28515625" style="24" customWidth="1"/>
    <col min="105" max="105" width="9.28515625" style="24" hidden="1" customWidth="1"/>
    <col min="106" max="106" width="13.42578125" style="24" hidden="1" customWidth="1"/>
    <col min="107" max="108" width="9.28515625" style="24" hidden="1" customWidth="1"/>
    <col min="109" max="110" width="9.28515625" style="25" hidden="1" customWidth="1"/>
    <col min="111" max="111" width="11.28515625" style="25" hidden="1" customWidth="1"/>
    <col min="112" max="112" width="11.5703125" style="25" hidden="1" customWidth="1"/>
    <col min="113" max="113" width="14.140625" style="25" hidden="1" customWidth="1"/>
    <col min="114" max="114" width="11.7109375" style="25" hidden="1" customWidth="1"/>
    <col min="115" max="115" width="20.140625" style="25" hidden="1" customWidth="1"/>
    <col min="116" max="123" width="9.28515625" style="25" hidden="1" customWidth="1"/>
    <col min="124" max="124" width="9.28515625" style="132" hidden="1" customWidth="1"/>
    <col min="125" max="125" width="6.85546875" style="132" hidden="1" customWidth="1"/>
    <col min="126" max="126" width="10.7109375" style="132" hidden="1" customWidth="1"/>
    <col min="127" max="127" width="9.140625" style="132" hidden="1" customWidth="1"/>
    <col min="128" max="16384" width="9.140625" style="1" hidden="1"/>
  </cols>
  <sheetData>
    <row r="1" spans="1:156" ht="18.75" hidden="1" customHeight="1" thickBo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 t="s">
        <v>1</v>
      </c>
      <c r="O1" s="10" t="s">
        <v>2</v>
      </c>
      <c r="P1" s="10" t="s">
        <v>144</v>
      </c>
      <c r="Q1" s="196" t="s">
        <v>145</v>
      </c>
      <c r="R1" s="197" t="s">
        <v>3</v>
      </c>
      <c r="S1" s="197" t="s">
        <v>4</v>
      </c>
      <c r="T1" s="197" t="s">
        <v>5</v>
      </c>
      <c r="U1" s="197" t="s">
        <v>6</v>
      </c>
      <c r="V1" s="197" t="s">
        <v>7</v>
      </c>
      <c r="W1" s="197" t="s">
        <v>8</v>
      </c>
      <c r="X1" s="197" t="s">
        <v>9</v>
      </c>
      <c r="Y1" s="197" t="s">
        <v>10</v>
      </c>
      <c r="Z1" s="197" t="s">
        <v>11</v>
      </c>
      <c r="AA1" s="197" t="s">
        <v>12</v>
      </c>
      <c r="AB1" s="197" t="s">
        <v>13</v>
      </c>
      <c r="AC1" s="197" t="s">
        <v>14</v>
      </c>
      <c r="AD1" s="197" t="s">
        <v>15</v>
      </c>
      <c r="AE1" s="197" t="s">
        <v>16</v>
      </c>
      <c r="AF1" s="197" t="s">
        <v>17</v>
      </c>
      <c r="AG1" s="197" t="s">
        <v>18</v>
      </c>
      <c r="AH1" s="197" t="s">
        <v>19</v>
      </c>
      <c r="AI1" s="197" t="s">
        <v>20</v>
      </c>
      <c r="AJ1" s="197" t="s">
        <v>21</v>
      </c>
      <c r="AK1" s="197" t="s">
        <v>22</v>
      </c>
      <c r="AL1" s="197" t="s">
        <v>23</v>
      </c>
      <c r="AM1" s="197" t="s">
        <v>24</v>
      </c>
      <c r="AN1" s="197" t="s">
        <v>25</v>
      </c>
      <c r="AO1" s="197" t="s">
        <v>26</v>
      </c>
      <c r="AP1" s="197" t="s">
        <v>27</v>
      </c>
      <c r="AQ1" s="197" t="s">
        <v>28</v>
      </c>
      <c r="AR1" s="197" t="s">
        <v>29</v>
      </c>
      <c r="AS1" s="197" t="s">
        <v>30</v>
      </c>
      <c r="AT1" s="197" t="s">
        <v>31</v>
      </c>
      <c r="AU1" s="197" t="s">
        <v>32</v>
      </c>
      <c r="AV1" s="197" t="s">
        <v>33</v>
      </c>
      <c r="AW1" s="197" t="s">
        <v>34</v>
      </c>
      <c r="AX1" s="197" t="s">
        <v>35</v>
      </c>
      <c r="AY1" s="197" t="s">
        <v>36</v>
      </c>
      <c r="AZ1" s="197" t="s">
        <v>37</v>
      </c>
      <c r="BA1" s="197" t="s">
        <v>38</v>
      </c>
      <c r="BB1" s="197" t="s">
        <v>39</v>
      </c>
      <c r="BC1" s="197" t="s">
        <v>40</v>
      </c>
      <c r="BD1" s="197" t="s">
        <v>41</v>
      </c>
      <c r="BE1" s="197" t="s">
        <v>42</v>
      </c>
      <c r="BF1" s="197" t="s">
        <v>43</v>
      </c>
      <c r="BG1" s="197" t="s">
        <v>44</v>
      </c>
      <c r="BH1" s="197" t="s">
        <v>45</v>
      </c>
      <c r="BI1" s="197" t="s">
        <v>46</v>
      </c>
      <c r="BJ1" s="197" t="s">
        <v>47</v>
      </c>
      <c r="BK1" s="197" t="s">
        <v>74</v>
      </c>
      <c r="BL1" s="197" t="s">
        <v>80</v>
      </c>
      <c r="BM1" s="197" t="s">
        <v>81</v>
      </c>
      <c r="BN1" s="197" t="s">
        <v>82</v>
      </c>
      <c r="BO1" s="197" t="s">
        <v>83</v>
      </c>
      <c r="BP1" s="197" t="s">
        <v>84</v>
      </c>
      <c r="BQ1" s="197" t="s">
        <v>85</v>
      </c>
      <c r="BR1" s="197" t="s">
        <v>97</v>
      </c>
      <c r="BS1" s="197" t="s">
        <v>98</v>
      </c>
      <c r="BT1" s="197" t="s">
        <v>99</v>
      </c>
      <c r="BU1" s="197" t="s">
        <v>100</v>
      </c>
      <c r="BV1" s="197" t="s">
        <v>101</v>
      </c>
      <c r="BW1" s="197" t="s">
        <v>107</v>
      </c>
      <c r="BX1" s="197" t="s">
        <v>108</v>
      </c>
      <c r="BY1" s="197" t="s">
        <v>109</v>
      </c>
      <c r="BZ1" s="197" t="s">
        <v>146</v>
      </c>
      <c r="CA1" s="197" t="s">
        <v>110</v>
      </c>
      <c r="CB1" s="197" t="s">
        <v>111</v>
      </c>
      <c r="CC1" s="197" t="s">
        <v>112</v>
      </c>
      <c r="CD1" s="197" t="s">
        <v>113</v>
      </c>
      <c r="CE1" s="197" t="s">
        <v>114</v>
      </c>
      <c r="CF1" s="197" t="s">
        <v>115</v>
      </c>
      <c r="CG1" s="197" t="s">
        <v>116</v>
      </c>
      <c r="CH1" s="197" t="s">
        <v>117</v>
      </c>
      <c r="CI1" s="197" t="s">
        <v>118</v>
      </c>
      <c r="CJ1" s="197" t="s">
        <v>119</v>
      </c>
      <c r="CK1" s="197" t="s">
        <v>120</v>
      </c>
      <c r="CL1" s="197" t="s">
        <v>121</v>
      </c>
      <c r="CM1" s="197" t="s">
        <v>147</v>
      </c>
      <c r="CN1" s="197" t="s">
        <v>148</v>
      </c>
      <c r="CO1" s="197" t="s">
        <v>149</v>
      </c>
      <c r="CP1" s="197" t="s">
        <v>150</v>
      </c>
      <c r="CQ1" s="197" t="s">
        <v>151</v>
      </c>
      <c r="CR1" s="197" t="s">
        <v>152</v>
      </c>
      <c r="CS1" s="197" t="s">
        <v>153</v>
      </c>
      <c r="CT1" s="197" t="s">
        <v>154</v>
      </c>
      <c r="CU1" s="198" t="s">
        <v>216</v>
      </c>
      <c r="CV1" s="197" t="s">
        <v>217</v>
      </c>
      <c r="CW1" s="198" t="s">
        <v>221</v>
      </c>
      <c r="CX1" s="198" t="s">
        <v>222</v>
      </c>
      <c r="CY1" s="198" t="s">
        <v>223</v>
      </c>
      <c r="CZ1" s="10"/>
      <c r="DA1" s="10"/>
      <c r="DB1" s="10"/>
      <c r="DC1" s="10"/>
      <c r="DD1" s="10"/>
      <c r="DE1" s="10"/>
      <c r="DF1" s="10"/>
      <c r="DG1" s="10"/>
      <c r="DH1" s="10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2"/>
      <c r="DU1" s="12"/>
      <c r="DV1" s="12"/>
      <c r="DW1" s="12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</row>
    <row r="2" spans="1:156" ht="18.75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5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7"/>
      <c r="EA2" s="17"/>
      <c r="EB2" s="17"/>
      <c r="EC2" s="17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</row>
    <row r="3" spans="1:156" ht="18.75" customHeight="1">
      <c r="A3" s="14"/>
      <c r="C3" s="555" t="s">
        <v>164</v>
      </c>
      <c r="D3" s="555"/>
      <c r="E3" s="555"/>
      <c r="F3" s="555"/>
      <c r="G3" s="555"/>
      <c r="H3" s="555"/>
      <c r="I3" s="555"/>
      <c r="J3" s="555"/>
      <c r="K3" s="555"/>
      <c r="L3" s="555"/>
      <c r="M3" s="555"/>
      <c r="N3" s="555"/>
      <c r="O3" s="555"/>
      <c r="P3" s="555"/>
      <c r="Q3" s="555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7"/>
      <c r="EA3" s="17"/>
      <c r="EB3" s="17"/>
      <c r="EC3" s="17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</row>
    <row r="4" spans="1:156" ht="18.75" customHeight="1">
      <c r="A4" s="14"/>
      <c r="C4" s="555" t="s">
        <v>165</v>
      </c>
      <c r="D4" s="555"/>
      <c r="E4" s="555"/>
      <c r="F4" s="555"/>
      <c r="G4" s="555"/>
      <c r="H4" s="555"/>
      <c r="I4" s="555"/>
      <c r="J4" s="555"/>
      <c r="K4" s="555"/>
      <c r="L4" s="555"/>
      <c r="M4" s="555"/>
      <c r="N4" s="555"/>
      <c r="O4" s="555"/>
      <c r="P4" s="555"/>
      <c r="Q4" s="555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7"/>
      <c r="EA4" s="17"/>
      <c r="EB4" s="17"/>
      <c r="EC4" s="17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</row>
    <row r="5" spans="1:156" ht="18.75" customHeight="1">
      <c r="A5" s="14"/>
      <c r="C5" s="555" t="s">
        <v>166</v>
      </c>
      <c r="D5" s="555"/>
      <c r="E5" s="555"/>
      <c r="F5" s="555"/>
      <c r="G5" s="555"/>
      <c r="H5" s="555"/>
      <c r="I5" s="555"/>
      <c r="J5" s="555"/>
      <c r="K5" s="555"/>
      <c r="L5" s="555"/>
      <c r="M5" s="555"/>
      <c r="N5" s="555"/>
      <c r="O5" s="555"/>
      <c r="P5" s="555"/>
      <c r="Q5" s="555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7"/>
      <c r="EA5" s="17"/>
      <c r="EB5" s="17"/>
      <c r="EC5" s="17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</row>
    <row r="6" spans="1:156" ht="18.75" customHeight="1" thickBot="1">
      <c r="A6" s="14"/>
      <c r="C6" s="555" t="s">
        <v>167</v>
      </c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  <c r="Q6" s="555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7"/>
      <c r="EA6" s="17"/>
      <c r="EB6" s="17"/>
      <c r="EC6" s="17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</row>
    <row r="7" spans="1:156" ht="15.75" customHeight="1" thickTop="1" thickBot="1">
      <c r="A7" s="532" t="s">
        <v>48</v>
      </c>
      <c r="B7" s="535" t="s">
        <v>155</v>
      </c>
      <c r="C7" s="536"/>
      <c r="D7" s="536"/>
      <c r="E7" s="538" t="s">
        <v>225</v>
      </c>
      <c r="F7" s="539"/>
      <c r="G7" s="540"/>
      <c r="H7" s="471"/>
      <c r="I7" s="471"/>
      <c r="J7" s="471"/>
      <c r="K7" s="471"/>
      <c r="L7" s="471"/>
      <c r="M7" s="471"/>
      <c r="N7" s="471" t="s">
        <v>49</v>
      </c>
      <c r="O7" s="562" t="s">
        <v>50</v>
      </c>
      <c r="P7" s="565" t="s">
        <v>123</v>
      </c>
      <c r="Q7" s="556" t="s">
        <v>160</v>
      </c>
      <c r="R7" s="559" t="s">
        <v>161</v>
      </c>
      <c r="S7" s="568" t="s">
        <v>53</v>
      </c>
      <c r="T7" s="568" t="s">
        <v>54</v>
      </c>
      <c r="U7" s="549" t="s">
        <v>51</v>
      </c>
      <c r="V7" s="552" t="s">
        <v>52</v>
      </c>
      <c r="W7" s="583" t="s">
        <v>55</v>
      </c>
      <c r="X7" s="484" t="s">
        <v>56</v>
      </c>
      <c r="Y7" s="485"/>
      <c r="Z7" s="485"/>
      <c r="AA7" s="485"/>
      <c r="AB7" s="486"/>
      <c r="AC7" s="490" t="s">
        <v>73</v>
      </c>
      <c r="AD7" s="491"/>
      <c r="AE7" s="491"/>
      <c r="AF7" s="491"/>
      <c r="AG7" s="492"/>
      <c r="AH7" s="496" t="s">
        <v>62</v>
      </c>
      <c r="AI7" s="497"/>
      <c r="AJ7" s="497"/>
      <c r="AK7" s="497"/>
      <c r="AL7" s="498"/>
      <c r="AM7" s="571" t="s">
        <v>63</v>
      </c>
      <c r="AN7" s="572"/>
      <c r="AO7" s="572"/>
      <c r="AP7" s="572"/>
      <c r="AQ7" s="573"/>
      <c r="AR7" s="577" t="s">
        <v>64</v>
      </c>
      <c r="AS7" s="578"/>
      <c r="AT7" s="578"/>
      <c r="AU7" s="578"/>
      <c r="AV7" s="579"/>
      <c r="AW7" s="510" t="s">
        <v>65</v>
      </c>
      <c r="AX7" s="511"/>
      <c r="AY7" s="511"/>
      <c r="AZ7" s="511"/>
      <c r="BA7" s="512"/>
      <c r="BB7" s="452" t="s">
        <v>174</v>
      </c>
      <c r="BC7" s="453"/>
      <c r="BD7" s="453"/>
      <c r="BE7" s="453"/>
      <c r="BF7" s="454"/>
      <c r="BG7" s="526" t="s">
        <v>177</v>
      </c>
      <c r="BH7" s="527"/>
      <c r="BI7" s="527"/>
      <c r="BJ7" s="527"/>
      <c r="BK7" s="527"/>
      <c r="BL7" s="527" t="s">
        <v>170</v>
      </c>
      <c r="BM7" s="527"/>
      <c r="BN7" s="527"/>
      <c r="BO7" s="527"/>
      <c r="BP7" s="527"/>
      <c r="BQ7" s="528" t="s">
        <v>226</v>
      </c>
      <c r="BR7" s="593" t="s">
        <v>179</v>
      </c>
      <c r="BS7" s="594"/>
      <c r="BT7" s="594"/>
      <c r="BU7" s="594"/>
      <c r="BV7" s="594"/>
      <c r="BW7" s="594" t="s">
        <v>175</v>
      </c>
      <c r="BX7" s="594"/>
      <c r="BY7" s="594"/>
      <c r="BZ7" s="594"/>
      <c r="CA7" s="594"/>
      <c r="CB7" s="589" t="s">
        <v>189</v>
      </c>
      <c r="CC7" s="458" t="s">
        <v>129</v>
      </c>
      <c r="CD7" s="459"/>
      <c r="CE7" s="459"/>
      <c r="CF7" s="459"/>
      <c r="CG7" s="460"/>
      <c r="CH7" s="476" t="s">
        <v>69</v>
      </c>
      <c r="CI7" s="464" t="s">
        <v>66</v>
      </c>
      <c r="CJ7" s="465"/>
      <c r="CK7" s="465"/>
      <c r="CL7" s="465"/>
      <c r="CM7" s="466"/>
      <c r="CN7" s="470" t="s">
        <v>130</v>
      </c>
      <c r="CO7" s="471"/>
      <c r="CP7" s="471"/>
      <c r="CQ7" s="471"/>
      <c r="CR7" s="472"/>
      <c r="CS7" s="440" t="s">
        <v>131</v>
      </c>
      <c r="CT7" s="441"/>
      <c r="CU7" s="441"/>
      <c r="CV7" s="441"/>
      <c r="CW7" s="442"/>
      <c r="CX7" s="446" t="s">
        <v>163</v>
      </c>
      <c r="CY7" s="449" t="s">
        <v>67</v>
      </c>
      <c r="CZ7" s="20"/>
      <c r="DA7" s="21"/>
      <c r="DB7" s="22"/>
      <c r="DC7" s="22"/>
      <c r="DD7" s="22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2"/>
      <c r="DU7" s="12"/>
      <c r="DV7" s="12"/>
      <c r="DW7" s="12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</row>
    <row r="8" spans="1:156" ht="20.25" customHeight="1" thickBot="1">
      <c r="A8" s="533"/>
      <c r="B8" s="537"/>
      <c r="C8" s="537"/>
      <c r="D8" s="537"/>
      <c r="E8" s="541"/>
      <c r="F8" s="542"/>
      <c r="G8" s="543"/>
      <c r="H8" s="547"/>
      <c r="I8" s="547"/>
      <c r="J8" s="547"/>
      <c r="K8" s="547"/>
      <c r="L8" s="547"/>
      <c r="M8" s="547"/>
      <c r="N8" s="547"/>
      <c r="O8" s="563"/>
      <c r="P8" s="566"/>
      <c r="Q8" s="557"/>
      <c r="R8" s="560"/>
      <c r="S8" s="569"/>
      <c r="T8" s="569"/>
      <c r="U8" s="550"/>
      <c r="V8" s="553"/>
      <c r="W8" s="584"/>
      <c r="X8" s="487"/>
      <c r="Y8" s="488"/>
      <c r="Z8" s="488"/>
      <c r="AA8" s="488"/>
      <c r="AB8" s="489"/>
      <c r="AC8" s="493"/>
      <c r="AD8" s="494"/>
      <c r="AE8" s="494"/>
      <c r="AF8" s="494"/>
      <c r="AG8" s="495"/>
      <c r="AH8" s="499"/>
      <c r="AI8" s="500"/>
      <c r="AJ8" s="500"/>
      <c r="AK8" s="500"/>
      <c r="AL8" s="501"/>
      <c r="AM8" s="574"/>
      <c r="AN8" s="575"/>
      <c r="AO8" s="575"/>
      <c r="AP8" s="575"/>
      <c r="AQ8" s="576"/>
      <c r="AR8" s="580"/>
      <c r="AS8" s="581"/>
      <c r="AT8" s="581"/>
      <c r="AU8" s="581"/>
      <c r="AV8" s="582"/>
      <c r="AW8" s="513"/>
      <c r="AX8" s="514"/>
      <c r="AY8" s="514"/>
      <c r="AZ8" s="514"/>
      <c r="BA8" s="515"/>
      <c r="BB8" s="455"/>
      <c r="BC8" s="456"/>
      <c r="BD8" s="456"/>
      <c r="BE8" s="456"/>
      <c r="BF8" s="457"/>
      <c r="BG8" s="530" t="s">
        <v>182</v>
      </c>
      <c r="BH8" s="531"/>
      <c r="BI8" s="531"/>
      <c r="BJ8" s="531"/>
      <c r="BK8" s="531"/>
      <c r="BL8" s="531" t="s">
        <v>187</v>
      </c>
      <c r="BM8" s="531"/>
      <c r="BN8" s="531"/>
      <c r="BO8" s="531"/>
      <c r="BP8" s="531"/>
      <c r="BQ8" s="529"/>
      <c r="BR8" s="586" t="s">
        <v>182</v>
      </c>
      <c r="BS8" s="587"/>
      <c r="BT8" s="587"/>
      <c r="BU8" s="587"/>
      <c r="BV8" s="588"/>
      <c r="BW8" s="595" t="s">
        <v>187</v>
      </c>
      <c r="BX8" s="587"/>
      <c r="BY8" s="587"/>
      <c r="BZ8" s="587"/>
      <c r="CA8" s="587"/>
      <c r="CB8" s="590"/>
      <c r="CC8" s="461"/>
      <c r="CD8" s="462"/>
      <c r="CE8" s="462"/>
      <c r="CF8" s="462"/>
      <c r="CG8" s="463"/>
      <c r="CH8" s="477"/>
      <c r="CI8" s="467"/>
      <c r="CJ8" s="468"/>
      <c r="CK8" s="468"/>
      <c r="CL8" s="468"/>
      <c r="CM8" s="469"/>
      <c r="CN8" s="473"/>
      <c r="CO8" s="474"/>
      <c r="CP8" s="474"/>
      <c r="CQ8" s="474"/>
      <c r="CR8" s="475"/>
      <c r="CS8" s="443"/>
      <c r="CT8" s="444"/>
      <c r="CU8" s="444"/>
      <c r="CV8" s="444"/>
      <c r="CW8" s="445"/>
      <c r="CX8" s="447"/>
      <c r="CY8" s="450"/>
      <c r="CZ8" s="20"/>
      <c r="DA8" s="21"/>
      <c r="DB8" s="22"/>
      <c r="DC8" s="22"/>
      <c r="DD8" s="22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2"/>
      <c r="DU8" s="12"/>
      <c r="DV8" s="12"/>
      <c r="DW8" s="12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</row>
    <row r="9" spans="1:156" ht="18.75" customHeight="1" thickTop="1" thickBot="1">
      <c r="A9" s="533"/>
      <c r="B9" s="537"/>
      <c r="C9" s="537"/>
      <c r="D9" s="537"/>
      <c r="E9" s="541"/>
      <c r="F9" s="542"/>
      <c r="G9" s="543"/>
      <c r="H9" s="547"/>
      <c r="I9" s="547"/>
      <c r="J9" s="547"/>
      <c r="K9" s="547"/>
      <c r="L9" s="547"/>
      <c r="M9" s="547"/>
      <c r="N9" s="547"/>
      <c r="O9" s="563"/>
      <c r="P9" s="566"/>
      <c r="Q9" s="557"/>
      <c r="R9" s="560"/>
      <c r="S9" s="569"/>
      <c r="T9" s="569"/>
      <c r="U9" s="550"/>
      <c r="V9" s="553"/>
      <c r="W9" s="584"/>
      <c r="X9" s="427" t="s">
        <v>57</v>
      </c>
      <c r="Y9" s="428"/>
      <c r="Z9" s="428" t="s">
        <v>58</v>
      </c>
      <c r="AA9" s="428"/>
      <c r="AB9" s="425" t="s">
        <v>61</v>
      </c>
      <c r="AC9" s="427" t="s">
        <v>57</v>
      </c>
      <c r="AD9" s="428"/>
      <c r="AE9" s="428" t="s">
        <v>58</v>
      </c>
      <c r="AF9" s="428"/>
      <c r="AG9" s="425" t="s">
        <v>61</v>
      </c>
      <c r="AH9" s="427" t="s">
        <v>57</v>
      </c>
      <c r="AI9" s="428"/>
      <c r="AJ9" s="428" t="s">
        <v>58</v>
      </c>
      <c r="AK9" s="428"/>
      <c r="AL9" s="425" t="s">
        <v>61</v>
      </c>
      <c r="AM9" s="438" t="s">
        <v>57</v>
      </c>
      <c r="AN9" s="428"/>
      <c r="AO9" s="428" t="s">
        <v>58</v>
      </c>
      <c r="AP9" s="428"/>
      <c r="AQ9" s="436" t="s">
        <v>61</v>
      </c>
      <c r="AR9" s="427" t="s">
        <v>57</v>
      </c>
      <c r="AS9" s="428"/>
      <c r="AT9" s="428" t="s">
        <v>58</v>
      </c>
      <c r="AU9" s="428"/>
      <c r="AV9" s="425" t="s">
        <v>61</v>
      </c>
      <c r="AW9" s="427" t="s">
        <v>57</v>
      </c>
      <c r="AX9" s="428"/>
      <c r="AY9" s="428" t="s">
        <v>58</v>
      </c>
      <c r="AZ9" s="428"/>
      <c r="BA9" s="425" t="s">
        <v>61</v>
      </c>
      <c r="BB9" s="427" t="s">
        <v>57</v>
      </c>
      <c r="BC9" s="428"/>
      <c r="BD9" s="428" t="s">
        <v>58</v>
      </c>
      <c r="BE9" s="428"/>
      <c r="BF9" s="425" t="s">
        <v>61</v>
      </c>
      <c r="BG9" s="427" t="s">
        <v>57</v>
      </c>
      <c r="BH9" s="428"/>
      <c r="BI9" s="428" t="s">
        <v>58</v>
      </c>
      <c r="BJ9" s="428"/>
      <c r="BK9" s="436" t="s">
        <v>61</v>
      </c>
      <c r="BL9" s="438" t="s">
        <v>57</v>
      </c>
      <c r="BM9" s="428"/>
      <c r="BN9" s="428" t="s">
        <v>58</v>
      </c>
      <c r="BO9" s="428"/>
      <c r="BP9" s="436" t="s">
        <v>61</v>
      </c>
      <c r="BQ9" s="529"/>
      <c r="BR9" s="427" t="s">
        <v>57</v>
      </c>
      <c r="BS9" s="428"/>
      <c r="BT9" s="428" t="s">
        <v>58</v>
      </c>
      <c r="BU9" s="428"/>
      <c r="BV9" s="425" t="s">
        <v>61</v>
      </c>
      <c r="BW9" s="438" t="s">
        <v>57</v>
      </c>
      <c r="BX9" s="428"/>
      <c r="BY9" s="428" t="s">
        <v>58</v>
      </c>
      <c r="BZ9" s="428"/>
      <c r="CA9" s="436" t="s">
        <v>61</v>
      </c>
      <c r="CB9" s="590"/>
      <c r="CC9" s="427" t="s">
        <v>57</v>
      </c>
      <c r="CD9" s="428"/>
      <c r="CE9" s="428" t="s">
        <v>58</v>
      </c>
      <c r="CF9" s="428"/>
      <c r="CG9" s="425" t="s">
        <v>61</v>
      </c>
      <c r="CH9" s="477"/>
      <c r="CI9" s="427" t="s">
        <v>57</v>
      </c>
      <c r="CJ9" s="428"/>
      <c r="CK9" s="428" t="s">
        <v>58</v>
      </c>
      <c r="CL9" s="428"/>
      <c r="CM9" s="425" t="s">
        <v>61</v>
      </c>
      <c r="CN9" s="427" t="s">
        <v>57</v>
      </c>
      <c r="CO9" s="428"/>
      <c r="CP9" s="428" t="s">
        <v>58</v>
      </c>
      <c r="CQ9" s="428"/>
      <c r="CR9" s="425" t="s">
        <v>61</v>
      </c>
      <c r="CS9" s="427" t="s">
        <v>57</v>
      </c>
      <c r="CT9" s="428"/>
      <c r="CU9" s="428" t="s">
        <v>58</v>
      </c>
      <c r="CV9" s="428"/>
      <c r="CW9" s="425" t="s">
        <v>61</v>
      </c>
      <c r="CX9" s="447"/>
      <c r="CY9" s="450"/>
      <c r="CZ9" s="20"/>
      <c r="DF9" s="435" t="s">
        <v>122</v>
      </c>
      <c r="DG9" s="435"/>
      <c r="DH9" s="435"/>
      <c r="DQ9" s="11"/>
      <c r="DR9" s="11"/>
      <c r="DS9" s="11"/>
      <c r="DT9" s="12"/>
      <c r="DU9" s="12"/>
      <c r="DV9" s="12"/>
      <c r="DW9" s="12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</row>
    <row r="10" spans="1:156" ht="15.75" customHeight="1" thickBot="1">
      <c r="A10" s="533"/>
      <c r="B10" s="537"/>
      <c r="C10" s="537"/>
      <c r="D10" s="537"/>
      <c r="E10" s="541"/>
      <c r="F10" s="542"/>
      <c r="G10" s="543"/>
      <c r="H10" s="547"/>
      <c r="I10" s="547"/>
      <c r="J10" s="547"/>
      <c r="K10" s="547"/>
      <c r="L10" s="547"/>
      <c r="M10" s="547"/>
      <c r="N10" s="547"/>
      <c r="O10" s="563"/>
      <c r="P10" s="566"/>
      <c r="Q10" s="557"/>
      <c r="R10" s="560"/>
      <c r="S10" s="569"/>
      <c r="T10" s="569"/>
      <c r="U10" s="550"/>
      <c r="V10" s="553"/>
      <c r="W10" s="584"/>
      <c r="X10" s="26" t="s">
        <v>59</v>
      </c>
      <c r="Y10" s="27" t="s">
        <v>60</v>
      </c>
      <c r="Z10" s="27" t="s">
        <v>59</v>
      </c>
      <c r="AA10" s="27" t="s">
        <v>60</v>
      </c>
      <c r="AB10" s="426"/>
      <c r="AC10" s="26" t="s">
        <v>59</v>
      </c>
      <c r="AD10" s="27" t="s">
        <v>60</v>
      </c>
      <c r="AE10" s="27" t="s">
        <v>59</v>
      </c>
      <c r="AF10" s="27" t="s">
        <v>60</v>
      </c>
      <c r="AG10" s="426"/>
      <c r="AH10" s="26" t="s">
        <v>59</v>
      </c>
      <c r="AI10" s="27" t="s">
        <v>60</v>
      </c>
      <c r="AJ10" s="27" t="s">
        <v>59</v>
      </c>
      <c r="AK10" s="27" t="s">
        <v>60</v>
      </c>
      <c r="AL10" s="426"/>
      <c r="AM10" s="28" t="s">
        <v>59</v>
      </c>
      <c r="AN10" s="27" t="s">
        <v>60</v>
      </c>
      <c r="AO10" s="27" t="s">
        <v>59</v>
      </c>
      <c r="AP10" s="27" t="s">
        <v>60</v>
      </c>
      <c r="AQ10" s="437"/>
      <c r="AR10" s="26" t="s">
        <v>59</v>
      </c>
      <c r="AS10" s="27" t="s">
        <v>60</v>
      </c>
      <c r="AT10" s="27" t="s">
        <v>59</v>
      </c>
      <c r="AU10" s="27" t="s">
        <v>60</v>
      </c>
      <c r="AV10" s="426"/>
      <c r="AW10" s="26" t="s">
        <v>59</v>
      </c>
      <c r="AX10" s="27" t="s">
        <v>60</v>
      </c>
      <c r="AY10" s="27" t="s">
        <v>59</v>
      </c>
      <c r="AZ10" s="27" t="s">
        <v>60</v>
      </c>
      <c r="BA10" s="426"/>
      <c r="BB10" s="26" t="s">
        <v>59</v>
      </c>
      <c r="BC10" s="27" t="s">
        <v>60</v>
      </c>
      <c r="BD10" s="27" t="s">
        <v>59</v>
      </c>
      <c r="BE10" s="27" t="s">
        <v>60</v>
      </c>
      <c r="BF10" s="426"/>
      <c r="BG10" s="26" t="s">
        <v>59</v>
      </c>
      <c r="BH10" s="27" t="s">
        <v>60</v>
      </c>
      <c r="BI10" s="27" t="s">
        <v>59</v>
      </c>
      <c r="BJ10" s="27" t="s">
        <v>60</v>
      </c>
      <c r="BK10" s="437"/>
      <c r="BL10" s="28" t="s">
        <v>59</v>
      </c>
      <c r="BM10" s="27" t="s">
        <v>60</v>
      </c>
      <c r="BN10" s="27" t="s">
        <v>59</v>
      </c>
      <c r="BO10" s="27" t="s">
        <v>60</v>
      </c>
      <c r="BP10" s="437"/>
      <c r="BQ10" s="529"/>
      <c r="BR10" s="26" t="s">
        <v>59</v>
      </c>
      <c r="BS10" s="27" t="s">
        <v>60</v>
      </c>
      <c r="BT10" s="27" t="s">
        <v>59</v>
      </c>
      <c r="BU10" s="27" t="s">
        <v>60</v>
      </c>
      <c r="BV10" s="426"/>
      <c r="BW10" s="28" t="s">
        <v>59</v>
      </c>
      <c r="BX10" s="27" t="s">
        <v>60</v>
      </c>
      <c r="BY10" s="27" t="s">
        <v>59</v>
      </c>
      <c r="BZ10" s="27" t="s">
        <v>60</v>
      </c>
      <c r="CA10" s="437"/>
      <c r="CB10" s="590"/>
      <c r="CC10" s="26" t="s">
        <v>59</v>
      </c>
      <c r="CD10" s="27" t="s">
        <v>60</v>
      </c>
      <c r="CE10" s="27" t="s">
        <v>59</v>
      </c>
      <c r="CF10" s="27" t="s">
        <v>60</v>
      </c>
      <c r="CG10" s="426"/>
      <c r="CH10" s="477"/>
      <c r="CI10" s="26" t="s">
        <v>59</v>
      </c>
      <c r="CJ10" s="27" t="s">
        <v>60</v>
      </c>
      <c r="CK10" s="27" t="s">
        <v>59</v>
      </c>
      <c r="CL10" s="27" t="s">
        <v>60</v>
      </c>
      <c r="CM10" s="426"/>
      <c r="CN10" s="26" t="s">
        <v>59</v>
      </c>
      <c r="CO10" s="27" t="s">
        <v>60</v>
      </c>
      <c r="CP10" s="27" t="s">
        <v>59</v>
      </c>
      <c r="CQ10" s="27" t="s">
        <v>60</v>
      </c>
      <c r="CR10" s="426"/>
      <c r="CS10" s="26" t="s">
        <v>59</v>
      </c>
      <c r="CT10" s="27" t="s">
        <v>60</v>
      </c>
      <c r="CU10" s="27" t="s">
        <v>59</v>
      </c>
      <c r="CV10" s="27" t="s">
        <v>60</v>
      </c>
      <c r="CW10" s="426"/>
      <c r="CX10" s="447"/>
      <c r="CY10" s="450"/>
      <c r="CZ10" s="20"/>
      <c r="DQ10" s="11"/>
      <c r="DR10" s="11"/>
      <c r="DS10" s="11"/>
      <c r="DT10" s="12"/>
      <c r="DU10" s="12"/>
      <c r="DV10" s="12"/>
      <c r="DW10" s="12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</row>
    <row r="11" spans="1:156" ht="18.75" customHeight="1" thickBot="1">
      <c r="A11" s="533"/>
      <c r="B11" s="537"/>
      <c r="C11" s="537"/>
      <c r="D11" s="537"/>
      <c r="E11" s="544"/>
      <c r="F11" s="545"/>
      <c r="G11" s="546"/>
      <c r="H11" s="547"/>
      <c r="I11" s="547"/>
      <c r="J11" s="547"/>
      <c r="K11" s="547"/>
      <c r="L11" s="547"/>
      <c r="M11" s="547"/>
      <c r="N11" s="547"/>
      <c r="O11" s="563"/>
      <c r="P11" s="566"/>
      <c r="Q11" s="557"/>
      <c r="R11" s="560"/>
      <c r="S11" s="569"/>
      <c r="T11" s="569"/>
      <c r="U11" s="550"/>
      <c r="V11" s="553"/>
      <c r="W11" s="584"/>
      <c r="X11" s="30">
        <v>5</v>
      </c>
      <c r="Y11" s="31">
        <v>20</v>
      </c>
      <c r="Z11" s="31">
        <v>5</v>
      </c>
      <c r="AA11" s="31">
        <v>20</v>
      </c>
      <c r="AB11" s="32">
        <f>AA11+Z11+Y11+X11</f>
        <v>50</v>
      </c>
      <c r="AC11" s="30">
        <v>4</v>
      </c>
      <c r="AD11" s="31">
        <v>16</v>
      </c>
      <c r="AE11" s="31">
        <v>4</v>
      </c>
      <c r="AF11" s="31">
        <v>16</v>
      </c>
      <c r="AG11" s="32">
        <f>AF11+AE11+AD11+AC11</f>
        <v>40</v>
      </c>
      <c r="AH11" s="30">
        <v>5</v>
      </c>
      <c r="AI11" s="31">
        <v>20</v>
      </c>
      <c r="AJ11" s="31">
        <v>5</v>
      </c>
      <c r="AK11" s="31">
        <v>20</v>
      </c>
      <c r="AL11" s="32">
        <f>AK11+AJ11+AI11+AH11</f>
        <v>50</v>
      </c>
      <c r="AM11" s="33">
        <v>4</v>
      </c>
      <c r="AN11" s="31">
        <v>16</v>
      </c>
      <c r="AO11" s="31">
        <v>4</v>
      </c>
      <c r="AP11" s="31">
        <v>16</v>
      </c>
      <c r="AQ11" s="34">
        <f>AP11+AO11+AN11+AM11</f>
        <v>40</v>
      </c>
      <c r="AR11" s="30">
        <v>10</v>
      </c>
      <c r="AS11" s="31">
        <v>40</v>
      </c>
      <c r="AT11" s="31">
        <v>10</v>
      </c>
      <c r="AU11" s="31">
        <v>40</v>
      </c>
      <c r="AV11" s="32">
        <f>AU11+AT11+AS11+AR11</f>
        <v>100</v>
      </c>
      <c r="AW11" s="30">
        <v>2</v>
      </c>
      <c r="AX11" s="31">
        <v>8</v>
      </c>
      <c r="AY11" s="31">
        <v>2</v>
      </c>
      <c r="AZ11" s="31">
        <v>8</v>
      </c>
      <c r="BA11" s="32">
        <f>AZ11+AY11+AX11+AW11</f>
        <v>20</v>
      </c>
      <c r="BB11" s="30">
        <v>3</v>
      </c>
      <c r="BC11" s="31">
        <v>12</v>
      </c>
      <c r="BD11" s="31">
        <v>3</v>
      </c>
      <c r="BE11" s="31">
        <v>12</v>
      </c>
      <c r="BF11" s="32">
        <f>BE11+BD11+BC11+BB11</f>
        <v>30</v>
      </c>
      <c r="BG11" s="30">
        <v>5</v>
      </c>
      <c r="BH11" s="31">
        <v>20</v>
      </c>
      <c r="BI11" s="31">
        <v>5</v>
      </c>
      <c r="BJ11" s="31">
        <v>20</v>
      </c>
      <c r="BK11" s="34">
        <f>BJ11+BI11+BH11+BG11</f>
        <v>50</v>
      </c>
      <c r="BL11" s="33">
        <v>10</v>
      </c>
      <c r="BM11" s="31">
        <v>40</v>
      </c>
      <c r="BN11" s="31">
        <v>10</v>
      </c>
      <c r="BO11" s="31">
        <v>40</v>
      </c>
      <c r="BP11" s="34">
        <f>BO11+BN11+BM11+BL11</f>
        <v>100</v>
      </c>
      <c r="BQ11" s="37">
        <f>BP11+BK11</f>
        <v>150</v>
      </c>
      <c r="BR11" s="30">
        <v>5</v>
      </c>
      <c r="BS11" s="31">
        <v>20</v>
      </c>
      <c r="BT11" s="31">
        <v>5</v>
      </c>
      <c r="BU11" s="31">
        <v>20</v>
      </c>
      <c r="BV11" s="32">
        <f>BU11+BT11+BS11+BR11</f>
        <v>50</v>
      </c>
      <c r="BW11" s="33">
        <v>5</v>
      </c>
      <c r="BX11" s="31">
        <v>20</v>
      </c>
      <c r="BY11" s="31">
        <v>5</v>
      </c>
      <c r="BZ11" s="31">
        <v>20</v>
      </c>
      <c r="CA11" s="34">
        <f>BZ11+BY11+BX11+BW11</f>
        <v>50</v>
      </c>
      <c r="CB11" s="37">
        <f>CA11+BV11</f>
        <v>100</v>
      </c>
      <c r="CC11" s="30">
        <v>2</v>
      </c>
      <c r="CD11" s="31">
        <v>8</v>
      </c>
      <c r="CE11" s="31">
        <v>2</v>
      </c>
      <c r="CF11" s="31">
        <v>8</v>
      </c>
      <c r="CG11" s="32">
        <f>CF11+CE11+CD11+CC11</f>
        <v>20</v>
      </c>
      <c r="CH11" s="181">
        <f>SUM(AB11,AG11,AL11,AQ11,AV11,BA11,BF11,BK11,BP11,BV11,CA11,CG11)</f>
        <v>600</v>
      </c>
      <c r="CI11" s="30">
        <v>2</v>
      </c>
      <c r="CJ11" s="31">
        <v>8</v>
      </c>
      <c r="CK11" s="31">
        <v>2</v>
      </c>
      <c r="CL11" s="31">
        <v>8</v>
      </c>
      <c r="CM11" s="32">
        <f>CL11+CK11+CJ11+CI11</f>
        <v>20</v>
      </c>
      <c r="CN11" s="30">
        <v>2</v>
      </c>
      <c r="CO11" s="31">
        <v>8</v>
      </c>
      <c r="CP11" s="31">
        <v>2</v>
      </c>
      <c r="CQ11" s="31">
        <v>8</v>
      </c>
      <c r="CR11" s="32">
        <f>CQ11+CP11+CO11+CN11</f>
        <v>20</v>
      </c>
      <c r="CS11" s="30">
        <v>2</v>
      </c>
      <c r="CT11" s="31">
        <v>8</v>
      </c>
      <c r="CU11" s="31">
        <v>2</v>
      </c>
      <c r="CV11" s="31">
        <v>8</v>
      </c>
      <c r="CW11" s="32">
        <f>CV11+CU11+CT11+CS11</f>
        <v>20</v>
      </c>
      <c r="CX11" s="447"/>
      <c r="CY11" s="450"/>
      <c r="CZ11" s="20"/>
      <c r="DA11" s="204">
        <v>1</v>
      </c>
      <c r="DB11" s="11">
        <v>2</v>
      </c>
      <c r="DC11" s="11">
        <v>3</v>
      </c>
      <c r="DD11" s="11">
        <v>4</v>
      </c>
      <c r="DE11" s="11">
        <v>5</v>
      </c>
      <c r="DF11" s="11">
        <v>6</v>
      </c>
      <c r="DG11" s="11">
        <v>7</v>
      </c>
      <c r="DH11" s="11">
        <v>8</v>
      </c>
      <c r="DI11" s="11">
        <v>9</v>
      </c>
      <c r="DJ11" s="11">
        <v>10</v>
      </c>
      <c r="DK11" s="11">
        <v>11</v>
      </c>
      <c r="DL11" s="11">
        <v>12</v>
      </c>
      <c r="DM11" s="11">
        <v>13</v>
      </c>
      <c r="DN11" s="11">
        <v>14</v>
      </c>
      <c r="DO11" s="421" t="s">
        <v>72</v>
      </c>
      <c r="DP11" s="422"/>
      <c r="DQ11" s="11"/>
      <c r="DR11" s="11"/>
      <c r="DS11" s="11"/>
      <c r="DT11" s="12"/>
      <c r="DU11" s="12"/>
      <c r="DV11" s="12"/>
      <c r="DW11" s="12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</row>
    <row r="12" spans="1:156" ht="18.75" customHeight="1" thickBot="1">
      <c r="A12" s="534"/>
      <c r="B12" s="39" t="s">
        <v>156</v>
      </c>
      <c r="C12" s="39" t="s">
        <v>157</v>
      </c>
      <c r="D12" s="39" t="s">
        <v>158</v>
      </c>
      <c r="E12" s="39" t="s">
        <v>156</v>
      </c>
      <c r="F12" s="39" t="s">
        <v>157</v>
      </c>
      <c r="G12" s="39" t="s">
        <v>158</v>
      </c>
      <c r="H12" s="474"/>
      <c r="I12" s="474"/>
      <c r="J12" s="474"/>
      <c r="K12" s="474"/>
      <c r="L12" s="474"/>
      <c r="M12" s="474"/>
      <c r="N12" s="474"/>
      <c r="O12" s="564"/>
      <c r="P12" s="567"/>
      <c r="Q12" s="558"/>
      <c r="R12" s="561"/>
      <c r="S12" s="570"/>
      <c r="T12" s="570"/>
      <c r="U12" s="551"/>
      <c r="V12" s="554"/>
      <c r="W12" s="585"/>
      <c r="X12" s="40"/>
      <c r="Y12" s="41"/>
      <c r="Z12" s="41"/>
      <c r="AA12" s="41">
        <f>AA11*1/4</f>
        <v>5</v>
      </c>
      <c r="AB12" s="42">
        <f>AB11*1/2</f>
        <v>25</v>
      </c>
      <c r="AC12" s="40"/>
      <c r="AD12" s="41"/>
      <c r="AE12" s="41"/>
      <c r="AF12" s="41">
        <f>AF11*1/4</f>
        <v>4</v>
      </c>
      <c r="AG12" s="42">
        <f>AG11*1/2</f>
        <v>20</v>
      </c>
      <c r="AH12" s="40"/>
      <c r="AI12" s="41"/>
      <c r="AJ12" s="41"/>
      <c r="AK12" s="41">
        <f>AK11*1/4</f>
        <v>5</v>
      </c>
      <c r="AL12" s="42">
        <f>AL11*1/2</f>
        <v>25</v>
      </c>
      <c r="AM12" s="43"/>
      <c r="AN12" s="41"/>
      <c r="AO12" s="41"/>
      <c r="AP12" s="41">
        <f>AP11*1/4</f>
        <v>4</v>
      </c>
      <c r="AQ12" s="44">
        <f>AQ11*1/2</f>
        <v>20</v>
      </c>
      <c r="AR12" s="40"/>
      <c r="AS12" s="41"/>
      <c r="AT12" s="41"/>
      <c r="AU12" s="41">
        <f>AU11*1/4</f>
        <v>10</v>
      </c>
      <c r="AV12" s="42">
        <f>AV11*1/2</f>
        <v>50</v>
      </c>
      <c r="AW12" s="40"/>
      <c r="AX12" s="41"/>
      <c r="AY12" s="41"/>
      <c r="AZ12" s="41">
        <f>AZ11*1/4</f>
        <v>2</v>
      </c>
      <c r="BA12" s="42">
        <f>BA11*1/2</f>
        <v>10</v>
      </c>
      <c r="BB12" s="40"/>
      <c r="BC12" s="41"/>
      <c r="BD12" s="41"/>
      <c r="BE12" s="41">
        <f>BE11*1/4</f>
        <v>3</v>
      </c>
      <c r="BF12" s="42">
        <f>BF11*1/2</f>
        <v>15</v>
      </c>
      <c r="BG12" s="40"/>
      <c r="BH12" s="41"/>
      <c r="BI12" s="41"/>
      <c r="BJ12" s="41">
        <f>BJ11*1/4</f>
        <v>5</v>
      </c>
      <c r="BK12" s="44">
        <f>BK11*1/2</f>
        <v>25</v>
      </c>
      <c r="BL12" s="43"/>
      <c r="BM12" s="41"/>
      <c r="BN12" s="41"/>
      <c r="BO12" s="41">
        <f>BO11*1/4</f>
        <v>10</v>
      </c>
      <c r="BP12" s="44">
        <f>BP11*1/2</f>
        <v>50</v>
      </c>
      <c r="BQ12" s="47">
        <f t="shared" ref="BQ12:BQ50" si="0">BP12+BK12</f>
        <v>75</v>
      </c>
      <c r="BR12" s="40"/>
      <c r="BS12" s="41"/>
      <c r="BT12" s="41"/>
      <c r="BU12" s="41">
        <f>BU11*1/4</f>
        <v>5</v>
      </c>
      <c r="BV12" s="42">
        <f>BV11*1/2</f>
        <v>25</v>
      </c>
      <c r="BW12" s="43"/>
      <c r="BX12" s="41"/>
      <c r="BY12" s="41"/>
      <c r="BZ12" s="41">
        <f>BZ11*1/4</f>
        <v>5</v>
      </c>
      <c r="CA12" s="44">
        <f>CA11*1/2</f>
        <v>25</v>
      </c>
      <c r="CB12" s="47">
        <f t="shared" ref="CB12:CB50" si="1">CA12+BV12</f>
        <v>50</v>
      </c>
      <c r="CC12" s="40"/>
      <c r="CD12" s="41"/>
      <c r="CE12" s="41"/>
      <c r="CF12" s="41">
        <f>CF11*1/4</f>
        <v>2</v>
      </c>
      <c r="CG12" s="42">
        <f>CG11*1/2</f>
        <v>10</v>
      </c>
      <c r="CH12" s="182">
        <f t="shared" ref="CH12:CH50" si="2">SUM(AB12,AG12,AL12,AQ12,AV12,BA12,BF12,BK12,BP12,BV12,CA12,CG12)</f>
        <v>300</v>
      </c>
      <c r="CI12" s="40"/>
      <c r="CJ12" s="41"/>
      <c r="CK12" s="41"/>
      <c r="CL12" s="41">
        <f>CL11*1/4</f>
        <v>2</v>
      </c>
      <c r="CM12" s="42">
        <f>CM11*1/2</f>
        <v>10</v>
      </c>
      <c r="CN12" s="40"/>
      <c r="CO12" s="41"/>
      <c r="CP12" s="41"/>
      <c r="CQ12" s="41">
        <f>CQ11*1/4</f>
        <v>2</v>
      </c>
      <c r="CR12" s="42">
        <f>CR11*1/2</f>
        <v>10</v>
      </c>
      <c r="CS12" s="40"/>
      <c r="CT12" s="41"/>
      <c r="CU12" s="41"/>
      <c r="CV12" s="41">
        <f>CV11*1/4</f>
        <v>2</v>
      </c>
      <c r="CW12" s="42">
        <f>CW11*1/2</f>
        <v>10</v>
      </c>
      <c r="CX12" s="448"/>
      <c r="CY12" s="451"/>
      <c r="CZ12" s="20"/>
      <c r="DA12" s="48" t="s">
        <v>56</v>
      </c>
      <c r="DB12" s="49" t="s">
        <v>70</v>
      </c>
      <c r="DC12" s="49" t="s">
        <v>62</v>
      </c>
      <c r="DD12" s="49" t="s">
        <v>63</v>
      </c>
      <c r="DE12" s="50" t="s">
        <v>64</v>
      </c>
      <c r="DF12" s="50" t="s">
        <v>65</v>
      </c>
      <c r="DG12" s="50" t="s">
        <v>174</v>
      </c>
      <c r="DH12" s="50" t="s">
        <v>177</v>
      </c>
      <c r="DI12" s="50" t="s">
        <v>178</v>
      </c>
      <c r="DJ12" s="50" t="s">
        <v>179</v>
      </c>
      <c r="DK12" s="50" t="s">
        <v>180</v>
      </c>
      <c r="DL12" s="50" t="s">
        <v>129</v>
      </c>
      <c r="DM12" s="50" t="s">
        <v>69</v>
      </c>
      <c r="DN12" s="50" t="s">
        <v>66</v>
      </c>
      <c r="DO12" s="423"/>
      <c r="DP12" s="424"/>
      <c r="DQ12" s="51"/>
      <c r="DR12" s="51"/>
      <c r="DS12" s="51"/>
      <c r="DT12" s="52"/>
      <c r="DU12" s="52"/>
      <c r="DV12" s="52"/>
      <c r="DW12" s="52"/>
      <c r="DX12" s="53"/>
      <c r="DY12" s="53"/>
      <c r="DZ12" s="53"/>
      <c r="EA12" s="53"/>
      <c r="EB12" s="53"/>
      <c r="EC12" s="53"/>
      <c r="ED12" s="53"/>
      <c r="EE12" s="53"/>
      <c r="EF12" s="53"/>
      <c r="EG12" s="53"/>
      <c r="EH12" s="53"/>
      <c r="EI12" s="53"/>
      <c r="EJ12" s="53"/>
      <c r="EK12" s="53"/>
      <c r="EL12" s="53"/>
      <c r="EM12" s="53"/>
      <c r="EN12" s="53"/>
      <c r="EO12" s="53"/>
      <c r="EP12" s="53"/>
      <c r="EQ12" s="53"/>
      <c r="ER12" s="53"/>
      <c r="ES12" s="53"/>
      <c r="ET12" s="53"/>
    </row>
    <row r="13" spans="1:156" s="84" customFormat="1" ht="20.100000000000001" customHeight="1" thickTop="1" thickBot="1">
      <c r="A13" s="54">
        <v>1</v>
      </c>
      <c r="B13" s="55"/>
      <c r="C13" s="56"/>
      <c r="D13" s="57"/>
      <c r="E13" s="4">
        <f>IF(I13-B13&lt;0,I13+30-B13,I13-B13)</f>
        <v>1</v>
      </c>
      <c r="F13" s="5">
        <f>IF(L13-C13&lt;0,L13+12-C13,L13-C13)</f>
        <v>10</v>
      </c>
      <c r="G13" s="6">
        <f>IF(D13&gt;99,M13+1900-D13,M13-D13)</f>
        <v>111</v>
      </c>
      <c r="H13" s="58"/>
      <c r="I13" s="59">
        <v>1</v>
      </c>
      <c r="J13" s="59">
        <v>10</v>
      </c>
      <c r="K13" s="59">
        <v>2011</v>
      </c>
      <c r="L13" s="59">
        <f>IF(I13-B13&lt;0,J13-1,J13)</f>
        <v>10</v>
      </c>
      <c r="M13" s="59">
        <f>IF(L13-C13&lt;0,K13-1-1900,K13-1900)</f>
        <v>111</v>
      </c>
      <c r="N13" s="60"/>
      <c r="O13" s="60"/>
      <c r="P13" s="596"/>
      <c r="Q13" s="61"/>
      <c r="R13" s="62"/>
      <c r="S13" s="63"/>
      <c r="T13" s="64"/>
      <c r="U13" s="65" t="s">
        <v>142</v>
      </c>
      <c r="V13" s="66" t="s">
        <v>162</v>
      </c>
      <c r="W13" s="67"/>
      <c r="X13" s="68"/>
      <c r="Y13" s="69"/>
      <c r="Z13" s="69"/>
      <c r="AA13" s="69"/>
      <c r="AB13" s="70">
        <f>IF(AA13=0.1,0,X13+Y13+Z13+AA13)</f>
        <v>0</v>
      </c>
      <c r="AC13" s="68"/>
      <c r="AD13" s="69"/>
      <c r="AE13" s="69"/>
      <c r="AF13" s="69"/>
      <c r="AG13" s="70">
        <f t="shared" ref="AG13:AG50" si="3">IF(AF13=0.1,0,AC13+AD13+AE13+AF13)</f>
        <v>0</v>
      </c>
      <c r="AH13" s="68"/>
      <c r="AI13" s="69"/>
      <c r="AJ13" s="69"/>
      <c r="AK13" s="69"/>
      <c r="AL13" s="70">
        <f t="shared" ref="AL13:AL50" si="4">IF(AK13=0.1,0,AH13+AI13+AJ13+AK13)</f>
        <v>0</v>
      </c>
      <c r="AM13" s="68"/>
      <c r="AN13" s="69"/>
      <c r="AO13" s="69"/>
      <c r="AP13" s="69"/>
      <c r="AQ13" s="71">
        <f t="shared" ref="AQ13:AQ50" si="5">IF(AP13=0.1,0,AM13+AN13+AO13+AP13)</f>
        <v>0</v>
      </c>
      <c r="AR13" s="68"/>
      <c r="AS13" s="69"/>
      <c r="AT13" s="69"/>
      <c r="AU13" s="69"/>
      <c r="AV13" s="70">
        <f t="shared" ref="AV13:AV50" si="6">IF(AU13=0.1,0,AR13+AS13+AT13+AU13)</f>
        <v>0</v>
      </c>
      <c r="AW13" s="68"/>
      <c r="AX13" s="69"/>
      <c r="AY13" s="69"/>
      <c r="AZ13" s="69"/>
      <c r="BA13" s="70">
        <f t="shared" ref="BA13:BA50" si="7">IF(AZ13=0.1,0,AW13+AX13+AY13+AZ13)</f>
        <v>0</v>
      </c>
      <c r="BB13" s="68"/>
      <c r="BC13" s="69"/>
      <c r="BD13" s="69"/>
      <c r="BE13" s="69"/>
      <c r="BF13" s="70">
        <f t="shared" ref="BF13:BF50" si="8">IF(BE13=0.1,0,BB13+BC13+BD13+BE13)</f>
        <v>0</v>
      </c>
      <c r="BG13" s="68"/>
      <c r="BH13" s="69"/>
      <c r="BI13" s="69"/>
      <c r="BJ13" s="69"/>
      <c r="BK13" s="71">
        <f t="shared" ref="BK13:BK50" si="9">IF(BJ13=0.1,0,BG13+BH13+BI13+BJ13)</f>
        <v>0</v>
      </c>
      <c r="BL13" s="68"/>
      <c r="BM13" s="69"/>
      <c r="BN13" s="69"/>
      <c r="BO13" s="69"/>
      <c r="BP13" s="71">
        <f t="shared" ref="BP13:BP50" si="10">IF(BO13=0.1,0,BL13+BM13+BN13+BO13)</f>
        <v>0</v>
      </c>
      <c r="BQ13" s="37">
        <f t="shared" si="0"/>
        <v>0</v>
      </c>
      <c r="BR13" s="68"/>
      <c r="BS13" s="69"/>
      <c r="BT13" s="69"/>
      <c r="BU13" s="69"/>
      <c r="BV13" s="70">
        <f t="shared" ref="BV13:BV50" si="11">IF(BU13=0.1,0,BR13+BS13+BT13+BU13)</f>
        <v>0</v>
      </c>
      <c r="BW13" s="68"/>
      <c r="BX13" s="69"/>
      <c r="BY13" s="69"/>
      <c r="BZ13" s="69"/>
      <c r="CA13" s="75">
        <f t="shared" ref="CA13:CA50" si="12">IF(BZ13=0.1,0,BW13+BX13+BY13+BZ13)</f>
        <v>0</v>
      </c>
      <c r="CB13" s="37">
        <f t="shared" si="1"/>
        <v>0</v>
      </c>
      <c r="CC13" s="68"/>
      <c r="CD13" s="69"/>
      <c r="CE13" s="69"/>
      <c r="CF13" s="69"/>
      <c r="CG13" s="70">
        <f t="shared" ref="CG13:CG50" si="13">IF(CF13=0.1,0,CC13+CD13+CE13+CF13)</f>
        <v>0</v>
      </c>
      <c r="CH13" s="70">
        <f t="shared" si="2"/>
        <v>0</v>
      </c>
      <c r="CI13" s="68"/>
      <c r="CJ13" s="69"/>
      <c r="CK13" s="69"/>
      <c r="CL13" s="69"/>
      <c r="CM13" s="70">
        <f>IF(CL13=0.1,0,CI13+CJ13+CK13+CL13)</f>
        <v>0</v>
      </c>
      <c r="CN13" s="68"/>
      <c r="CO13" s="69"/>
      <c r="CP13" s="69"/>
      <c r="CQ13" s="69"/>
      <c r="CR13" s="70">
        <f>IF(CQ13=0.1,0,CN13+CO13+CP13+CQ13)</f>
        <v>0</v>
      </c>
      <c r="CS13" s="68"/>
      <c r="CT13" s="69"/>
      <c r="CU13" s="69"/>
      <c r="CV13" s="69"/>
      <c r="CW13" s="70">
        <f>IF(CV13=0.1,0,CS13+CT13+CU13+CV13)</f>
        <v>0</v>
      </c>
      <c r="CX13" s="76" t="str">
        <f>IF(DP13=14,"ناجحة",IF(DO13&lt;10,"راسبة","دور ثان"))</f>
        <v>راسبة</v>
      </c>
      <c r="CY13" s="77" t="str">
        <f>CONCATENATE(DA13,DB13,DC13,DD13,DE13,DF13,DG13,DH13,DI13,DJ13,DK13,DL13,DM13,DN13)</f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CZ13" s="78"/>
      <c r="DA13" s="79" t="str">
        <f>IF(AB13&lt;AB$12," *عربى",IF(AA13&lt;AA$12," *عربى",""))</f>
        <v xml:space="preserve"> *عربى</v>
      </c>
      <c r="DB13" s="80" t="str">
        <f>IF(AG13&lt;AG$12,"*انجليزي",IF(AF13&lt;AF$12," *انجليزي",""))</f>
        <v>*انجليزي</v>
      </c>
      <c r="DC13" s="81" t="str">
        <f>IF(AL13&lt;AL$12," *رياضيات",IF(AK13&lt;AK$12," *رياضيات",""))</f>
        <v xml:space="preserve"> *رياضيات</v>
      </c>
      <c r="DD13" s="81" t="str">
        <f>IF(AQ13&lt;15," *فيزياء",IF(AP13&lt;3," *فيزياء",""))</f>
        <v xml:space="preserve"> *فيزياء</v>
      </c>
      <c r="DE13" s="81" t="str">
        <f>IF(AV13&lt;AV$12,"*رسم فني",IF(AU13&lt;AU$12," *رسم فني",""))</f>
        <v>*رسم فني</v>
      </c>
      <c r="DF13" s="81" t="str">
        <f>IF(BA13&lt;BA$12," *أمن",IF(AZ13&lt;AZ$12," *أمن",""))</f>
        <v xml:space="preserve"> *أمن</v>
      </c>
      <c r="DG13" s="81" t="str">
        <f>IF(BF13&lt;BF$12," *تخطيط وإدارة ",IF(BE13&lt;BE$12," *تخطيط وإدارة ",""))</f>
        <v xml:space="preserve"> *تخطيط وإدارة </v>
      </c>
      <c r="DH13" s="81" t="str">
        <f>IF(BK13&lt;BK$12," *تكنولوجيا تبريد ",IF(BJ13&lt;BJ$12," *تكنولوجيا تبريد ",""))</f>
        <v xml:space="preserve"> *تكنولوجيا تبريد </v>
      </c>
      <c r="DI13" s="81" t="str">
        <f>IF(BP13&lt;BP$12," *عملي تكنولوجيا تبريد",IF(BO13&lt;BO$12," *عملي تكنولوجيا تبريد",""))</f>
        <v xml:space="preserve"> *عملي تكنولوجيا تبريد</v>
      </c>
      <c r="DJ13" s="81" t="str">
        <f>IF(BV13&lt;BV$12," * تكنولوجيا كهرباء وتحكم",IF(BU13&lt;BU$12," * تكنولوجيا كهرباء وتحكم",""))</f>
        <v xml:space="preserve"> * تكنولوجيا كهرباء وتحكم</v>
      </c>
      <c r="DK13" s="81" t="str">
        <f>IF(CA13&lt;CA$12," *عملي تكنولوجيا كهرباء وتحكم",IF(BZ13&lt;BZ$12," *عملي تكنولوجيا كهرباء وتحكم",""))</f>
        <v xml:space="preserve"> *عملي تكنولوجيا كهرباء وتحكم</v>
      </c>
      <c r="DL13" s="81" t="str">
        <f>IF(CG13&lt;CG$12," *الحاسب في الصناعة",IF(CF13&lt;CF$12," *الحاسب في الصناعة",""))</f>
        <v xml:space="preserve"> *الحاسب في الصناعة</v>
      </c>
      <c r="DM13" s="81" t="str">
        <f>IF(CH13&lt;CH$12,"* مجموع كلى","")</f>
        <v>* مجموع كلى</v>
      </c>
      <c r="DN13" s="81" t="str">
        <f>IF(CM13&lt;CM$12," *دين",IF(CL13&lt;CL$12," *دين",""))</f>
        <v xml:space="preserve"> *دين</v>
      </c>
      <c r="DO13" s="82">
        <f t="shared" ref="DO13:DO50" si="14">COUNTBLANK(DA13:DL13)</f>
        <v>0</v>
      </c>
      <c r="DP13" s="82">
        <f t="shared" ref="DP13:DP50" si="15">COUNTBLANK(DA13:DN13)</f>
        <v>0</v>
      </c>
      <c r="DQ13" s="82"/>
      <c r="DR13" s="82"/>
      <c r="DS13" s="82"/>
      <c r="DT13" s="83"/>
      <c r="DU13" s="83"/>
      <c r="DV13" s="83"/>
      <c r="DW13" s="83"/>
    </row>
    <row r="14" spans="1:156" s="84" customFormat="1" ht="20.100000000000001" customHeight="1" thickBot="1">
      <c r="A14" s="85">
        <v>2</v>
      </c>
      <c r="B14" s="86"/>
      <c r="C14" s="87"/>
      <c r="D14" s="88"/>
      <c r="E14" s="7">
        <f t="shared" ref="E14:E50" si="16">IF(I14-B14&lt;0,I14+30-B14,I14-B14)</f>
        <v>1</v>
      </c>
      <c r="F14" s="8">
        <f t="shared" ref="F14:F50" si="17">IF(L14-C14&lt;0,L14+12-C14,L14-C14)</f>
        <v>10</v>
      </c>
      <c r="G14" s="9">
        <f t="shared" ref="G14:G50" si="18">IF(D14&gt;99,M14+1900-D14,M14-D14)</f>
        <v>111</v>
      </c>
      <c r="H14" s="58"/>
      <c r="I14" s="89">
        <v>1</v>
      </c>
      <c r="J14" s="89">
        <v>10</v>
      </c>
      <c r="K14" s="89">
        <f>K13</f>
        <v>2011</v>
      </c>
      <c r="L14" s="89">
        <f t="shared" ref="L14:L50" si="19">IF(I14-B14&lt;0,J14-1,J14)</f>
        <v>10</v>
      </c>
      <c r="M14" s="89">
        <f t="shared" ref="M14:M50" si="20">IF(L14-C14&lt;0,K14-1-1900,K14-1900)</f>
        <v>111</v>
      </c>
      <c r="N14" s="90"/>
      <c r="O14" s="90"/>
      <c r="P14" s="591"/>
      <c r="Q14" s="91"/>
      <c r="R14" s="92"/>
      <c r="S14" s="93"/>
      <c r="T14" s="94"/>
      <c r="U14" s="95" t="str">
        <f>U13</f>
        <v>تبريد</v>
      </c>
      <c r="V14" s="96" t="s">
        <v>162</v>
      </c>
      <c r="W14" s="97"/>
      <c r="X14" s="68"/>
      <c r="Y14" s="69"/>
      <c r="Z14" s="69"/>
      <c r="AA14" s="69"/>
      <c r="AB14" s="98">
        <f t="shared" ref="AB14:AB50" si="21">IF(AA14=0.1,0,X14+Y14+Z14+AA14)</f>
        <v>0</v>
      </c>
      <c r="AC14" s="68"/>
      <c r="AD14" s="69"/>
      <c r="AE14" s="69"/>
      <c r="AF14" s="69"/>
      <c r="AG14" s="98">
        <f t="shared" si="3"/>
        <v>0</v>
      </c>
      <c r="AH14" s="68"/>
      <c r="AI14" s="69"/>
      <c r="AJ14" s="69"/>
      <c r="AK14" s="69"/>
      <c r="AL14" s="98">
        <f t="shared" si="4"/>
        <v>0</v>
      </c>
      <c r="AM14" s="68"/>
      <c r="AN14" s="69"/>
      <c r="AO14" s="69"/>
      <c r="AP14" s="69"/>
      <c r="AQ14" s="99">
        <f t="shared" si="5"/>
        <v>0</v>
      </c>
      <c r="AR14" s="68"/>
      <c r="AS14" s="69"/>
      <c r="AT14" s="69"/>
      <c r="AU14" s="69"/>
      <c r="AV14" s="98">
        <f t="shared" si="6"/>
        <v>0</v>
      </c>
      <c r="AW14" s="68"/>
      <c r="AX14" s="69"/>
      <c r="AY14" s="69"/>
      <c r="AZ14" s="69"/>
      <c r="BA14" s="98">
        <f t="shared" si="7"/>
        <v>0</v>
      </c>
      <c r="BB14" s="68"/>
      <c r="BC14" s="69"/>
      <c r="BD14" s="69"/>
      <c r="BE14" s="69"/>
      <c r="BF14" s="98">
        <f t="shared" si="8"/>
        <v>0</v>
      </c>
      <c r="BG14" s="68"/>
      <c r="BH14" s="69"/>
      <c r="BI14" s="69"/>
      <c r="BJ14" s="69"/>
      <c r="BK14" s="99">
        <f t="shared" si="9"/>
        <v>0</v>
      </c>
      <c r="BL14" s="68"/>
      <c r="BM14" s="69"/>
      <c r="BN14" s="69"/>
      <c r="BO14" s="69"/>
      <c r="BP14" s="99">
        <f t="shared" si="10"/>
        <v>0</v>
      </c>
      <c r="BQ14" s="37">
        <f t="shared" si="0"/>
        <v>0</v>
      </c>
      <c r="BR14" s="68"/>
      <c r="BS14" s="69"/>
      <c r="BT14" s="69"/>
      <c r="BU14" s="69"/>
      <c r="BV14" s="98">
        <f t="shared" si="11"/>
        <v>0</v>
      </c>
      <c r="BW14" s="68"/>
      <c r="BX14" s="69"/>
      <c r="BY14" s="69"/>
      <c r="BZ14" s="69"/>
      <c r="CA14" s="100">
        <f t="shared" si="12"/>
        <v>0</v>
      </c>
      <c r="CB14" s="37">
        <f t="shared" si="1"/>
        <v>0</v>
      </c>
      <c r="CC14" s="68"/>
      <c r="CD14" s="69"/>
      <c r="CE14" s="69"/>
      <c r="CF14" s="69"/>
      <c r="CG14" s="98">
        <f t="shared" si="13"/>
        <v>0</v>
      </c>
      <c r="CH14" s="32">
        <f t="shared" si="2"/>
        <v>0</v>
      </c>
      <c r="CI14" s="68"/>
      <c r="CJ14" s="69"/>
      <c r="CK14" s="69"/>
      <c r="CL14" s="69"/>
      <c r="CM14" s="98">
        <f t="shared" ref="CM14:CM50" si="22">IF(CL14=0.1,0,CI14+CJ14+CK14+CL14)</f>
        <v>0</v>
      </c>
      <c r="CN14" s="68"/>
      <c r="CO14" s="69"/>
      <c r="CP14" s="69"/>
      <c r="CQ14" s="69"/>
      <c r="CR14" s="98">
        <f t="shared" ref="CR14:CR50" si="23">IF(CQ14=0.1,0,CN14+CO14+CP14+CQ14)</f>
        <v>0</v>
      </c>
      <c r="CS14" s="68"/>
      <c r="CT14" s="69"/>
      <c r="CU14" s="69"/>
      <c r="CV14" s="69"/>
      <c r="CW14" s="98">
        <f t="shared" ref="CW14:CW50" si="24">IF(CV14=0.1,0,CS14+CT14+CU14+CV14)</f>
        <v>0</v>
      </c>
      <c r="CX14" s="76" t="str">
        <f t="shared" ref="CX14:CX50" si="25">IF(DP14=14,"ناجحة",IF(DO14&lt;10,"راسبة","دور ثان"))</f>
        <v>راسبة</v>
      </c>
      <c r="CY14" s="77" t="str">
        <f t="shared" ref="CY14:CY50" si="26">CONCATENATE(DA14,DB14,DC14,DD14,DE14,DF14,DG14,DH14,DI14,DJ14,DK14,DL14,DM14,DN14)</f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CZ14" s="78"/>
      <c r="DA14" s="79" t="str">
        <f t="shared" ref="DA14:DA50" si="27">IF(AB14&lt;AB$12," *عربى",IF(AA14&lt;AA$12," *عربى",""))</f>
        <v xml:space="preserve"> *عربى</v>
      </c>
      <c r="DB14" s="80" t="str">
        <f t="shared" ref="DB14:DB50" si="28">IF(AG14&lt;AG$12,"*انجليزي",IF(AF14&lt;AF$12," *انجليزي",""))</f>
        <v>*انجليزي</v>
      </c>
      <c r="DC14" s="81" t="str">
        <f t="shared" ref="DC14:DC50" si="29">IF(AL14&lt;AL$12," *رياضيات",IF(AK14&lt;AK$12," *رياضيات",""))</f>
        <v xml:space="preserve"> *رياضيات</v>
      </c>
      <c r="DD14" s="81" t="str">
        <f t="shared" ref="DD14:DD50" si="30">IF(AQ14&lt;15," *فيزياء",IF(AP14&lt;3," *فيزياء",""))</f>
        <v xml:space="preserve"> *فيزياء</v>
      </c>
      <c r="DE14" s="81" t="str">
        <f t="shared" ref="DE14:DE50" si="31">IF(AV14&lt;AV$12,"*رسم فني",IF(AU14&lt;AU$12," *رسم فني",""))</f>
        <v>*رسم فني</v>
      </c>
      <c r="DF14" s="81" t="str">
        <f t="shared" ref="DF14:DF50" si="32">IF(BA14&lt;BA$12," *أمن",IF(AZ14&lt;AZ$12," *أمن",""))</f>
        <v xml:space="preserve"> *أمن</v>
      </c>
      <c r="DG14" s="81" t="str">
        <f t="shared" ref="DG14:DG50" si="33">IF(BF14&lt;BF$12," *تخطيط وإدارة ",IF(BE14&lt;BE$12," *تخطيط وإدارة ",""))</f>
        <v xml:space="preserve"> *تخطيط وإدارة </v>
      </c>
      <c r="DH14" s="81" t="str">
        <f t="shared" ref="DH14:DH50" si="34">IF(BK14&lt;BK$12," *تكنولوجيا تبريد ",IF(BJ14&lt;BJ$12," *تكنولوجيا تبريد ",""))</f>
        <v xml:space="preserve"> *تكنولوجيا تبريد </v>
      </c>
      <c r="DI14" s="81" t="str">
        <f t="shared" ref="DI14:DI50" si="35">IF(BP14&lt;BP$12," *عملي تكنولوجيا تبريد",IF(BO14&lt;BO$12," *عملي تكنولوجيا تبريد",""))</f>
        <v xml:space="preserve"> *عملي تكنولوجيا تبريد</v>
      </c>
      <c r="DJ14" s="81" t="str">
        <f t="shared" ref="DJ14:DJ50" si="36">IF(BV14&lt;BV$12," * تكنولوجيا كهرباء وتحكم",IF(BU14&lt;BU$12," * تكنولوجيا كهرباء وتحكم",""))</f>
        <v xml:space="preserve"> * تكنولوجيا كهرباء وتحكم</v>
      </c>
      <c r="DK14" s="81" t="str">
        <f t="shared" ref="DK14:DK50" si="37">IF(CA14&lt;CA$12," *عملي تكنولوجيا كهرباء وتحكم",IF(BZ14&lt;BZ$12," *عملي تكنولوجيا كهرباء وتحكم",""))</f>
        <v xml:space="preserve"> *عملي تكنولوجيا كهرباء وتحكم</v>
      </c>
      <c r="DL14" s="81" t="str">
        <f t="shared" ref="DL14:DL50" si="38">IF(CG14&lt;CG$12," *الحاسب في الصناعة",IF(CF14&lt;CF$12," *الحاسب في الصناعة",""))</f>
        <v xml:space="preserve"> *الحاسب في الصناعة</v>
      </c>
      <c r="DM14" s="81" t="str">
        <f t="shared" ref="DM14:DM50" si="39">IF(CH14&lt;CH$12,"* مجموع كلى","")</f>
        <v>* مجموع كلى</v>
      </c>
      <c r="DN14" s="81" t="str">
        <f t="shared" ref="DN14:DN50" si="40">IF(CM14&lt;CM$12," *دين",IF(CL14&lt;CL$12," *دين",""))</f>
        <v xml:space="preserve"> *دين</v>
      </c>
      <c r="DO14" s="82">
        <f t="shared" si="14"/>
        <v>0</v>
      </c>
      <c r="DP14" s="82">
        <f t="shared" si="15"/>
        <v>0</v>
      </c>
      <c r="DQ14" s="82"/>
      <c r="DR14" s="82"/>
      <c r="DS14" s="82"/>
      <c r="DT14" s="83"/>
      <c r="DU14" s="83"/>
      <c r="DV14" s="83"/>
      <c r="DW14" s="83"/>
    </row>
    <row r="15" spans="1:156" s="84" customFormat="1" ht="20.100000000000001" customHeight="1" thickBot="1">
      <c r="A15" s="85">
        <v>3</v>
      </c>
      <c r="B15" s="86"/>
      <c r="C15" s="87"/>
      <c r="D15" s="88"/>
      <c r="E15" s="7">
        <f t="shared" si="16"/>
        <v>1</v>
      </c>
      <c r="F15" s="8">
        <f t="shared" si="17"/>
        <v>10</v>
      </c>
      <c r="G15" s="9">
        <f t="shared" si="18"/>
        <v>111</v>
      </c>
      <c r="H15" s="58"/>
      <c r="I15" s="89">
        <v>1</v>
      </c>
      <c r="J15" s="89">
        <v>10</v>
      </c>
      <c r="K15" s="89">
        <f t="shared" ref="K15:K50" si="41">K14</f>
        <v>2011</v>
      </c>
      <c r="L15" s="89">
        <f t="shared" si="19"/>
        <v>10</v>
      </c>
      <c r="M15" s="89">
        <f t="shared" si="20"/>
        <v>111</v>
      </c>
      <c r="N15" s="90"/>
      <c r="O15" s="90"/>
      <c r="P15" s="591"/>
      <c r="Q15" s="91"/>
      <c r="R15" s="92"/>
      <c r="S15" s="93"/>
      <c r="T15" s="94"/>
      <c r="U15" s="95" t="str">
        <f>U14</f>
        <v>تبريد</v>
      </c>
      <c r="V15" s="96" t="s">
        <v>162</v>
      </c>
      <c r="W15" s="97"/>
      <c r="X15" s="68"/>
      <c r="Y15" s="69"/>
      <c r="Z15" s="69"/>
      <c r="AA15" s="69"/>
      <c r="AB15" s="98">
        <f t="shared" si="21"/>
        <v>0</v>
      </c>
      <c r="AC15" s="68"/>
      <c r="AD15" s="69"/>
      <c r="AE15" s="69"/>
      <c r="AF15" s="69"/>
      <c r="AG15" s="98">
        <f t="shared" si="3"/>
        <v>0</v>
      </c>
      <c r="AH15" s="68"/>
      <c r="AI15" s="69"/>
      <c r="AJ15" s="69"/>
      <c r="AK15" s="69"/>
      <c r="AL15" s="98">
        <f t="shared" si="4"/>
        <v>0</v>
      </c>
      <c r="AM15" s="68"/>
      <c r="AN15" s="69"/>
      <c r="AO15" s="69"/>
      <c r="AP15" s="69"/>
      <c r="AQ15" s="99">
        <f t="shared" si="5"/>
        <v>0</v>
      </c>
      <c r="AR15" s="68"/>
      <c r="AS15" s="69"/>
      <c r="AT15" s="69"/>
      <c r="AU15" s="69"/>
      <c r="AV15" s="98">
        <f t="shared" si="6"/>
        <v>0</v>
      </c>
      <c r="AW15" s="68"/>
      <c r="AX15" s="69"/>
      <c r="AY15" s="69"/>
      <c r="AZ15" s="69"/>
      <c r="BA15" s="98">
        <f t="shared" si="7"/>
        <v>0</v>
      </c>
      <c r="BB15" s="68"/>
      <c r="BC15" s="69"/>
      <c r="BD15" s="69"/>
      <c r="BE15" s="69"/>
      <c r="BF15" s="98">
        <f t="shared" si="8"/>
        <v>0</v>
      </c>
      <c r="BG15" s="68"/>
      <c r="BH15" s="69"/>
      <c r="BI15" s="69"/>
      <c r="BJ15" s="69"/>
      <c r="BK15" s="99">
        <f t="shared" si="9"/>
        <v>0</v>
      </c>
      <c r="BL15" s="68"/>
      <c r="BM15" s="69"/>
      <c r="BN15" s="69"/>
      <c r="BO15" s="69"/>
      <c r="BP15" s="99">
        <f t="shared" si="10"/>
        <v>0</v>
      </c>
      <c r="BQ15" s="37">
        <f t="shared" si="0"/>
        <v>0</v>
      </c>
      <c r="BR15" s="68"/>
      <c r="BS15" s="69"/>
      <c r="BT15" s="69"/>
      <c r="BU15" s="69"/>
      <c r="BV15" s="98">
        <f t="shared" si="11"/>
        <v>0</v>
      </c>
      <c r="BW15" s="68"/>
      <c r="BX15" s="69"/>
      <c r="BY15" s="69"/>
      <c r="BZ15" s="69"/>
      <c r="CA15" s="100">
        <f t="shared" si="12"/>
        <v>0</v>
      </c>
      <c r="CB15" s="37">
        <f t="shared" si="1"/>
        <v>0</v>
      </c>
      <c r="CC15" s="68"/>
      <c r="CD15" s="69"/>
      <c r="CE15" s="69"/>
      <c r="CF15" s="69"/>
      <c r="CG15" s="98">
        <f t="shared" si="13"/>
        <v>0</v>
      </c>
      <c r="CH15" s="32">
        <f t="shared" si="2"/>
        <v>0</v>
      </c>
      <c r="CI15" s="68"/>
      <c r="CJ15" s="69"/>
      <c r="CK15" s="69"/>
      <c r="CL15" s="69"/>
      <c r="CM15" s="98">
        <f t="shared" si="22"/>
        <v>0</v>
      </c>
      <c r="CN15" s="68"/>
      <c r="CO15" s="69"/>
      <c r="CP15" s="69"/>
      <c r="CQ15" s="69"/>
      <c r="CR15" s="98">
        <f t="shared" si="23"/>
        <v>0</v>
      </c>
      <c r="CS15" s="68"/>
      <c r="CT15" s="69"/>
      <c r="CU15" s="69"/>
      <c r="CV15" s="69"/>
      <c r="CW15" s="98">
        <f t="shared" si="24"/>
        <v>0</v>
      </c>
      <c r="CX15" s="76" t="str">
        <f t="shared" si="25"/>
        <v>راسبة</v>
      </c>
      <c r="CY15" s="77" t="str">
        <f t="shared" si="26"/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CZ15" s="78"/>
      <c r="DA15" s="79" t="str">
        <f t="shared" si="27"/>
        <v xml:space="preserve"> *عربى</v>
      </c>
      <c r="DB15" s="80" t="str">
        <f t="shared" si="28"/>
        <v>*انجليزي</v>
      </c>
      <c r="DC15" s="81" t="str">
        <f t="shared" si="29"/>
        <v xml:space="preserve"> *رياضيات</v>
      </c>
      <c r="DD15" s="81" t="str">
        <f t="shared" si="30"/>
        <v xml:space="preserve"> *فيزياء</v>
      </c>
      <c r="DE15" s="81" t="str">
        <f t="shared" si="31"/>
        <v>*رسم فني</v>
      </c>
      <c r="DF15" s="81" t="str">
        <f t="shared" si="32"/>
        <v xml:space="preserve"> *أمن</v>
      </c>
      <c r="DG15" s="81" t="str">
        <f t="shared" si="33"/>
        <v xml:space="preserve"> *تخطيط وإدارة </v>
      </c>
      <c r="DH15" s="81" t="str">
        <f t="shared" si="34"/>
        <v xml:space="preserve"> *تكنولوجيا تبريد </v>
      </c>
      <c r="DI15" s="81" t="str">
        <f t="shared" si="35"/>
        <v xml:space="preserve"> *عملي تكنولوجيا تبريد</v>
      </c>
      <c r="DJ15" s="81" t="str">
        <f t="shared" si="36"/>
        <v xml:space="preserve"> * تكنولوجيا كهرباء وتحكم</v>
      </c>
      <c r="DK15" s="81" t="str">
        <f t="shared" si="37"/>
        <v xml:space="preserve"> *عملي تكنولوجيا كهرباء وتحكم</v>
      </c>
      <c r="DL15" s="81" t="str">
        <f t="shared" si="38"/>
        <v xml:space="preserve"> *الحاسب في الصناعة</v>
      </c>
      <c r="DM15" s="81" t="str">
        <f t="shared" si="39"/>
        <v>* مجموع كلى</v>
      </c>
      <c r="DN15" s="81" t="str">
        <f t="shared" si="40"/>
        <v xml:space="preserve"> *دين</v>
      </c>
      <c r="DO15" s="82">
        <f t="shared" si="14"/>
        <v>0</v>
      </c>
      <c r="DP15" s="82">
        <f t="shared" si="15"/>
        <v>0</v>
      </c>
      <c r="DQ15" s="82"/>
      <c r="DR15" s="82"/>
      <c r="DS15" s="82"/>
      <c r="DT15" s="83"/>
      <c r="DU15" s="83"/>
      <c r="DV15" s="83"/>
      <c r="DW15" s="83"/>
    </row>
    <row r="16" spans="1:156" s="84" customFormat="1" ht="20.100000000000001" customHeight="1" thickBot="1">
      <c r="A16" s="85">
        <v>4</v>
      </c>
      <c r="B16" s="86"/>
      <c r="C16" s="87"/>
      <c r="D16" s="88"/>
      <c r="E16" s="7">
        <f t="shared" si="16"/>
        <v>1</v>
      </c>
      <c r="F16" s="8">
        <f t="shared" si="17"/>
        <v>10</v>
      </c>
      <c r="G16" s="9">
        <f t="shared" si="18"/>
        <v>111</v>
      </c>
      <c r="H16" s="58"/>
      <c r="I16" s="89">
        <v>1</v>
      </c>
      <c r="J16" s="89">
        <v>10</v>
      </c>
      <c r="K16" s="89">
        <f t="shared" si="41"/>
        <v>2011</v>
      </c>
      <c r="L16" s="89">
        <f t="shared" si="19"/>
        <v>10</v>
      </c>
      <c r="M16" s="89">
        <f t="shared" si="20"/>
        <v>111</v>
      </c>
      <c r="N16" s="90"/>
      <c r="O16" s="90"/>
      <c r="P16" s="591"/>
      <c r="Q16" s="91"/>
      <c r="R16" s="92"/>
      <c r="S16" s="93"/>
      <c r="T16" s="94"/>
      <c r="U16" s="95" t="str">
        <f t="shared" ref="U16:U50" si="42">U15</f>
        <v>تبريد</v>
      </c>
      <c r="V16" s="96" t="s">
        <v>162</v>
      </c>
      <c r="W16" s="97"/>
      <c r="X16" s="68"/>
      <c r="Y16" s="69"/>
      <c r="Z16" s="69"/>
      <c r="AA16" s="69"/>
      <c r="AB16" s="98">
        <f t="shared" si="21"/>
        <v>0</v>
      </c>
      <c r="AC16" s="68"/>
      <c r="AD16" s="69"/>
      <c r="AE16" s="69"/>
      <c r="AF16" s="69"/>
      <c r="AG16" s="98">
        <f t="shared" si="3"/>
        <v>0</v>
      </c>
      <c r="AH16" s="68"/>
      <c r="AI16" s="69"/>
      <c r="AJ16" s="69"/>
      <c r="AK16" s="69"/>
      <c r="AL16" s="98">
        <f t="shared" si="4"/>
        <v>0</v>
      </c>
      <c r="AM16" s="68"/>
      <c r="AN16" s="69"/>
      <c r="AO16" s="69"/>
      <c r="AP16" s="69"/>
      <c r="AQ16" s="99">
        <f t="shared" si="5"/>
        <v>0</v>
      </c>
      <c r="AR16" s="68"/>
      <c r="AS16" s="69"/>
      <c r="AT16" s="69"/>
      <c r="AU16" s="69"/>
      <c r="AV16" s="98">
        <f t="shared" si="6"/>
        <v>0</v>
      </c>
      <c r="AW16" s="68"/>
      <c r="AX16" s="69"/>
      <c r="AY16" s="69"/>
      <c r="AZ16" s="69"/>
      <c r="BA16" s="98">
        <f t="shared" si="7"/>
        <v>0</v>
      </c>
      <c r="BB16" s="68"/>
      <c r="BC16" s="69"/>
      <c r="BD16" s="69"/>
      <c r="BE16" s="69"/>
      <c r="BF16" s="98">
        <f t="shared" si="8"/>
        <v>0</v>
      </c>
      <c r="BG16" s="68"/>
      <c r="BH16" s="69"/>
      <c r="BI16" s="69"/>
      <c r="BJ16" s="69"/>
      <c r="BK16" s="99">
        <f t="shared" si="9"/>
        <v>0</v>
      </c>
      <c r="BL16" s="68"/>
      <c r="BM16" s="69"/>
      <c r="BN16" s="69"/>
      <c r="BO16" s="69"/>
      <c r="BP16" s="99">
        <f t="shared" si="10"/>
        <v>0</v>
      </c>
      <c r="BQ16" s="37">
        <f t="shared" si="0"/>
        <v>0</v>
      </c>
      <c r="BR16" s="68"/>
      <c r="BS16" s="69"/>
      <c r="BT16" s="69"/>
      <c r="BU16" s="69"/>
      <c r="BV16" s="98">
        <f t="shared" si="11"/>
        <v>0</v>
      </c>
      <c r="BW16" s="68"/>
      <c r="BX16" s="69"/>
      <c r="BY16" s="69"/>
      <c r="BZ16" s="69"/>
      <c r="CA16" s="100">
        <f t="shared" si="12"/>
        <v>0</v>
      </c>
      <c r="CB16" s="37">
        <f t="shared" si="1"/>
        <v>0</v>
      </c>
      <c r="CC16" s="68"/>
      <c r="CD16" s="69"/>
      <c r="CE16" s="69"/>
      <c r="CF16" s="69"/>
      <c r="CG16" s="98">
        <f t="shared" si="13"/>
        <v>0</v>
      </c>
      <c r="CH16" s="32">
        <f t="shared" si="2"/>
        <v>0</v>
      </c>
      <c r="CI16" s="68"/>
      <c r="CJ16" s="69"/>
      <c r="CK16" s="69"/>
      <c r="CL16" s="69"/>
      <c r="CM16" s="98">
        <f t="shared" si="22"/>
        <v>0</v>
      </c>
      <c r="CN16" s="68"/>
      <c r="CO16" s="69"/>
      <c r="CP16" s="69"/>
      <c r="CQ16" s="69"/>
      <c r="CR16" s="98">
        <f t="shared" si="23"/>
        <v>0</v>
      </c>
      <c r="CS16" s="68"/>
      <c r="CT16" s="69"/>
      <c r="CU16" s="69"/>
      <c r="CV16" s="69"/>
      <c r="CW16" s="98">
        <f t="shared" si="24"/>
        <v>0</v>
      </c>
      <c r="CX16" s="76" t="str">
        <f t="shared" si="25"/>
        <v>راسبة</v>
      </c>
      <c r="CY16" s="77" t="str">
        <f t="shared" si="26"/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CZ16" s="78"/>
      <c r="DA16" s="79" t="str">
        <f t="shared" si="27"/>
        <v xml:space="preserve"> *عربى</v>
      </c>
      <c r="DB16" s="80" t="str">
        <f t="shared" si="28"/>
        <v>*انجليزي</v>
      </c>
      <c r="DC16" s="81" t="str">
        <f t="shared" si="29"/>
        <v xml:space="preserve"> *رياضيات</v>
      </c>
      <c r="DD16" s="81" t="str">
        <f t="shared" si="30"/>
        <v xml:space="preserve"> *فيزياء</v>
      </c>
      <c r="DE16" s="81" t="str">
        <f t="shared" si="31"/>
        <v>*رسم فني</v>
      </c>
      <c r="DF16" s="81" t="str">
        <f t="shared" si="32"/>
        <v xml:space="preserve"> *أمن</v>
      </c>
      <c r="DG16" s="81" t="str">
        <f t="shared" si="33"/>
        <v xml:space="preserve"> *تخطيط وإدارة </v>
      </c>
      <c r="DH16" s="81" t="str">
        <f t="shared" si="34"/>
        <v xml:space="preserve"> *تكنولوجيا تبريد </v>
      </c>
      <c r="DI16" s="81" t="str">
        <f t="shared" si="35"/>
        <v xml:space="preserve"> *عملي تكنولوجيا تبريد</v>
      </c>
      <c r="DJ16" s="81" t="str">
        <f t="shared" si="36"/>
        <v xml:space="preserve"> * تكنولوجيا كهرباء وتحكم</v>
      </c>
      <c r="DK16" s="81" t="str">
        <f t="shared" si="37"/>
        <v xml:space="preserve"> *عملي تكنولوجيا كهرباء وتحكم</v>
      </c>
      <c r="DL16" s="81" t="str">
        <f t="shared" si="38"/>
        <v xml:space="preserve"> *الحاسب في الصناعة</v>
      </c>
      <c r="DM16" s="81" t="str">
        <f t="shared" si="39"/>
        <v>* مجموع كلى</v>
      </c>
      <c r="DN16" s="81" t="str">
        <f t="shared" si="40"/>
        <v xml:space="preserve"> *دين</v>
      </c>
      <c r="DO16" s="82">
        <f t="shared" si="14"/>
        <v>0</v>
      </c>
      <c r="DP16" s="82">
        <f t="shared" si="15"/>
        <v>0</v>
      </c>
      <c r="DQ16" s="82"/>
      <c r="DR16" s="82"/>
      <c r="DS16" s="82"/>
      <c r="DT16" s="83"/>
      <c r="DU16" s="83"/>
      <c r="DV16" s="83"/>
      <c r="DW16" s="83"/>
    </row>
    <row r="17" spans="1:127" s="84" customFormat="1" ht="20.100000000000001" customHeight="1" thickBot="1">
      <c r="A17" s="85">
        <v>5</v>
      </c>
      <c r="B17" s="86"/>
      <c r="C17" s="87"/>
      <c r="D17" s="88"/>
      <c r="E17" s="7">
        <f t="shared" si="16"/>
        <v>1</v>
      </c>
      <c r="F17" s="8">
        <f t="shared" si="17"/>
        <v>10</v>
      </c>
      <c r="G17" s="9">
        <f t="shared" si="18"/>
        <v>111</v>
      </c>
      <c r="H17" s="58"/>
      <c r="I17" s="89">
        <v>1</v>
      </c>
      <c r="J17" s="89">
        <v>10</v>
      </c>
      <c r="K17" s="89">
        <f t="shared" si="41"/>
        <v>2011</v>
      </c>
      <c r="L17" s="89">
        <f t="shared" si="19"/>
        <v>10</v>
      </c>
      <c r="M17" s="89">
        <f t="shared" si="20"/>
        <v>111</v>
      </c>
      <c r="N17" s="90"/>
      <c r="O17" s="90"/>
      <c r="P17" s="591"/>
      <c r="Q17" s="91"/>
      <c r="R17" s="92"/>
      <c r="S17" s="93"/>
      <c r="T17" s="94"/>
      <c r="U17" s="95" t="str">
        <f t="shared" si="42"/>
        <v>تبريد</v>
      </c>
      <c r="V17" s="96" t="s">
        <v>162</v>
      </c>
      <c r="W17" s="97"/>
      <c r="X17" s="68"/>
      <c r="Y17" s="69"/>
      <c r="Z17" s="69"/>
      <c r="AA17" s="69"/>
      <c r="AB17" s="98">
        <f t="shared" si="21"/>
        <v>0</v>
      </c>
      <c r="AC17" s="68"/>
      <c r="AD17" s="69"/>
      <c r="AE17" s="69"/>
      <c r="AF17" s="69"/>
      <c r="AG17" s="98">
        <f t="shared" si="3"/>
        <v>0</v>
      </c>
      <c r="AH17" s="68"/>
      <c r="AI17" s="69"/>
      <c r="AJ17" s="69"/>
      <c r="AK17" s="69"/>
      <c r="AL17" s="98">
        <f t="shared" si="4"/>
        <v>0</v>
      </c>
      <c r="AM17" s="68"/>
      <c r="AN17" s="69"/>
      <c r="AO17" s="69"/>
      <c r="AP17" s="69"/>
      <c r="AQ17" s="99">
        <f t="shared" si="5"/>
        <v>0</v>
      </c>
      <c r="AR17" s="68"/>
      <c r="AS17" s="69"/>
      <c r="AT17" s="69"/>
      <c r="AU17" s="69"/>
      <c r="AV17" s="98">
        <f t="shared" si="6"/>
        <v>0</v>
      </c>
      <c r="AW17" s="68"/>
      <c r="AX17" s="69"/>
      <c r="AY17" s="69"/>
      <c r="AZ17" s="69"/>
      <c r="BA17" s="98">
        <f t="shared" si="7"/>
        <v>0</v>
      </c>
      <c r="BB17" s="68"/>
      <c r="BC17" s="69"/>
      <c r="BD17" s="69"/>
      <c r="BE17" s="69"/>
      <c r="BF17" s="98">
        <f t="shared" si="8"/>
        <v>0</v>
      </c>
      <c r="BG17" s="68"/>
      <c r="BH17" s="69"/>
      <c r="BI17" s="69"/>
      <c r="BJ17" s="69"/>
      <c r="BK17" s="99">
        <f t="shared" si="9"/>
        <v>0</v>
      </c>
      <c r="BL17" s="68"/>
      <c r="BM17" s="69"/>
      <c r="BN17" s="69"/>
      <c r="BO17" s="69"/>
      <c r="BP17" s="99">
        <f t="shared" si="10"/>
        <v>0</v>
      </c>
      <c r="BQ17" s="37">
        <f t="shared" si="0"/>
        <v>0</v>
      </c>
      <c r="BR17" s="68"/>
      <c r="BS17" s="69"/>
      <c r="BT17" s="69"/>
      <c r="BU17" s="69"/>
      <c r="BV17" s="98">
        <f t="shared" si="11"/>
        <v>0</v>
      </c>
      <c r="BW17" s="68"/>
      <c r="BX17" s="69"/>
      <c r="BY17" s="69"/>
      <c r="BZ17" s="69"/>
      <c r="CA17" s="100">
        <f t="shared" si="12"/>
        <v>0</v>
      </c>
      <c r="CB17" s="37">
        <f t="shared" si="1"/>
        <v>0</v>
      </c>
      <c r="CC17" s="68"/>
      <c r="CD17" s="69"/>
      <c r="CE17" s="69"/>
      <c r="CF17" s="69"/>
      <c r="CG17" s="98">
        <f t="shared" si="13"/>
        <v>0</v>
      </c>
      <c r="CH17" s="32">
        <f t="shared" si="2"/>
        <v>0</v>
      </c>
      <c r="CI17" s="68"/>
      <c r="CJ17" s="69"/>
      <c r="CK17" s="69"/>
      <c r="CL17" s="69"/>
      <c r="CM17" s="98">
        <f t="shared" si="22"/>
        <v>0</v>
      </c>
      <c r="CN17" s="68"/>
      <c r="CO17" s="69"/>
      <c r="CP17" s="69"/>
      <c r="CQ17" s="69"/>
      <c r="CR17" s="98">
        <f t="shared" si="23"/>
        <v>0</v>
      </c>
      <c r="CS17" s="68"/>
      <c r="CT17" s="69"/>
      <c r="CU17" s="69"/>
      <c r="CV17" s="69"/>
      <c r="CW17" s="98">
        <f t="shared" si="24"/>
        <v>0</v>
      </c>
      <c r="CX17" s="76" t="str">
        <f t="shared" si="25"/>
        <v>راسبة</v>
      </c>
      <c r="CY17" s="77" t="str">
        <f t="shared" si="26"/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CZ17" s="78"/>
      <c r="DA17" s="79" t="str">
        <f t="shared" si="27"/>
        <v xml:space="preserve"> *عربى</v>
      </c>
      <c r="DB17" s="80" t="str">
        <f t="shared" si="28"/>
        <v>*انجليزي</v>
      </c>
      <c r="DC17" s="81" t="str">
        <f t="shared" si="29"/>
        <v xml:space="preserve"> *رياضيات</v>
      </c>
      <c r="DD17" s="81" t="str">
        <f t="shared" si="30"/>
        <v xml:space="preserve"> *فيزياء</v>
      </c>
      <c r="DE17" s="81" t="str">
        <f t="shared" si="31"/>
        <v>*رسم فني</v>
      </c>
      <c r="DF17" s="81" t="str">
        <f t="shared" si="32"/>
        <v xml:space="preserve"> *أمن</v>
      </c>
      <c r="DG17" s="81" t="str">
        <f t="shared" si="33"/>
        <v xml:space="preserve"> *تخطيط وإدارة </v>
      </c>
      <c r="DH17" s="81" t="str">
        <f t="shared" si="34"/>
        <v xml:space="preserve"> *تكنولوجيا تبريد </v>
      </c>
      <c r="DI17" s="81" t="str">
        <f t="shared" si="35"/>
        <v xml:space="preserve"> *عملي تكنولوجيا تبريد</v>
      </c>
      <c r="DJ17" s="81" t="str">
        <f t="shared" si="36"/>
        <v xml:space="preserve"> * تكنولوجيا كهرباء وتحكم</v>
      </c>
      <c r="DK17" s="81" t="str">
        <f t="shared" si="37"/>
        <v xml:space="preserve"> *عملي تكنولوجيا كهرباء وتحكم</v>
      </c>
      <c r="DL17" s="81" t="str">
        <f t="shared" si="38"/>
        <v xml:space="preserve"> *الحاسب في الصناعة</v>
      </c>
      <c r="DM17" s="81" t="str">
        <f t="shared" si="39"/>
        <v>* مجموع كلى</v>
      </c>
      <c r="DN17" s="81" t="str">
        <f t="shared" si="40"/>
        <v xml:space="preserve"> *دين</v>
      </c>
      <c r="DO17" s="82">
        <f t="shared" si="14"/>
        <v>0</v>
      </c>
      <c r="DP17" s="82">
        <f t="shared" si="15"/>
        <v>0</v>
      </c>
      <c r="DQ17" s="82"/>
      <c r="DR17" s="82"/>
      <c r="DS17" s="82"/>
      <c r="DT17" s="83"/>
      <c r="DU17" s="83"/>
      <c r="DV17" s="83"/>
      <c r="DW17" s="83"/>
    </row>
    <row r="18" spans="1:127" s="84" customFormat="1" ht="20.100000000000001" customHeight="1" thickBot="1">
      <c r="A18" s="85">
        <v>6</v>
      </c>
      <c r="B18" s="86"/>
      <c r="C18" s="87"/>
      <c r="D18" s="88"/>
      <c r="E18" s="7">
        <f t="shared" si="16"/>
        <v>1</v>
      </c>
      <c r="F18" s="8">
        <f t="shared" si="17"/>
        <v>10</v>
      </c>
      <c r="G18" s="9">
        <f t="shared" si="18"/>
        <v>111</v>
      </c>
      <c r="H18" s="58"/>
      <c r="I18" s="89">
        <v>1</v>
      </c>
      <c r="J18" s="89">
        <v>10</v>
      </c>
      <c r="K18" s="89">
        <f t="shared" si="41"/>
        <v>2011</v>
      </c>
      <c r="L18" s="89">
        <f t="shared" si="19"/>
        <v>10</v>
      </c>
      <c r="M18" s="89">
        <f t="shared" si="20"/>
        <v>111</v>
      </c>
      <c r="N18" s="90"/>
      <c r="O18" s="90"/>
      <c r="P18" s="591"/>
      <c r="Q18" s="91"/>
      <c r="R18" s="92"/>
      <c r="S18" s="93"/>
      <c r="T18" s="94"/>
      <c r="U18" s="95" t="str">
        <f t="shared" si="42"/>
        <v>تبريد</v>
      </c>
      <c r="V18" s="96" t="s">
        <v>162</v>
      </c>
      <c r="W18" s="97"/>
      <c r="X18" s="68"/>
      <c r="Y18" s="69"/>
      <c r="Z18" s="69"/>
      <c r="AA18" s="69"/>
      <c r="AB18" s="98">
        <f t="shared" si="21"/>
        <v>0</v>
      </c>
      <c r="AC18" s="68"/>
      <c r="AD18" s="69"/>
      <c r="AE18" s="69"/>
      <c r="AF18" s="69"/>
      <c r="AG18" s="98">
        <f t="shared" si="3"/>
        <v>0</v>
      </c>
      <c r="AH18" s="68"/>
      <c r="AI18" s="69"/>
      <c r="AJ18" s="69"/>
      <c r="AK18" s="69"/>
      <c r="AL18" s="98">
        <f t="shared" si="4"/>
        <v>0</v>
      </c>
      <c r="AM18" s="68"/>
      <c r="AN18" s="69"/>
      <c r="AO18" s="69"/>
      <c r="AP18" s="69"/>
      <c r="AQ18" s="99">
        <f t="shared" si="5"/>
        <v>0</v>
      </c>
      <c r="AR18" s="68"/>
      <c r="AS18" s="69"/>
      <c r="AT18" s="69"/>
      <c r="AU18" s="69"/>
      <c r="AV18" s="98">
        <f t="shared" si="6"/>
        <v>0</v>
      </c>
      <c r="AW18" s="68"/>
      <c r="AX18" s="69"/>
      <c r="AY18" s="69"/>
      <c r="AZ18" s="69"/>
      <c r="BA18" s="98">
        <f t="shared" si="7"/>
        <v>0</v>
      </c>
      <c r="BB18" s="68"/>
      <c r="BC18" s="69"/>
      <c r="BD18" s="69"/>
      <c r="BE18" s="69"/>
      <c r="BF18" s="98">
        <f t="shared" si="8"/>
        <v>0</v>
      </c>
      <c r="BG18" s="68"/>
      <c r="BH18" s="69"/>
      <c r="BI18" s="69"/>
      <c r="BJ18" s="69"/>
      <c r="BK18" s="99">
        <f t="shared" si="9"/>
        <v>0</v>
      </c>
      <c r="BL18" s="68"/>
      <c r="BM18" s="69"/>
      <c r="BN18" s="69"/>
      <c r="BO18" s="69"/>
      <c r="BP18" s="99">
        <f t="shared" si="10"/>
        <v>0</v>
      </c>
      <c r="BQ18" s="37">
        <f t="shared" si="0"/>
        <v>0</v>
      </c>
      <c r="BR18" s="68"/>
      <c r="BS18" s="69"/>
      <c r="BT18" s="69"/>
      <c r="BU18" s="69"/>
      <c r="BV18" s="98">
        <f t="shared" si="11"/>
        <v>0</v>
      </c>
      <c r="BW18" s="68"/>
      <c r="BX18" s="69"/>
      <c r="BY18" s="69"/>
      <c r="BZ18" s="69"/>
      <c r="CA18" s="100">
        <f t="shared" si="12"/>
        <v>0</v>
      </c>
      <c r="CB18" s="37">
        <f t="shared" si="1"/>
        <v>0</v>
      </c>
      <c r="CC18" s="68"/>
      <c r="CD18" s="69"/>
      <c r="CE18" s="69"/>
      <c r="CF18" s="69"/>
      <c r="CG18" s="98">
        <f t="shared" si="13"/>
        <v>0</v>
      </c>
      <c r="CH18" s="32">
        <f t="shared" si="2"/>
        <v>0</v>
      </c>
      <c r="CI18" s="68"/>
      <c r="CJ18" s="69"/>
      <c r="CK18" s="69"/>
      <c r="CL18" s="69"/>
      <c r="CM18" s="98">
        <f t="shared" si="22"/>
        <v>0</v>
      </c>
      <c r="CN18" s="68"/>
      <c r="CO18" s="69"/>
      <c r="CP18" s="69"/>
      <c r="CQ18" s="69"/>
      <c r="CR18" s="98">
        <f t="shared" si="23"/>
        <v>0</v>
      </c>
      <c r="CS18" s="68"/>
      <c r="CT18" s="69"/>
      <c r="CU18" s="69"/>
      <c r="CV18" s="69"/>
      <c r="CW18" s="98">
        <f t="shared" si="24"/>
        <v>0</v>
      </c>
      <c r="CX18" s="76" t="str">
        <f t="shared" si="25"/>
        <v>راسبة</v>
      </c>
      <c r="CY18" s="77" t="str">
        <f t="shared" si="26"/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CZ18" s="78"/>
      <c r="DA18" s="79" t="str">
        <f t="shared" si="27"/>
        <v xml:space="preserve"> *عربى</v>
      </c>
      <c r="DB18" s="80" t="str">
        <f t="shared" si="28"/>
        <v>*انجليزي</v>
      </c>
      <c r="DC18" s="81" t="str">
        <f t="shared" si="29"/>
        <v xml:space="preserve"> *رياضيات</v>
      </c>
      <c r="DD18" s="81" t="str">
        <f t="shared" si="30"/>
        <v xml:space="preserve"> *فيزياء</v>
      </c>
      <c r="DE18" s="81" t="str">
        <f t="shared" si="31"/>
        <v>*رسم فني</v>
      </c>
      <c r="DF18" s="81" t="str">
        <f t="shared" si="32"/>
        <v xml:space="preserve"> *أمن</v>
      </c>
      <c r="DG18" s="81" t="str">
        <f t="shared" si="33"/>
        <v xml:space="preserve"> *تخطيط وإدارة </v>
      </c>
      <c r="DH18" s="81" t="str">
        <f t="shared" si="34"/>
        <v xml:space="preserve"> *تكنولوجيا تبريد </v>
      </c>
      <c r="DI18" s="81" t="str">
        <f t="shared" si="35"/>
        <v xml:space="preserve"> *عملي تكنولوجيا تبريد</v>
      </c>
      <c r="DJ18" s="81" t="str">
        <f t="shared" si="36"/>
        <v xml:space="preserve"> * تكنولوجيا كهرباء وتحكم</v>
      </c>
      <c r="DK18" s="81" t="str">
        <f t="shared" si="37"/>
        <v xml:space="preserve"> *عملي تكنولوجيا كهرباء وتحكم</v>
      </c>
      <c r="DL18" s="81" t="str">
        <f t="shared" si="38"/>
        <v xml:space="preserve"> *الحاسب في الصناعة</v>
      </c>
      <c r="DM18" s="81" t="str">
        <f t="shared" si="39"/>
        <v>* مجموع كلى</v>
      </c>
      <c r="DN18" s="81" t="str">
        <f t="shared" si="40"/>
        <v xml:space="preserve"> *دين</v>
      </c>
      <c r="DO18" s="82">
        <f t="shared" si="14"/>
        <v>0</v>
      </c>
      <c r="DP18" s="82">
        <f t="shared" si="15"/>
        <v>0</v>
      </c>
      <c r="DQ18" s="82"/>
      <c r="DR18" s="82"/>
      <c r="DS18" s="82"/>
      <c r="DT18" s="83"/>
      <c r="DU18" s="83"/>
      <c r="DV18" s="83"/>
      <c r="DW18" s="83"/>
    </row>
    <row r="19" spans="1:127" s="84" customFormat="1" ht="20.100000000000001" customHeight="1" thickBot="1">
      <c r="A19" s="85">
        <v>7</v>
      </c>
      <c r="B19" s="86"/>
      <c r="C19" s="87"/>
      <c r="D19" s="88"/>
      <c r="E19" s="7">
        <f t="shared" si="16"/>
        <v>1</v>
      </c>
      <c r="F19" s="8">
        <f t="shared" si="17"/>
        <v>10</v>
      </c>
      <c r="G19" s="9">
        <f t="shared" si="18"/>
        <v>111</v>
      </c>
      <c r="H19" s="58"/>
      <c r="I19" s="89">
        <v>1</v>
      </c>
      <c r="J19" s="89">
        <v>10</v>
      </c>
      <c r="K19" s="89">
        <f t="shared" si="41"/>
        <v>2011</v>
      </c>
      <c r="L19" s="89">
        <f t="shared" si="19"/>
        <v>10</v>
      </c>
      <c r="M19" s="89">
        <f t="shared" si="20"/>
        <v>111</v>
      </c>
      <c r="N19" s="90"/>
      <c r="O19" s="90"/>
      <c r="P19" s="591"/>
      <c r="Q19" s="91"/>
      <c r="R19" s="92"/>
      <c r="S19" s="93"/>
      <c r="T19" s="94"/>
      <c r="U19" s="95" t="str">
        <f t="shared" si="42"/>
        <v>تبريد</v>
      </c>
      <c r="V19" s="96" t="s">
        <v>162</v>
      </c>
      <c r="W19" s="97"/>
      <c r="X19" s="68"/>
      <c r="Y19" s="69"/>
      <c r="Z19" s="69"/>
      <c r="AA19" s="69"/>
      <c r="AB19" s="98">
        <f t="shared" si="21"/>
        <v>0</v>
      </c>
      <c r="AC19" s="68"/>
      <c r="AD19" s="69"/>
      <c r="AE19" s="69"/>
      <c r="AF19" s="69"/>
      <c r="AG19" s="98">
        <f t="shared" si="3"/>
        <v>0</v>
      </c>
      <c r="AH19" s="68"/>
      <c r="AI19" s="69"/>
      <c r="AJ19" s="69"/>
      <c r="AK19" s="69"/>
      <c r="AL19" s="98">
        <f t="shared" si="4"/>
        <v>0</v>
      </c>
      <c r="AM19" s="68"/>
      <c r="AN19" s="69"/>
      <c r="AO19" s="69"/>
      <c r="AP19" s="69"/>
      <c r="AQ19" s="99">
        <f t="shared" si="5"/>
        <v>0</v>
      </c>
      <c r="AR19" s="68"/>
      <c r="AS19" s="69"/>
      <c r="AT19" s="69"/>
      <c r="AU19" s="69"/>
      <c r="AV19" s="98">
        <f t="shared" si="6"/>
        <v>0</v>
      </c>
      <c r="AW19" s="68"/>
      <c r="AX19" s="69"/>
      <c r="AY19" s="69"/>
      <c r="AZ19" s="69"/>
      <c r="BA19" s="98">
        <f t="shared" si="7"/>
        <v>0</v>
      </c>
      <c r="BB19" s="68"/>
      <c r="BC19" s="69"/>
      <c r="BD19" s="69"/>
      <c r="BE19" s="69"/>
      <c r="BF19" s="98">
        <f t="shared" si="8"/>
        <v>0</v>
      </c>
      <c r="BG19" s="68"/>
      <c r="BH19" s="69"/>
      <c r="BI19" s="69"/>
      <c r="BJ19" s="69"/>
      <c r="BK19" s="99">
        <f t="shared" si="9"/>
        <v>0</v>
      </c>
      <c r="BL19" s="68"/>
      <c r="BM19" s="69"/>
      <c r="BN19" s="69"/>
      <c r="BO19" s="69"/>
      <c r="BP19" s="99">
        <f t="shared" si="10"/>
        <v>0</v>
      </c>
      <c r="BQ19" s="37">
        <f t="shared" si="0"/>
        <v>0</v>
      </c>
      <c r="BR19" s="68"/>
      <c r="BS19" s="69"/>
      <c r="BT19" s="69"/>
      <c r="BU19" s="69"/>
      <c r="BV19" s="98">
        <f t="shared" si="11"/>
        <v>0</v>
      </c>
      <c r="BW19" s="68"/>
      <c r="BX19" s="69"/>
      <c r="BY19" s="69"/>
      <c r="BZ19" s="69"/>
      <c r="CA19" s="100">
        <f t="shared" si="12"/>
        <v>0</v>
      </c>
      <c r="CB19" s="37">
        <f t="shared" si="1"/>
        <v>0</v>
      </c>
      <c r="CC19" s="68"/>
      <c r="CD19" s="69"/>
      <c r="CE19" s="69"/>
      <c r="CF19" s="69"/>
      <c r="CG19" s="98">
        <f t="shared" si="13"/>
        <v>0</v>
      </c>
      <c r="CH19" s="32">
        <f t="shared" si="2"/>
        <v>0</v>
      </c>
      <c r="CI19" s="68"/>
      <c r="CJ19" s="69"/>
      <c r="CK19" s="69"/>
      <c r="CL19" s="69"/>
      <c r="CM19" s="98">
        <f t="shared" si="22"/>
        <v>0</v>
      </c>
      <c r="CN19" s="68"/>
      <c r="CO19" s="69"/>
      <c r="CP19" s="69"/>
      <c r="CQ19" s="69"/>
      <c r="CR19" s="98">
        <f t="shared" si="23"/>
        <v>0</v>
      </c>
      <c r="CS19" s="68"/>
      <c r="CT19" s="69"/>
      <c r="CU19" s="69"/>
      <c r="CV19" s="69"/>
      <c r="CW19" s="98">
        <f t="shared" si="24"/>
        <v>0</v>
      </c>
      <c r="CX19" s="76" t="str">
        <f t="shared" si="25"/>
        <v>راسبة</v>
      </c>
      <c r="CY19" s="77" t="str">
        <f t="shared" si="26"/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CZ19" s="78"/>
      <c r="DA19" s="79" t="str">
        <f t="shared" si="27"/>
        <v xml:space="preserve"> *عربى</v>
      </c>
      <c r="DB19" s="80" t="str">
        <f t="shared" si="28"/>
        <v>*انجليزي</v>
      </c>
      <c r="DC19" s="81" t="str">
        <f t="shared" si="29"/>
        <v xml:space="preserve"> *رياضيات</v>
      </c>
      <c r="DD19" s="81" t="str">
        <f t="shared" si="30"/>
        <v xml:space="preserve"> *فيزياء</v>
      </c>
      <c r="DE19" s="81" t="str">
        <f t="shared" si="31"/>
        <v>*رسم فني</v>
      </c>
      <c r="DF19" s="81" t="str">
        <f t="shared" si="32"/>
        <v xml:space="preserve"> *أمن</v>
      </c>
      <c r="DG19" s="81" t="str">
        <f t="shared" si="33"/>
        <v xml:space="preserve"> *تخطيط وإدارة </v>
      </c>
      <c r="DH19" s="81" t="str">
        <f t="shared" si="34"/>
        <v xml:space="preserve"> *تكنولوجيا تبريد </v>
      </c>
      <c r="DI19" s="81" t="str">
        <f t="shared" si="35"/>
        <v xml:space="preserve"> *عملي تكنولوجيا تبريد</v>
      </c>
      <c r="DJ19" s="81" t="str">
        <f t="shared" si="36"/>
        <v xml:space="preserve"> * تكنولوجيا كهرباء وتحكم</v>
      </c>
      <c r="DK19" s="81" t="str">
        <f t="shared" si="37"/>
        <v xml:space="preserve"> *عملي تكنولوجيا كهرباء وتحكم</v>
      </c>
      <c r="DL19" s="81" t="str">
        <f t="shared" si="38"/>
        <v xml:space="preserve"> *الحاسب في الصناعة</v>
      </c>
      <c r="DM19" s="81" t="str">
        <f t="shared" si="39"/>
        <v>* مجموع كلى</v>
      </c>
      <c r="DN19" s="81" t="str">
        <f t="shared" si="40"/>
        <v xml:space="preserve"> *دين</v>
      </c>
      <c r="DO19" s="82">
        <f t="shared" si="14"/>
        <v>0</v>
      </c>
      <c r="DP19" s="82">
        <f t="shared" si="15"/>
        <v>0</v>
      </c>
      <c r="DQ19" s="82"/>
      <c r="DR19" s="82"/>
      <c r="DS19" s="82"/>
      <c r="DT19" s="83"/>
      <c r="DU19" s="83"/>
      <c r="DV19" s="83"/>
      <c r="DW19" s="83"/>
    </row>
    <row r="20" spans="1:127" s="84" customFormat="1" ht="20.100000000000001" customHeight="1" thickBot="1">
      <c r="A20" s="85">
        <v>8</v>
      </c>
      <c r="B20" s="86"/>
      <c r="C20" s="87"/>
      <c r="D20" s="88"/>
      <c r="E20" s="7">
        <f t="shared" si="16"/>
        <v>1</v>
      </c>
      <c r="F20" s="8">
        <f t="shared" si="17"/>
        <v>10</v>
      </c>
      <c r="G20" s="9">
        <f t="shared" si="18"/>
        <v>111</v>
      </c>
      <c r="H20" s="58"/>
      <c r="I20" s="89">
        <v>1</v>
      </c>
      <c r="J20" s="89">
        <v>10</v>
      </c>
      <c r="K20" s="89">
        <f t="shared" si="41"/>
        <v>2011</v>
      </c>
      <c r="L20" s="89">
        <f t="shared" si="19"/>
        <v>10</v>
      </c>
      <c r="M20" s="89">
        <f t="shared" si="20"/>
        <v>111</v>
      </c>
      <c r="N20" s="90"/>
      <c r="O20" s="90"/>
      <c r="P20" s="591"/>
      <c r="Q20" s="91"/>
      <c r="R20" s="92"/>
      <c r="S20" s="93"/>
      <c r="T20" s="94"/>
      <c r="U20" s="95" t="str">
        <f t="shared" si="42"/>
        <v>تبريد</v>
      </c>
      <c r="V20" s="96" t="s">
        <v>162</v>
      </c>
      <c r="W20" s="97"/>
      <c r="X20" s="68"/>
      <c r="Y20" s="69"/>
      <c r="Z20" s="69"/>
      <c r="AA20" s="69"/>
      <c r="AB20" s="98">
        <f t="shared" si="21"/>
        <v>0</v>
      </c>
      <c r="AC20" s="68"/>
      <c r="AD20" s="69"/>
      <c r="AE20" s="69"/>
      <c r="AF20" s="69"/>
      <c r="AG20" s="98">
        <f t="shared" si="3"/>
        <v>0</v>
      </c>
      <c r="AH20" s="68"/>
      <c r="AI20" s="69"/>
      <c r="AJ20" s="69"/>
      <c r="AK20" s="69"/>
      <c r="AL20" s="98">
        <f t="shared" si="4"/>
        <v>0</v>
      </c>
      <c r="AM20" s="68"/>
      <c r="AN20" s="69"/>
      <c r="AO20" s="69"/>
      <c r="AP20" s="69"/>
      <c r="AQ20" s="99">
        <f t="shared" si="5"/>
        <v>0</v>
      </c>
      <c r="AR20" s="68"/>
      <c r="AS20" s="69"/>
      <c r="AT20" s="69"/>
      <c r="AU20" s="69"/>
      <c r="AV20" s="98">
        <f t="shared" si="6"/>
        <v>0</v>
      </c>
      <c r="AW20" s="68"/>
      <c r="AX20" s="69"/>
      <c r="AY20" s="69"/>
      <c r="AZ20" s="69"/>
      <c r="BA20" s="98">
        <f t="shared" si="7"/>
        <v>0</v>
      </c>
      <c r="BB20" s="68"/>
      <c r="BC20" s="69"/>
      <c r="BD20" s="69"/>
      <c r="BE20" s="69"/>
      <c r="BF20" s="98">
        <f t="shared" si="8"/>
        <v>0</v>
      </c>
      <c r="BG20" s="68"/>
      <c r="BH20" s="69"/>
      <c r="BI20" s="69"/>
      <c r="BJ20" s="69"/>
      <c r="BK20" s="99">
        <f t="shared" si="9"/>
        <v>0</v>
      </c>
      <c r="BL20" s="68"/>
      <c r="BM20" s="69"/>
      <c r="BN20" s="69"/>
      <c r="BO20" s="69"/>
      <c r="BP20" s="99">
        <f t="shared" si="10"/>
        <v>0</v>
      </c>
      <c r="BQ20" s="37">
        <f t="shared" si="0"/>
        <v>0</v>
      </c>
      <c r="BR20" s="68"/>
      <c r="BS20" s="69"/>
      <c r="BT20" s="69"/>
      <c r="BU20" s="69"/>
      <c r="BV20" s="98">
        <f t="shared" si="11"/>
        <v>0</v>
      </c>
      <c r="BW20" s="68"/>
      <c r="BX20" s="69"/>
      <c r="BY20" s="69"/>
      <c r="BZ20" s="69"/>
      <c r="CA20" s="100">
        <f t="shared" si="12"/>
        <v>0</v>
      </c>
      <c r="CB20" s="37">
        <f t="shared" si="1"/>
        <v>0</v>
      </c>
      <c r="CC20" s="68"/>
      <c r="CD20" s="69"/>
      <c r="CE20" s="69"/>
      <c r="CF20" s="69"/>
      <c r="CG20" s="98">
        <f t="shared" si="13"/>
        <v>0</v>
      </c>
      <c r="CH20" s="32">
        <f t="shared" si="2"/>
        <v>0</v>
      </c>
      <c r="CI20" s="68"/>
      <c r="CJ20" s="69"/>
      <c r="CK20" s="69"/>
      <c r="CL20" s="69"/>
      <c r="CM20" s="98">
        <f t="shared" si="22"/>
        <v>0</v>
      </c>
      <c r="CN20" s="68"/>
      <c r="CO20" s="69"/>
      <c r="CP20" s="69"/>
      <c r="CQ20" s="69"/>
      <c r="CR20" s="98">
        <f t="shared" si="23"/>
        <v>0</v>
      </c>
      <c r="CS20" s="68"/>
      <c r="CT20" s="69"/>
      <c r="CU20" s="69"/>
      <c r="CV20" s="69"/>
      <c r="CW20" s="98">
        <f t="shared" si="24"/>
        <v>0</v>
      </c>
      <c r="CX20" s="76" t="str">
        <f t="shared" si="25"/>
        <v>راسبة</v>
      </c>
      <c r="CY20" s="77" t="str">
        <f t="shared" si="26"/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CZ20" s="78"/>
      <c r="DA20" s="79" t="str">
        <f t="shared" si="27"/>
        <v xml:space="preserve"> *عربى</v>
      </c>
      <c r="DB20" s="80" t="str">
        <f t="shared" si="28"/>
        <v>*انجليزي</v>
      </c>
      <c r="DC20" s="81" t="str">
        <f t="shared" si="29"/>
        <v xml:space="preserve"> *رياضيات</v>
      </c>
      <c r="DD20" s="81" t="str">
        <f t="shared" si="30"/>
        <v xml:space="preserve"> *فيزياء</v>
      </c>
      <c r="DE20" s="81" t="str">
        <f t="shared" si="31"/>
        <v>*رسم فني</v>
      </c>
      <c r="DF20" s="81" t="str">
        <f t="shared" si="32"/>
        <v xml:space="preserve"> *أمن</v>
      </c>
      <c r="DG20" s="81" t="str">
        <f t="shared" si="33"/>
        <v xml:space="preserve"> *تخطيط وإدارة </v>
      </c>
      <c r="DH20" s="81" t="str">
        <f t="shared" si="34"/>
        <v xml:space="preserve"> *تكنولوجيا تبريد </v>
      </c>
      <c r="DI20" s="81" t="str">
        <f t="shared" si="35"/>
        <v xml:space="preserve"> *عملي تكنولوجيا تبريد</v>
      </c>
      <c r="DJ20" s="81" t="str">
        <f t="shared" si="36"/>
        <v xml:space="preserve"> * تكنولوجيا كهرباء وتحكم</v>
      </c>
      <c r="DK20" s="81" t="str">
        <f t="shared" si="37"/>
        <v xml:space="preserve"> *عملي تكنولوجيا كهرباء وتحكم</v>
      </c>
      <c r="DL20" s="81" t="str">
        <f t="shared" si="38"/>
        <v xml:space="preserve"> *الحاسب في الصناعة</v>
      </c>
      <c r="DM20" s="81" t="str">
        <f t="shared" si="39"/>
        <v>* مجموع كلى</v>
      </c>
      <c r="DN20" s="81" t="str">
        <f t="shared" si="40"/>
        <v xml:space="preserve"> *دين</v>
      </c>
      <c r="DO20" s="82">
        <f t="shared" si="14"/>
        <v>0</v>
      </c>
      <c r="DP20" s="82">
        <f t="shared" si="15"/>
        <v>0</v>
      </c>
      <c r="DQ20" s="82"/>
      <c r="DR20" s="82"/>
      <c r="DS20" s="82"/>
      <c r="DT20" s="83"/>
      <c r="DU20" s="83"/>
      <c r="DV20" s="83"/>
      <c r="DW20" s="83"/>
    </row>
    <row r="21" spans="1:127" s="84" customFormat="1" ht="20.100000000000001" customHeight="1" thickBot="1">
      <c r="A21" s="85">
        <v>9</v>
      </c>
      <c r="B21" s="86"/>
      <c r="C21" s="87"/>
      <c r="D21" s="88"/>
      <c r="E21" s="7">
        <f t="shared" si="16"/>
        <v>1</v>
      </c>
      <c r="F21" s="8">
        <f t="shared" si="17"/>
        <v>10</v>
      </c>
      <c r="G21" s="9">
        <f t="shared" si="18"/>
        <v>111</v>
      </c>
      <c r="H21" s="58"/>
      <c r="I21" s="89">
        <v>1</v>
      </c>
      <c r="J21" s="89">
        <v>10</v>
      </c>
      <c r="K21" s="89">
        <f t="shared" si="41"/>
        <v>2011</v>
      </c>
      <c r="L21" s="89">
        <f t="shared" si="19"/>
        <v>10</v>
      </c>
      <c r="M21" s="89">
        <f t="shared" si="20"/>
        <v>111</v>
      </c>
      <c r="N21" s="90"/>
      <c r="O21" s="90"/>
      <c r="P21" s="591"/>
      <c r="Q21" s="91"/>
      <c r="R21" s="92"/>
      <c r="S21" s="93"/>
      <c r="T21" s="94"/>
      <c r="U21" s="95" t="str">
        <f t="shared" si="42"/>
        <v>تبريد</v>
      </c>
      <c r="V21" s="96" t="s">
        <v>162</v>
      </c>
      <c r="W21" s="97"/>
      <c r="X21" s="68"/>
      <c r="Y21" s="69"/>
      <c r="Z21" s="69"/>
      <c r="AA21" s="69"/>
      <c r="AB21" s="98">
        <f t="shared" si="21"/>
        <v>0</v>
      </c>
      <c r="AC21" s="68"/>
      <c r="AD21" s="69"/>
      <c r="AE21" s="69"/>
      <c r="AF21" s="69"/>
      <c r="AG21" s="98">
        <f t="shared" si="3"/>
        <v>0</v>
      </c>
      <c r="AH21" s="68"/>
      <c r="AI21" s="69"/>
      <c r="AJ21" s="69"/>
      <c r="AK21" s="69"/>
      <c r="AL21" s="98">
        <f t="shared" si="4"/>
        <v>0</v>
      </c>
      <c r="AM21" s="68"/>
      <c r="AN21" s="69"/>
      <c r="AO21" s="69"/>
      <c r="AP21" s="69"/>
      <c r="AQ21" s="99">
        <f t="shared" si="5"/>
        <v>0</v>
      </c>
      <c r="AR21" s="68"/>
      <c r="AS21" s="69"/>
      <c r="AT21" s="69"/>
      <c r="AU21" s="69"/>
      <c r="AV21" s="98">
        <f t="shared" si="6"/>
        <v>0</v>
      </c>
      <c r="AW21" s="68"/>
      <c r="AX21" s="69"/>
      <c r="AY21" s="69"/>
      <c r="AZ21" s="69"/>
      <c r="BA21" s="98">
        <f t="shared" si="7"/>
        <v>0</v>
      </c>
      <c r="BB21" s="68"/>
      <c r="BC21" s="69"/>
      <c r="BD21" s="69"/>
      <c r="BE21" s="69"/>
      <c r="BF21" s="98">
        <f t="shared" si="8"/>
        <v>0</v>
      </c>
      <c r="BG21" s="68"/>
      <c r="BH21" s="69"/>
      <c r="BI21" s="69"/>
      <c r="BJ21" s="69"/>
      <c r="BK21" s="99">
        <f t="shared" si="9"/>
        <v>0</v>
      </c>
      <c r="BL21" s="68"/>
      <c r="BM21" s="69"/>
      <c r="BN21" s="69"/>
      <c r="BO21" s="69"/>
      <c r="BP21" s="99">
        <f t="shared" si="10"/>
        <v>0</v>
      </c>
      <c r="BQ21" s="37">
        <f t="shared" si="0"/>
        <v>0</v>
      </c>
      <c r="BR21" s="68"/>
      <c r="BS21" s="69"/>
      <c r="BT21" s="69"/>
      <c r="BU21" s="69"/>
      <c r="BV21" s="98">
        <f t="shared" si="11"/>
        <v>0</v>
      </c>
      <c r="BW21" s="68"/>
      <c r="BX21" s="69"/>
      <c r="BY21" s="69"/>
      <c r="BZ21" s="69"/>
      <c r="CA21" s="100">
        <f t="shared" si="12"/>
        <v>0</v>
      </c>
      <c r="CB21" s="37">
        <f t="shared" si="1"/>
        <v>0</v>
      </c>
      <c r="CC21" s="68"/>
      <c r="CD21" s="69"/>
      <c r="CE21" s="69"/>
      <c r="CF21" s="69"/>
      <c r="CG21" s="98">
        <f t="shared" si="13"/>
        <v>0</v>
      </c>
      <c r="CH21" s="32">
        <f t="shared" si="2"/>
        <v>0</v>
      </c>
      <c r="CI21" s="68"/>
      <c r="CJ21" s="69"/>
      <c r="CK21" s="69"/>
      <c r="CL21" s="69"/>
      <c r="CM21" s="98">
        <f t="shared" si="22"/>
        <v>0</v>
      </c>
      <c r="CN21" s="68"/>
      <c r="CO21" s="69"/>
      <c r="CP21" s="69"/>
      <c r="CQ21" s="69"/>
      <c r="CR21" s="98">
        <f t="shared" si="23"/>
        <v>0</v>
      </c>
      <c r="CS21" s="68"/>
      <c r="CT21" s="69"/>
      <c r="CU21" s="69"/>
      <c r="CV21" s="69"/>
      <c r="CW21" s="98">
        <f t="shared" si="24"/>
        <v>0</v>
      </c>
      <c r="CX21" s="76" t="str">
        <f t="shared" si="25"/>
        <v>راسبة</v>
      </c>
      <c r="CY21" s="77" t="str">
        <f t="shared" si="26"/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CZ21" s="78"/>
      <c r="DA21" s="79" t="str">
        <f t="shared" si="27"/>
        <v xml:space="preserve"> *عربى</v>
      </c>
      <c r="DB21" s="80" t="str">
        <f t="shared" si="28"/>
        <v>*انجليزي</v>
      </c>
      <c r="DC21" s="81" t="str">
        <f t="shared" si="29"/>
        <v xml:space="preserve"> *رياضيات</v>
      </c>
      <c r="DD21" s="81" t="str">
        <f t="shared" si="30"/>
        <v xml:space="preserve"> *فيزياء</v>
      </c>
      <c r="DE21" s="81" t="str">
        <f t="shared" si="31"/>
        <v>*رسم فني</v>
      </c>
      <c r="DF21" s="81" t="str">
        <f t="shared" si="32"/>
        <v xml:space="preserve"> *أمن</v>
      </c>
      <c r="DG21" s="81" t="str">
        <f t="shared" si="33"/>
        <v xml:space="preserve"> *تخطيط وإدارة </v>
      </c>
      <c r="DH21" s="81" t="str">
        <f t="shared" si="34"/>
        <v xml:space="preserve"> *تكنولوجيا تبريد </v>
      </c>
      <c r="DI21" s="81" t="str">
        <f t="shared" si="35"/>
        <v xml:space="preserve"> *عملي تكنولوجيا تبريد</v>
      </c>
      <c r="DJ21" s="81" t="str">
        <f t="shared" si="36"/>
        <v xml:space="preserve"> * تكنولوجيا كهرباء وتحكم</v>
      </c>
      <c r="DK21" s="81" t="str">
        <f t="shared" si="37"/>
        <v xml:space="preserve"> *عملي تكنولوجيا كهرباء وتحكم</v>
      </c>
      <c r="DL21" s="81" t="str">
        <f t="shared" si="38"/>
        <v xml:space="preserve"> *الحاسب في الصناعة</v>
      </c>
      <c r="DM21" s="81" t="str">
        <f t="shared" si="39"/>
        <v>* مجموع كلى</v>
      </c>
      <c r="DN21" s="81" t="str">
        <f t="shared" si="40"/>
        <v xml:space="preserve"> *دين</v>
      </c>
      <c r="DO21" s="82">
        <f t="shared" si="14"/>
        <v>0</v>
      </c>
      <c r="DP21" s="82">
        <f t="shared" si="15"/>
        <v>0</v>
      </c>
      <c r="DQ21" s="82"/>
      <c r="DR21" s="82"/>
      <c r="DS21" s="82"/>
      <c r="DT21" s="83"/>
      <c r="DU21" s="83"/>
      <c r="DV21" s="83"/>
      <c r="DW21" s="83"/>
    </row>
    <row r="22" spans="1:127" s="84" customFormat="1" ht="20.100000000000001" customHeight="1" thickBot="1">
      <c r="A22" s="85">
        <v>10</v>
      </c>
      <c r="B22" s="86"/>
      <c r="C22" s="87"/>
      <c r="D22" s="88"/>
      <c r="E22" s="7">
        <f t="shared" si="16"/>
        <v>1</v>
      </c>
      <c r="F22" s="8">
        <f t="shared" si="17"/>
        <v>10</v>
      </c>
      <c r="G22" s="9">
        <f t="shared" si="18"/>
        <v>111</v>
      </c>
      <c r="H22" s="58"/>
      <c r="I22" s="89">
        <v>1</v>
      </c>
      <c r="J22" s="89">
        <v>10</v>
      </c>
      <c r="K22" s="89">
        <f t="shared" si="41"/>
        <v>2011</v>
      </c>
      <c r="L22" s="89">
        <f t="shared" si="19"/>
        <v>10</v>
      </c>
      <c r="M22" s="89">
        <f t="shared" si="20"/>
        <v>111</v>
      </c>
      <c r="N22" s="90"/>
      <c r="O22" s="90"/>
      <c r="P22" s="591"/>
      <c r="Q22" s="91"/>
      <c r="R22" s="92"/>
      <c r="S22" s="93"/>
      <c r="T22" s="94"/>
      <c r="U22" s="95" t="str">
        <f t="shared" si="42"/>
        <v>تبريد</v>
      </c>
      <c r="V22" s="96" t="s">
        <v>162</v>
      </c>
      <c r="W22" s="97"/>
      <c r="X22" s="68"/>
      <c r="Y22" s="69"/>
      <c r="Z22" s="69"/>
      <c r="AA22" s="69"/>
      <c r="AB22" s="98">
        <f t="shared" si="21"/>
        <v>0</v>
      </c>
      <c r="AC22" s="68"/>
      <c r="AD22" s="69"/>
      <c r="AE22" s="69"/>
      <c r="AF22" s="69"/>
      <c r="AG22" s="98">
        <f t="shared" si="3"/>
        <v>0</v>
      </c>
      <c r="AH22" s="68"/>
      <c r="AI22" s="69"/>
      <c r="AJ22" s="69"/>
      <c r="AK22" s="69"/>
      <c r="AL22" s="98">
        <f t="shared" si="4"/>
        <v>0</v>
      </c>
      <c r="AM22" s="68"/>
      <c r="AN22" s="69"/>
      <c r="AO22" s="69"/>
      <c r="AP22" s="69"/>
      <c r="AQ22" s="99">
        <f t="shared" si="5"/>
        <v>0</v>
      </c>
      <c r="AR22" s="68"/>
      <c r="AS22" s="69"/>
      <c r="AT22" s="69"/>
      <c r="AU22" s="69"/>
      <c r="AV22" s="98">
        <f t="shared" si="6"/>
        <v>0</v>
      </c>
      <c r="AW22" s="68"/>
      <c r="AX22" s="69"/>
      <c r="AY22" s="69"/>
      <c r="AZ22" s="69"/>
      <c r="BA22" s="98">
        <f t="shared" si="7"/>
        <v>0</v>
      </c>
      <c r="BB22" s="68"/>
      <c r="BC22" s="69"/>
      <c r="BD22" s="69"/>
      <c r="BE22" s="69"/>
      <c r="BF22" s="98">
        <f t="shared" si="8"/>
        <v>0</v>
      </c>
      <c r="BG22" s="68"/>
      <c r="BH22" s="69"/>
      <c r="BI22" s="69"/>
      <c r="BJ22" s="69"/>
      <c r="BK22" s="99">
        <f t="shared" si="9"/>
        <v>0</v>
      </c>
      <c r="BL22" s="68"/>
      <c r="BM22" s="69"/>
      <c r="BN22" s="69"/>
      <c r="BO22" s="69"/>
      <c r="BP22" s="99">
        <f t="shared" si="10"/>
        <v>0</v>
      </c>
      <c r="BQ22" s="37">
        <f t="shared" si="0"/>
        <v>0</v>
      </c>
      <c r="BR22" s="68"/>
      <c r="BS22" s="69"/>
      <c r="BT22" s="69"/>
      <c r="BU22" s="69"/>
      <c r="BV22" s="98">
        <f t="shared" si="11"/>
        <v>0</v>
      </c>
      <c r="BW22" s="68"/>
      <c r="BX22" s="69"/>
      <c r="BY22" s="69"/>
      <c r="BZ22" s="69"/>
      <c r="CA22" s="100">
        <f t="shared" si="12"/>
        <v>0</v>
      </c>
      <c r="CB22" s="37">
        <f t="shared" si="1"/>
        <v>0</v>
      </c>
      <c r="CC22" s="68"/>
      <c r="CD22" s="69"/>
      <c r="CE22" s="69"/>
      <c r="CF22" s="69"/>
      <c r="CG22" s="98">
        <f t="shared" si="13"/>
        <v>0</v>
      </c>
      <c r="CH22" s="32">
        <f t="shared" si="2"/>
        <v>0</v>
      </c>
      <c r="CI22" s="68"/>
      <c r="CJ22" s="69"/>
      <c r="CK22" s="69"/>
      <c r="CL22" s="69"/>
      <c r="CM22" s="98">
        <f t="shared" si="22"/>
        <v>0</v>
      </c>
      <c r="CN22" s="68"/>
      <c r="CO22" s="69"/>
      <c r="CP22" s="69"/>
      <c r="CQ22" s="69"/>
      <c r="CR22" s="98">
        <f t="shared" si="23"/>
        <v>0</v>
      </c>
      <c r="CS22" s="68"/>
      <c r="CT22" s="69"/>
      <c r="CU22" s="69"/>
      <c r="CV22" s="69"/>
      <c r="CW22" s="98">
        <f t="shared" si="24"/>
        <v>0</v>
      </c>
      <c r="CX22" s="76" t="str">
        <f t="shared" si="25"/>
        <v>راسبة</v>
      </c>
      <c r="CY22" s="77" t="str">
        <f t="shared" si="26"/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CZ22" s="78"/>
      <c r="DA22" s="79" t="str">
        <f t="shared" si="27"/>
        <v xml:space="preserve"> *عربى</v>
      </c>
      <c r="DB22" s="80" t="str">
        <f t="shared" si="28"/>
        <v>*انجليزي</v>
      </c>
      <c r="DC22" s="81" t="str">
        <f t="shared" si="29"/>
        <v xml:space="preserve"> *رياضيات</v>
      </c>
      <c r="DD22" s="81" t="str">
        <f t="shared" si="30"/>
        <v xml:space="preserve"> *فيزياء</v>
      </c>
      <c r="DE22" s="81" t="str">
        <f t="shared" si="31"/>
        <v>*رسم فني</v>
      </c>
      <c r="DF22" s="81" t="str">
        <f t="shared" si="32"/>
        <v xml:space="preserve"> *أمن</v>
      </c>
      <c r="DG22" s="81" t="str">
        <f t="shared" si="33"/>
        <v xml:space="preserve"> *تخطيط وإدارة </v>
      </c>
      <c r="DH22" s="81" t="str">
        <f t="shared" si="34"/>
        <v xml:space="preserve"> *تكنولوجيا تبريد </v>
      </c>
      <c r="DI22" s="81" t="str">
        <f t="shared" si="35"/>
        <v xml:space="preserve"> *عملي تكنولوجيا تبريد</v>
      </c>
      <c r="DJ22" s="81" t="str">
        <f t="shared" si="36"/>
        <v xml:space="preserve"> * تكنولوجيا كهرباء وتحكم</v>
      </c>
      <c r="DK22" s="81" t="str">
        <f t="shared" si="37"/>
        <v xml:space="preserve"> *عملي تكنولوجيا كهرباء وتحكم</v>
      </c>
      <c r="DL22" s="81" t="str">
        <f t="shared" si="38"/>
        <v xml:space="preserve"> *الحاسب في الصناعة</v>
      </c>
      <c r="DM22" s="81" t="str">
        <f t="shared" si="39"/>
        <v>* مجموع كلى</v>
      </c>
      <c r="DN22" s="81" t="str">
        <f t="shared" si="40"/>
        <v xml:space="preserve"> *دين</v>
      </c>
      <c r="DO22" s="82">
        <f t="shared" si="14"/>
        <v>0</v>
      </c>
      <c r="DP22" s="82">
        <f t="shared" si="15"/>
        <v>0</v>
      </c>
      <c r="DQ22" s="82"/>
      <c r="DR22" s="82"/>
      <c r="DS22" s="82"/>
      <c r="DT22" s="83"/>
      <c r="DU22" s="83"/>
      <c r="DV22" s="83"/>
      <c r="DW22" s="83"/>
    </row>
    <row r="23" spans="1:127" s="84" customFormat="1" ht="20.100000000000001" customHeight="1" thickBot="1">
      <c r="A23" s="85">
        <v>11</v>
      </c>
      <c r="B23" s="86"/>
      <c r="C23" s="87"/>
      <c r="D23" s="88"/>
      <c r="E23" s="7">
        <f t="shared" si="16"/>
        <v>1</v>
      </c>
      <c r="F23" s="8">
        <f t="shared" si="17"/>
        <v>10</v>
      </c>
      <c r="G23" s="9">
        <f t="shared" si="18"/>
        <v>111</v>
      </c>
      <c r="H23" s="58"/>
      <c r="I23" s="89">
        <v>1</v>
      </c>
      <c r="J23" s="89">
        <v>10</v>
      </c>
      <c r="K23" s="89">
        <f t="shared" si="41"/>
        <v>2011</v>
      </c>
      <c r="L23" s="89">
        <f t="shared" si="19"/>
        <v>10</v>
      </c>
      <c r="M23" s="89">
        <f t="shared" si="20"/>
        <v>111</v>
      </c>
      <c r="N23" s="90"/>
      <c r="O23" s="90"/>
      <c r="P23" s="591"/>
      <c r="Q23" s="91"/>
      <c r="R23" s="92"/>
      <c r="S23" s="93"/>
      <c r="T23" s="94"/>
      <c r="U23" s="95" t="str">
        <f t="shared" si="42"/>
        <v>تبريد</v>
      </c>
      <c r="V23" s="96" t="s">
        <v>162</v>
      </c>
      <c r="W23" s="97"/>
      <c r="X23" s="68"/>
      <c r="Y23" s="69"/>
      <c r="Z23" s="69"/>
      <c r="AA23" s="69"/>
      <c r="AB23" s="98">
        <f t="shared" si="21"/>
        <v>0</v>
      </c>
      <c r="AC23" s="68"/>
      <c r="AD23" s="69"/>
      <c r="AE23" s="69"/>
      <c r="AF23" s="69"/>
      <c r="AG23" s="98">
        <f t="shared" si="3"/>
        <v>0</v>
      </c>
      <c r="AH23" s="68"/>
      <c r="AI23" s="69"/>
      <c r="AJ23" s="69"/>
      <c r="AK23" s="69"/>
      <c r="AL23" s="98">
        <f t="shared" si="4"/>
        <v>0</v>
      </c>
      <c r="AM23" s="68"/>
      <c r="AN23" s="69"/>
      <c r="AO23" s="69"/>
      <c r="AP23" s="69"/>
      <c r="AQ23" s="99">
        <f t="shared" si="5"/>
        <v>0</v>
      </c>
      <c r="AR23" s="68"/>
      <c r="AS23" s="69"/>
      <c r="AT23" s="69"/>
      <c r="AU23" s="69"/>
      <c r="AV23" s="98">
        <f t="shared" si="6"/>
        <v>0</v>
      </c>
      <c r="AW23" s="68"/>
      <c r="AX23" s="69"/>
      <c r="AY23" s="69"/>
      <c r="AZ23" s="69"/>
      <c r="BA23" s="98">
        <f t="shared" si="7"/>
        <v>0</v>
      </c>
      <c r="BB23" s="68"/>
      <c r="BC23" s="69"/>
      <c r="BD23" s="69"/>
      <c r="BE23" s="69"/>
      <c r="BF23" s="98">
        <f t="shared" si="8"/>
        <v>0</v>
      </c>
      <c r="BG23" s="68"/>
      <c r="BH23" s="69"/>
      <c r="BI23" s="69"/>
      <c r="BJ23" s="69"/>
      <c r="BK23" s="99">
        <f t="shared" si="9"/>
        <v>0</v>
      </c>
      <c r="BL23" s="68"/>
      <c r="BM23" s="69"/>
      <c r="BN23" s="69"/>
      <c r="BO23" s="69"/>
      <c r="BP23" s="99">
        <f t="shared" si="10"/>
        <v>0</v>
      </c>
      <c r="BQ23" s="37">
        <f t="shared" si="0"/>
        <v>0</v>
      </c>
      <c r="BR23" s="68"/>
      <c r="BS23" s="69"/>
      <c r="BT23" s="69"/>
      <c r="BU23" s="69"/>
      <c r="BV23" s="98">
        <f t="shared" si="11"/>
        <v>0</v>
      </c>
      <c r="BW23" s="68"/>
      <c r="BX23" s="69"/>
      <c r="BY23" s="69"/>
      <c r="BZ23" s="69"/>
      <c r="CA23" s="100">
        <f t="shared" si="12"/>
        <v>0</v>
      </c>
      <c r="CB23" s="37">
        <f t="shared" si="1"/>
        <v>0</v>
      </c>
      <c r="CC23" s="68"/>
      <c r="CD23" s="69"/>
      <c r="CE23" s="69"/>
      <c r="CF23" s="69"/>
      <c r="CG23" s="98">
        <f t="shared" si="13"/>
        <v>0</v>
      </c>
      <c r="CH23" s="32">
        <f t="shared" si="2"/>
        <v>0</v>
      </c>
      <c r="CI23" s="68"/>
      <c r="CJ23" s="69"/>
      <c r="CK23" s="69"/>
      <c r="CL23" s="69"/>
      <c r="CM23" s="98">
        <f t="shared" si="22"/>
        <v>0</v>
      </c>
      <c r="CN23" s="68"/>
      <c r="CO23" s="69"/>
      <c r="CP23" s="69"/>
      <c r="CQ23" s="69"/>
      <c r="CR23" s="98">
        <f t="shared" si="23"/>
        <v>0</v>
      </c>
      <c r="CS23" s="68"/>
      <c r="CT23" s="69"/>
      <c r="CU23" s="69"/>
      <c r="CV23" s="69"/>
      <c r="CW23" s="98">
        <f t="shared" si="24"/>
        <v>0</v>
      </c>
      <c r="CX23" s="76" t="str">
        <f t="shared" si="25"/>
        <v>راسبة</v>
      </c>
      <c r="CY23" s="77" t="str">
        <f t="shared" si="26"/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CZ23" s="78"/>
      <c r="DA23" s="79" t="str">
        <f t="shared" si="27"/>
        <v xml:space="preserve"> *عربى</v>
      </c>
      <c r="DB23" s="80" t="str">
        <f t="shared" si="28"/>
        <v>*انجليزي</v>
      </c>
      <c r="DC23" s="81" t="str">
        <f t="shared" si="29"/>
        <v xml:space="preserve"> *رياضيات</v>
      </c>
      <c r="DD23" s="81" t="str">
        <f t="shared" si="30"/>
        <v xml:space="preserve"> *فيزياء</v>
      </c>
      <c r="DE23" s="81" t="str">
        <f t="shared" si="31"/>
        <v>*رسم فني</v>
      </c>
      <c r="DF23" s="81" t="str">
        <f t="shared" si="32"/>
        <v xml:space="preserve"> *أمن</v>
      </c>
      <c r="DG23" s="81" t="str">
        <f t="shared" si="33"/>
        <v xml:space="preserve"> *تخطيط وإدارة </v>
      </c>
      <c r="DH23" s="81" t="str">
        <f t="shared" si="34"/>
        <v xml:space="preserve"> *تكنولوجيا تبريد </v>
      </c>
      <c r="DI23" s="81" t="str">
        <f t="shared" si="35"/>
        <v xml:space="preserve"> *عملي تكنولوجيا تبريد</v>
      </c>
      <c r="DJ23" s="81" t="str">
        <f t="shared" si="36"/>
        <v xml:space="preserve"> * تكنولوجيا كهرباء وتحكم</v>
      </c>
      <c r="DK23" s="81" t="str">
        <f t="shared" si="37"/>
        <v xml:space="preserve"> *عملي تكنولوجيا كهرباء وتحكم</v>
      </c>
      <c r="DL23" s="81" t="str">
        <f t="shared" si="38"/>
        <v xml:space="preserve"> *الحاسب في الصناعة</v>
      </c>
      <c r="DM23" s="81" t="str">
        <f t="shared" si="39"/>
        <v>* مجموع كلى</v>
      </c>
      <c r="DN23" s="81" t="str">
        <f t="shared" si="40"/>
        <v xml:space="preserve"> *دين</v>
      </c>
      <c r="DO23" s="82">
        <f t="shared" si="14"/>
        <v>0</v>
      </c>
      <c r="DP23" s="82">
        <f t="shared" si="15"/>
        <v>0</v>
      </c>
      <c r="DQ23" s="82"/>
      <c r="DR23" s="82"/>
      <c r="DS23" s="82"/>
      <c r="DT23" s="83"/>
      <c r="DU23" s="83"/>
      <c r="DV23" s="83"/>
      <c r="DW23" s="83"/>
    </row>
    <row r="24" spans="1:127" s="84" customFormat="1" ht="20.100000000000001" customHeight="1" thickBot="1">
      <c r="A24" s="85">
        <v>12</v>
      </c>
      <c r="B24" s="86"/>
      <c r="C24" s="87"/>
      <c r="D24" s="88"/>
      <c r="E24" s="7">
        <f t="shared" si="16"/>
        <v>1</v>
      </c>
      <c r="F24" s="8">
        <f t="shared" si="17"/>
        <v>10</v>
      </c>
      <c r="G24" s="9">
        <f t="shared" si="18"/>
        <v>111</v>
      </c>
      <c r="H24" s="58"/>
      <c r="I24" s="89">
        <v>1</v>
      </c>
      <c r="J24" s="89">
        <v>10</v>
      </c>
      <c r="K24" s="89">
        <f t="shared" si="41"/>
        <v>2011</v>
      </c>
      <c r="L24" s="89">
        <f t="shared" si="19"/>
        <v>10</v>
      </c>
      <c r="M24" s="89">
        <f t="shared" si="20"/>
        <v>111</v>
      </c>
      <c r="N24" s="90"/>
      <c r="O24" s="90"/>
      <c r="P24" s="591"/>
      <c r="Q24" s="104"/>
      <c r="R24" s="92"/>
      <c r="S24" s="93"/>
      <c r="T24" s="94"/>
      <c r="U24" s="95" t="str">
        <f t="shared" si="42"/>
        <v>تبريد</v>
      </c>
      <c r="V24" s="96" t="s">
        <v>162</v>
      </c>
      <c r="W24" s="97"/>
      <c r="X24" s="68"/>
      <c r="Y24" s="69"/>
      <c r="Z24" s="69"/>
      <c r="AA24" s="69"/>
      <c r="AB24" s="98">
        <f t="shared" si="21"/>
        <v>0</v>
      </c>
      <c r="AC24" s="68"/>
      <c r="AD24" s="69"/>
      <c r="AE24" s="69"/>
      <c r="AF24" s="69"/>
      <c r="AG24" s="98">
        <f t="shared" si="3"/>
        <v>0</v>
      </c>
      <c r="AH24" s="68"/>
      <c r="AI24" s="69"/>
      <c r="AJ24" s="69"/>
      <c r="AK24" s="69"/>
      <c r="AL24" s="98">
        <f t="shared" si="4"/>
        <v>0</v>
      </c>
      <c r="AM24" s="68"/>
      <c r="AN24" s="69"/>
      <c r="AO24" s="69"/>
      <c r="AP24" s="69"/>
      <c r="AQ24" s="99">
        <f t="shared" si="5"/>
        <v>0</v>
      </c>
      <c r="AR24" s="68"/>
      <c r="AS24" s="69"/>
      <c r="AT24" s="69"/>
      <c r="AU24" s="69"/>
      <c r="AV24" s="98">
        <f t="shared" si="6"/>
        <v>0</v>
      </c>
      <c r="AW24" s="68"/>
      <c r="AX24" s="69"/>
      <c r="AY24" s="69"/>
      <c r="AZ24" s="69"/>
      <c r="BA24" s="98">
        <f t="shared" si="7"/>
        <v>0</v>
      </c>
      <c r="BB24" s="68"/>
      <c r="BC24" s="69"/>
      <c r="BD24" s="69"/>
      <c r="BE24" s="69"/>
      <c r="BF24" s="98">
        <f t="shared" si="8"/>
        <v>0</v>
      </c>
      <c r="BG24" s="68"/>
      <c r="BH24" s="69"/>
      <c r="BI24" s="69"/>
      <c r="BJ24" s="69"/>
      <c r="BK24" s="99">
        <f t="shared" si="9"/>
        <v>0</v>
      </c>
      <c r="BL24" s="68"/>
      <c r="BM24" s="69"/>
      <c r="BN24" s="69"/>
      <c r="BO24" s="69"/>
      <c r="BP24" s="99">
        <f t="shared" si="10"/>
        <v>0</v>
      </c>
      <c r="BQ24" s="37">
        <f t="shared" si="0"/>
        <v>0</v>
      </c>
      <c r="BR24" s="68"/>
      <c r="BS24" s="69"/>
      <c r="BT24" s="69"/>
      <c r="BU24" s="69"/>
      <c r="BV24" s="98">
        <f t="shared" si="11"/>
        <v>0</v>
      </c>
      <c r="BW24" s="68"/>
      <c r="BX24" s="69"/>
      <c r="BY24" s="69"/>
      <c r="BZ24" s="69"/>
      <c r="CA24" s="100">
        <f t="shared" si="12"/>
        <v>0</v>
      </c>
      <c r="CB24" s="37">
        <f t="shared" si="1"/>
        <v>0</v>
      </c>
      <c r="CC24" s="68"/>
      <c r="CD24" s="69"/>
      <c r="CE24" s="69"/>
      <c r="CF24" s="69"/>
      <c r="CG24" s="98">
        <f t="shared" si="13"/>
        <v>0</v>
      </c>
      <c r="CH24" s="32">
        <f t="shared" si="2"/>
        <v>0</v>
      </c>
      <c r="CI24" s="68"/>
      <c r="CJ24" s="69"/>
      <c r="CK24" s="69"/>
      <c r="CL24" s="69"/>
      <c r="CM24" s="98">
        <f t="shared" si="22"/>
        <v>0</v>
      </c>
      <c r="CN24" s="68"/>
      <c r="CO24" s="69"/>
      <c r="CP24" s="69"/>
      <c r="CQ24" s="69"/>
      <c r="CR24" s="98">
        <f t="shared" si="23"/>
        <v>0</v>
      </c>
      <c r="CS24" s="68"/>
      <c r="CT24" s="69"/>
      <c r="CU24" s="69"/>
      <c r="CV24" s="69"/>
      <c r="CW24" s="98">
        <f t="shared" si="24"/>
        <v>0</v>
      </c>
      <c r="CX24" s="76" t="str">
        <f t="shared" si="25"/>
        <v>راسبة</v>
      </c>
      <c r="CY24" s="77" t="str">
        <f t="shared" si="26"/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CZ24" s="78"/>
      <c r="DA24" s="79" t="str">
        <f t="shared" si="27"/>
        <v xml:space="preserve"> *عربى</v>
      </c>
      <c r="DB24" s="80" t="str">
        <f t="shared" si="28"/>
        <v>*انجليزي</v>
      </c>
      <c r="DC24" s="81" t="str">
        <f t="shared" si="29"/>
        <v xml:space="preserve"> *رياضيات</v>
      </c>
      <c r="DD24" s="81" t="str">
        <f t="shared" si="30"/>
        <v xml:space="preserve"> *فيزياء</v>
      </c>
      <c r="DE24" s="81" t="str">
        <f t="shared" si="31"/>
        <v>*رسم فني</v>
      </c>
      <c r="DF24" s="81" t="str">
        <f t="shared" si="32"/>
        <v xml:space="preserve"> *أمن</v>
      </c>
      <c r="DG24" s="81" t="str">
        <f t="shared" si="33"/>
        <v xml:space="preserve"> *تخطيط وإدارة </v>
      </c>
      <c r="DH24" s="81" t="str">
        <f t="shared" si="34"/>
        <v xml:space="preserve"> *تكنولوجيا تبريد </v>
      </c>
      <c r="DI24" s="81" t="str">
        <f t="shared" si="35"/>
        <v xml:space="preserve"> *عملي تكنولوجيا تبريد</v>
      </c>
      <c r="DJ24" s="81" t="str">
        <f t="shared" si="36"/>
        <v xml:space="preserve"> * تكنولوجيا كهرباء وتحكم</v>
      </c>
      <c r="DK24" s="81" t="str">
        <f t="shared" si="37"/>
        <v xml:space="preserve"> *عملي تكنولوجيا كهرباء وتحكم</v>
      </c>
      <c r="DL24" s="81" t="str">
        <f t="shared" si="38"/>
        <v xml:space="preserve"> *الحاسب في الصناعة</v>
      </c>
      <c r="DM24" s="81" t="str">
        <f t="shared" si="39"/>
        <v>* مجموع كلى</v>
      </c>
      <c r="DN24" s="81" t="str">
        <f t="shared" si="40"/>
        <v xml:space="preserve"> *دين</v>
      </c>
      <c r="DO24" s="82">
        <f t="shared" si="14"/>
        <v>0</v>
      </c>
      <c r="DP24" s="82">
        <f t="shared" si="15"/>
        <v>0</v>
      </c>
      <c r="DQ24" s="82"/>
      <c r="DR24" s="82"/>
      <c r="DS24" s="82"/>
      <c r="DT24" s="83"/>
      <c r="DU24" s="83"/>
      <c r="DV24" s="83"/>
      <c r="DW24" s="83"/>
    </row>
    <row r="25" spans="1:127" s="84" customFormat="1" ht="20.100000000000001" customHeight="1" thickBot="1">
      <c r="A25" s="85">
        <v>13</v>
      </c>
      <c r="B25" s="86"/>
      <c r="C25" s="87"/>
      <c r="D25" s="88"/>
      <c r="E25" s="7">
        <f t="shared" si="16"/>
        <v>1</v>
      </c>
      <c r="F25" s="8">
        <f t="shared" si="17"/>
        <v>10</v>
      </c>
      <c r="G25" s="9">
        <f t="shared" si="18"/>
        <v>111</v>
      </c>
      <c r="H25" s="58"/>
      <c r="I25" s="89">
        <v>1</v>
      </c>
      <c r="J25" s="89">
        <v>10</v>
      </c>
      <c r="K25" s="89">
        <f t="shared" si="41"/>
        <v>2011</v>
      </c>
      <c r="L25" s="89">
        <f t="shared" si="19"/>
        <v>10</v>
      </c>
      <c r="M25" s="89">
        <f t="shared" si="20"/>
        <v>111</v>
      </c>
      <c r="N25" s="90"/>
      <c r="O25" s="90"/>
      <c r="P25" s="591"/>
      <c r="Q25" s="104"/>
      <c r="R25" s="92"/>
      <c r="S25" s="93"/>
      <c r="T25" s="94"/>
      <c r="U25" s="95" t="str">
        <f t="shared" si="42"/>
        <v>تبريد</v>
      </c>
      <c r="V25" s="96" t="s">
        <v>162</v>
      </c>
      <c r="W25" s="97"/>
      <c r="X25" s="68"/>
      <c r="Y25" s="69"/>
      <c r="Z25" s="69"/>
      <c r="AA25" s="69"/>
      <c r="AB25" s="98">
        <f t="shared" si="21"/>
        <v>0</v>
      </c>
      <c r="AC25" s="68"/>
      <c r="AD25" s="69"/>
      <c r="AE25" s="69"/>
      <c r="AF25" s="69"/>
      <c r="AG25" s="98">
        <f t="shared" si="3"/>
        <v>0</v>
      </c>
      <c r="AH25" s="68"/>
      <c r="AI25" s="69"/>
      <c r="AJ25" s="69"/>
      <c r="AK25" s="69"/>
      <c r="AL25" s="98">
        <f t="shared" si="4"/>
        <v>0</v>
      </c>
      <c r="AM25" s="68"/>
      <c r="AN25" s="69"/>
      <c r="AO25" s="69"/>
      <c r="AP25" s="69"/>
      <c r="AQ25" s="99">
        <f t="shared" si="5"/>
        <v>0</v>
      </c>
      <c r="AR25" s="68"/>
      <c r="AS25" s="69"/>
      <c r="AT25" s="69"/>
      <c r="AU25" s="69"/>
      <c r="AV25" s="98">
        <f t="shared" si="6"/>
        <v>0</v>
      </c>
      <c r="AW25" s="68"/>
      <c r="AX25" s="69"/>
      <c r="AY25" s="69"/>
      <c r="AZ25" s="69"/>
      <c r="BA25" s="98">
        <f t="shared" si="7"/>
        <v>0</v>
      </c>
      <c r="BB25" s="68"/>
      <c r="BC25" s="69"/>
      <c r="BD25" s="69"/>
      <c r="BE25" s="69"/>
      <c r="BF25" s="98">
        <f t="shared" si="8"/>
        <v>0</v>
      </c>
      <c r="BG25" s="68"/>
      <c r="BH25" s="69"/>
      <c r="BI25" s="69"/>
      <c r="BJ25" s="69"/>
      <c r="BK25" s="99">
        <f t="shared" si="9"/>
        <v>0</v>
      </c>
      <c r="BL25" s="68"/>
      <c r="BM25" s="69"/>
      <c r="BN25" s="69"/>
      <c r="BO25" s="69"/>
      <c r="BP25" s="99">
        <f t="shared" si="10"/>
        <v>0</v>
      </c>
      <c r="BQ25" s="37">
        <f t="shared" si="0"/>
        <v>0</v>
      </c>
      <c r="BR25" s="68"/>
      <c r="BS25" s="69"/>
      <c r="BT25" s="69"/>
      <c r="BU25" s="69"/>
      <c r="BV25" s="98">
        <f t="shared" si="11"/>
        <v>0</v>
      </c>
      <c r="BW25" s="68"/>
      <c r="BX25" s="69"/>
      <c r="BY25" s="69"/>
      <c r="BZ25" s="69"/>
      <c r="CA25" s="100">
        <f t="shared" si="12"/>
        <v>0</v>
      </c>
      <c r="CB25" s="37">
        <f t="shared" si="1"/>
        <v>0</v>
      </c>
      <c r="CC25" s="68"/>
      <c r="CD25" s="69"/>
      <c r="CE25" s="69"/>
      <c r="CF25" s="69"/>
      <c r="CG25" s="98">
        <f t="shared" si="13"/>
        <v>0</v>
      </c>
      <c r="CH25" s="32">
        <f t="shared" si="2"/>
        <v>0</v>
      </c>
      <c r="CI25" s="68"/>
      <c r="CJ25" s="69"/>
      <c r="CK25" s="69"/>
      <c r="CL25" s="69"/>
      <c r="CM25" s="98">
        <f t="shared" si="22"/>
        <v>0</v>
      </c>
      <c r="CN25" s="68"/>
      <c r="CO25" s="69"/>
      <c r="CP25" s="69"/>
      <c r="CQ25" s="69"/>
      <c r="CR25" s="98">
        <f t="shared" si="23"/>
        <v>0</v>
      </c>
      <c r="CS25" s="68"/>
      <c r="CT25" s="69"/>
      <c r="CU25" s="69"/>
      <c r="CV25" s="69"/>
      <c r="CW25" s="98">
        <f t="shared" si="24"/>
        <v>0</v>
      </c>
      <c r="CX25" s="76" t="str">
        <f t="shared" si="25"/>
        <v>راسبة</v>
      </c>
      <c r="CY25" s="77" t="str">
        <f t="shared" si="26"/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CZ25" s="78"/>
      <c r="DA25" s="79" t="str">
        <f t="shared" si="27"/>
        <v xml:space="preserve"> *عربى</v>
      </c>
      <c r="DB25" s="80" t="str">
        <f t="shared" si="28"/>
        <v>*انجليزي</v>
      </c>
      <c r="DC25" s="81" t="str">
        <f t="shared" si="29"/>
        <v xml:space="preserve"> *رياضيات</v>
      </c>
      <c r="DD25" s="81" t="str">
        <f t="shared" si="30"/>
        <v xml:space="preserve"> *فيزياء</v>
      </c>
      <c r="DE25" s="81" t="str">
        <f t="shared" si="31"/>
        <v>*رسم فني</v>
      </c>
      <c r="DF25" s="81" t="str">
        <f t="shared" si="32"/>
        <v xml:space="preserve"> *أمن</v>
      </c>
      <c r="DG25" s="81" t="str">
        <f t="shared" si="33"/>
        <v xml:space="preserve"> *تخطيط وإدارة </v>
      </c>
      <c r="DH25" s="81" t="str">
        <f t="shared" si="34"/>
        <v xml:space="preserve"> *تكنولوجيا تبريد </v>
      </c>
      <c r="DI25" s="81" t="str">
        <f t="shared" si="35"/>
        <v xml:space="preserve"> *عملي تكنولوجيا تبريد</v>
      </c>
      <c r="DJ25" s="81" t="str">
        <f t="shared" si="36"/>
        <v xml:space="preserve"> * تكنولوجيا كهرباء وتحكم</v>
      </c>
      <c r="DK25" s="81" t="str">
        <f t="shared" si="37"/>
        <v xml:space="preserve"> *عملي تكنولوجيا كهرباء وتحكم</v>
      </c>
      <c r="DL25" s="81" t="str">
        <f t="shared" si="38"/>
        <v xml:space="preserve"> *الحاسب في الصناعة</v>
      </c>
      <c r="DM25" s="81" t="str">
        <f t="shared" si="39"/>
        <v>* مجموع كلى</v>
      </c>
      <c r="DN25" s="81" t="str">
        <f t="shared" si="40"/>
        <v xml:space="preserve"> *دين</v>
      </c>
      <c r="DO25" s="82">
        <f t="shared" si="14"/>
        <v>0</v>
      </c>
      <c r="DP25" s="82">
        <f t="shared" si="15"/>
        <v>0</v>
      </c>
      <c r="DQ25" s="82"/>
      <c r="DR25" s="82"/>
      <c r="DS25" s="82"/>
      <c r="DT25" s="83"/>
      <c r="DU25" s="83"/>
      <c r="DV25" s="83"/>
      <c r="DW25" s="83"/>
    </row>
    <row r="26" spans="1:127" s="84" customFormat="1" ht="20.100000000000001" customHeight="1" thickBot="1">
      <c r="A26" s="85">
        <v>14</v>
      </c>
      <c r="B26" s="86"/>
      <c r="C26" s="87"/>
      <c r="D26" s="88"/>
      <c r="E26" s="7">
        <f t="shared" si="16"/>
        <v>1</v>
      </c>
      <c r="F26" s="8">
        <f t="shared" si="17"/>
        <v>10</v>
      </c>
      <c r="G26" s="9">
        <f t="shared" si="18"/>
        <v>111</v>
      </c>
      <c r="H26" s="58"/>
      <c r="I26" s="89">
        <v>1</v>
      </c>
      <c r="J26" s="89">
        <v>10</v>
      </c>
      <c r="K26" s="89">
        <f t="shared" si="41"/>
        <v>2011</v>
      </c>
      <c r="L26" s="89">
        <f t="shared" si="19"/>
        <v>10</v>
      </c>
      <c r="M26" s="89">
        <f t="shared" si="20"/>
        <v>111</v>
      </c>
      <c r="N26" s="90"/>
      <c r="O26" s="90"/>
      <c r="P26" s="597"/>
      <c r="Q26" s="105"/>
      <c r="R26" s="92"/>
      <c r="S26" s="93"/>
      <c r="T26" s="94"/>
      <c r="U26" s="95" t="str">
        <f t="shared" si="42"/>
        <v>تبريد</v>
      </c>
      <c r="V26" s="96" t="s">
        <v>162</v>
      </c>
      <c r="W26" s="97"/>
      <c r="X26" s="68"/>
      <c r="Y26" s="69"/>
      <c r="Z26" s="69"/>
      <c r="AA26" s="69"/>
      <c r="AB26" s="98">
        <f t="shared" si="21"/>
        <v>0</v>
      </c>
      <c r="AC26" s="68"/>
      <c r="AD26" s="69"/>
      <c r="AE26" s="69"/>
      <c r="AF26" s="69"/>
      <c r="AG26" s="98">
        <f t="shared" si="3"/>
        <v>0</v>
      </c>
      <c r="AH26" s="68"/>
      <c r="AI26" s="69"/>
      <c r="AJ26" s="69"/>
      <c r="AK26" s="69"/>
      <c r="AL26" s="98">
        <f t="shared" si="4"/>
        <v>0</v>
      </c>
      <c r="AM26" s="68"/>
      <c r="AN26" s="69"/>
      <c r="AO26" s="69"/>
      <c r="AP26" s="69"/>
      <c r="AQ26" s="99">
        <f t="shared" si="5"/>
        <v>0</v>
      </c>
      <c r="AR26" s="68"/>
      <c r="AS26" s="69"/>
      <c r="AT26" s="69"/>
      <c r="AU26" s="69"/>
      <c r="AV26" s="98">
        <f t="shared" si="6"/>
        <v>0</v>
      </c>
      <c r="AW26" s="68"/>
      <c r="AX26" s="69"/>
      <c r="AY26" s="69"/>
      <c r="AZ26" s="69"/>
      <c r="BA26" s="98">
        <f t="shared" si="7"/>
        <v>0</v>
      </c>
      <c r="BB26" s="68"/>
      <c r="BC26" s="69"/>
      <c r="BD26" s="69"/>
      <c r="BE26" s="69"/>
      <c r="BF26" s="98">
        <f t="shared" si="8"/>
        <v>0</v>
      </c>
      <c r="BG26" s="68"/>
      <c r="BH26" s="69"/>
      <c r="BI26" s="69"/>
      <c r="BJ26" s="69"/>
      <c r="BK26" s="99">
        <f t="shared" si="9"/>
        <v>0</v>
      </c>
      <c r="BL26" s="68"/>
      <c r="BM26" s="69"/>
      <c r="BN26" s="69"/>
      <c r="BO26" s="69"/>
      <c r="BP26" s="99">
        <f t="shared" si="10"/>
        <v>0</v>
      </c>
      <c r="BQ26" s="37">
        <f t="shared" si="0"/>
        <v>0</v>
      </c>
      <c r="BR26" s="68"/>
      <c r="BS26" s="69"/>
      <c r="BT26" s="69"/>
      <c r="BU26" s="69"/>
      <c r="BV26" s="98">
        <f t="shared" si="11"/>
        <v>0</v>
      </c>
      <c r="BW26" s="68"/>
      <c r="BX26" s="69"/>
      <c r="BY26" s="69"/>
      <c r="BZ26" s="69"/>
      <c r="CA26" s="100">
        <f t="shared" si="12"/>
        <v>0</v>
      </c>
      <c r="CB26" s="37">
        <f t="shared" si="1"/>
        <v>0</v>
      </c>
      <c r="CC26" s="68"/>
      <c r="CD26" s="69"/>
      <c r="CE26" s="69"/>
      <c r="CF26" s="69"/>
      <c r="CG26" s="98">
        <f t="shared" si="13"/>
        <v>0</v>
      </c>
      <c r="CH26" s="32">
        <f t="shared" si="2"/>
        <v>0</v>
      </c>
      <c r="CI26" s="68"/>
      <c r="CJ26" s="69"/>
      <c r="CK26" s="69"/>
      <c r="CL26" s="69"/>
      <c r="CM26" s="98">
        <f t="shared" si="22"/>
        <v>0</v>
      </c>
      <c r="CN26" s="68"/>
      <c r="CO26" s="69"/>
      <c r="CP26" s="69"/>
      <c r="CQ26" s="69"/>
      <c r="CR26" s="98">
        <f t="shared" si="23"/>
        <v>0</v>
      </c>
      <c r="CS26" s="68"/>
      <c r="CT26" s="69"/>
      <c r="CU26" s="69"/>
      <c r="CV26" s="69"/>
      <c r="CW26" s="98">
        <f t="shared" si="24"/>
        <v>0</v>
      </c>
      <c r="CX26" s="76" t="str">
        <f t="shared" si="25"/>
        <v>راسبة</v>
      </c>
      <c r="CY26" s="77" t="str">
        <f t="shared" si="26"/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CZ26" s="78"/>
      <c r="DA26" s="79" t="str">
        <f t="shared" si="27"/>
        <v xml:space="preserve"> *عربى</v>
      </c>
      <c r="DB26" s="80" t="str">
        <f t="shared" si="28"/>
        <v>*انجليزي</v>
      </c>
      <c r="DC26" s="81" t="str">
        <f t="shared" si="29"/>
        <v xml:space="preserve"> *رياضيات</v>
      </c>
      <c r="DD26" s="81" t="str">
        <f t="shared" si="30"/>
        <v xml:space="preserve"> *فيزياء</v>
      </c>
      <c r="DE26" s="81" t="str">
        <f t="shared" si="31"/>
        <v>*رسم فني</v>
      </c>
      <c r="DF26" s="81" t="str">
        <f t="shared" si="32"/>
        <v xml:space="preserve"> *أمن</v>
      </c>
      <c r="DG26" s="81" t="str">
        <f t="shared" si="33"/>
        <v xml:space="preserve"> *تخطيط وإدارة </v>
      </c>
      <c r="DH26" s="81" t="str">
        <f t="shared" si="34"/>
        <v xml:space="preserve"> *تكنولوجيا تبريد </v>
      </c>
      <c r="DI26" s="81" t="str">
        <f t="shared" si="35"/>
        <v xml:space="preserve"> *عملي تكنولوجيا تبريد</v>
      </c>
      <c r="DJ26" s="81" t="str">
        <f t="shared" si="36"/>
        <v xml:space="preserve"> * تكنولوجيا كهرباء وتحكم</v>
      </c>
      <c r="DK26" s="81" t="str">
        <f t="shared" si="37"/>
        <v xml:space="preserve"> *عملي تكنولوجيا كهرباء وتحكم</v>
      </c>
      <c r="DL26" s="81" t="str">
        <f t="shared" si="38"/>
        <v xml:space="preserve"> *الحاسب في الصناعة</v>
      </c>
      <c r="DM26" s="81" t="str">
        <f t="shared" si="39"/>
        <v>* مجموع كلى</v>
      </c>
      <c r="DN26" s="81" t="str">
        <f t="shared" si="40"/>
        <v xml:space="preserve"> *دين</v>
      </c>
      <c r="DO26" s="82">
        <f t="shared" si="14"/>
        <v>0</v>
      </c>
      <c r="DP26" s="82">
        <f t="shared" si="15"/>
        <v>0</v>
      </c>
      <c r="DQ26" s="82"/>
      <c r="DR26" s="82"/>
      <c r="DS26" s="82"/>
      <c r="DT26" s="83"/>
      <c r="DU26" s="83"/>
      <c r="DV26" s="83"/>
      <c r="DW26" s="83"/>
    </row>
    <row r="27" spans="1:127" s="84" customFormat="1" ht="20.100000000000001" customHeight="1" thickBot="1">
      <c r="A27" s="85">
        <v>15</v>
      </c>
      <c r="B27" s="86"/>
      <c r="C27" s="87"/>
      <c r="D27" s="88"/>
      <c r="E27" s="7">
        <f t="shared" si="16"/>
        <v>1</v>
      </c>
      <c r="F27" s="8">
        <f t="shared" si="17"/>
        <v>10</v>
      </c>
      <c r="G27" s="9">
        <f t="shared" si="18"/>
        <v>111</v>
      </c>
      <c r="H27" s="58"/>
      <c r="I27" s="89">
        <v>1</v>
      </c>
      <c r="J27" s="89">
        <v>10</v>
      </c>
      <c r="K27" s="89">
        <f t="shared" si="41"/>
        <v>2011</v>
      </c>
      <c r="L27" s="89">
        <f t="shared" si="19"/>
        <v>10</v>
      </c>
      <c r="M27" s="89">
        <f t="shared" si="20"/>
        <v>111</v>
      </c>
      <c r="N27" s="90"/>
      <c r="O27" s="90"/>
      <c r="P27" s="597"/>
      <c r="Q27" s="105"/>
      <c r="R27" s="92"/>
      <c r="S27" s="106"/>
      <c r="T27" s="107"/>
      <c r="U27" s="95" t="str">
        <f t="shared" si="42"/>
        <v>تبريد</v>
      </c>
      <c r="V27" s="96" t="s">
        <v>162</v>
      </c>
      <c r="W27" s="97"/>
      <c r="X27" s="68"/>
      <c r="Y27" s="69"/>
      <c r="Z27" s="69"/>
      <c r="AA27" s="69"/>
      <c r="AB27" s="98">
        <f t="shared" si="21"/>
        <v>0</v>
      </c>
      <c r="AC27" s="68"/>
      <c r="AD27" s="69"/>
      <c r="AE27" s="69"/>
      <c r="AF27" s="69"/>
      <c r="AG27" s="98">
        <f t="shared" si="3"/>
        <v>0</v>
      </c>
      <c r="AH27" s="68"/>
      <c r="AI27" s="69"/>
      <c r="AJ27" s="69"/>
      <c r="AK27" s="69"/>
      <c r="AL27" s="98">
        <f t="shared" si="4"/>
        <v>0</v>
      </c>
      <c r="AM27" s="68"/>
      <c r="AN27" s="69"/>
      <c r="AO27" s="69"/>
      <c r="AP27" s="69"/>
      <c r="AQ27" s="99">
        <f t="shared" si="5"/>
        <v>0</v>
      </c>
      <c r="AR27" s="68"/>
      <c r="AS27" s="69"/>
      <c r="AT27" s="69"/>
      <c r="AU27" s="69"/>
      <c r="AV27" s="98">
        <f t="shared" si="6"/>
        <v>0</v>
      </c>
      <c r="AW27" s="68"/>
      <c r="AX27" s="69"/>
      <c r="AY27" s="69"/>
      <c r="AZ27" s="69"/>
      <c r="BA27" s="98">
        <f t="shared" si="7"/>
        <v>0</v>
      </c>
      <c r="BB27" s="68"/>
      <c r="BC27" s="69"/>
      <c r="BD27" s="69"/>
      <c r="BE27" s="69"/>
      <c r="BF27" s="98">
        <f t="shared" si="8"/>
        <v>0</v>
      </c>
      <c r="BG27" s="68"/>
      <c r="BH27" s="69"/>
      <c r="BI27" s="69"/>
      <c r="BJ27" s="69"/>
      <c r="BK27" s="99">
        <f t="shared" si="9"/>
        <v>0</v>
      </c>
      <c r="BL27" s="68"/>
      <c r="BM27" s="69"/>
      <c r="BN27" s="69"/>
      <c r="BO27" s="69"/>
      <c r="BP27" s="99">
        <f t="shared" si="10"/>
        <v>0</v>
      </c>
      <c r="BQ27" s="37">
        <f t="shared" si="0"/>
        <v>0</v>
      </c>
      <c r="BR27" s="68"/>
      <c r="BS27" s="69"/>
      <c r="BT27" s="69"/>
      <c r="BU27" s="69"/>
      <c r="BV27" s="98">
        <f t="shared" si="11"/>
        <v>0</v>
      </c>
      <c r="BW27" s="68"/>
      <c r="BX27" s="69"/>
      <c r="BY27" s="69"/>
      <c r="BZ27" s="69"/>
      <c r="CA27" s="100">
        <f t="shared" si="12"/>
        <v>0</v>
      </c>
      <c r="CB27" s="37">
        <f t="shared" si="1"/>
        <v>0</v>
      </c>
      <c r="CC27" s="68"/>
      <c r="CD27" s="69"/>
      <c r="CE27" s="69"/>
      <c r="CF27" s="69"/>
      <c r="CG27" s="98">
        <f t="shared" si="13"/>
        <v>0</v>
      </c>
      <c r="CH27" s="32">
        <f t="shared" si="2"/>
        <v>0</v>
      </c>
      <c r="CI27" s="68"/>
      <c r="CJ27" s="69"/>
      <c r="CK27" s="69"/>
      <c r="CL27" s="69"/>
      <c r="CM27" s="98">
        <f t="shared" si="22"/>
        <v>0</v>
      </c>
      <c r="CN27" s="68"/>
      <c r="CO27" s="69"/>
      <c r="CP27" s="69"/>
      <c r="CQ27" s="69"/>
      <c r="CR27" s="98">
        <f t="shared" si="23"/>
        <v>0</v>
      </c>
      <c r="CS27" s="68"/>
      <c r="CT27" s="69"/>
      <c r="CU27" s="69"/>
      <c r="CV27" s="69"/>
      <c r="CW27" s="98">
        <f t="shared" si="24"/>
        <v>0</v>
      </c>
      <c r="CX27" s="76" t="str">
        <f t="shared" si="25"/>
        <v>راسبة</v>
      </c>
      <c r="CY27" s="77" t="str">
        <f t="shared" si="26"/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CZ27" s="78"/>
      <c r="DA27" s="79" t="str">
        <f t="shared" si="27"/>
        <v xml:space="preserve"> *عربى</v>
      </c>
      <c r="DB27" s="80" t="str">
        <f t="shared" si="28"/>
        <v>*انجليزي</v>
      </c>
      <c r="DC27" s="81" t="str">
        <f t="shared" si="29"/>
        <v xml:space="preserve"> *رياضيات</v>
      </c>
      <c r="DD27" s="81" t="str">
        <f t="shared" si="30"/>
        <v xml:space="preserve"> *فيزياء</v>
      </c>
      <c r="DE27" s="81" t="str">
        <f t="shared" si="31"/>
        <v>*رسم فني</v>
      </c>
      <c r="DF27" s="81" t="str">
        <f t="shared" si="32"/>
        <v xml:space="preserve"> *أمن</v>
      </c>
      <c r="DG27" s="81" t="str">
        <f t="shared" si="33"/>
        <v xml:space="preserve"> *تخطيط وإدارة </v>
      </c>
      <c r="DH27" s="81" t="str">
        <f t="shared" si="34"/>
        <v xml:space="preserve"> *تكنولوجيا تبريد </v>
      </c>
      <c r="DI27" s="81" t="str">
        <f t="shared" si="35"/>
        <v xml:space="preserve"> *عملي تكنولوجيا تبريد</v>
      </c>
      <c r="DJ27" s="81" t="str">
        <f t="shared" si="36"/>
        <v xml:space="preserve"> * تكنولوجيا كهرباء وتحكم</v>
      </c>
      <c r="DK27" s="81" t="str">
        <f t="shared" si="37"/>
        <v xml:space="preserve"> *عملي تكنولوجيا كهرباء وتحكم</v>
      </c>
      <c r="DL27" s="81" t="str">
        <f t="shared" si="38"/>
        <v xml:space="preserve"> *الحاسب في الصناعة</v>
      </c>
      <c r="DM27" s="81" t="str">
        <f t="shared" si="39"/>
        <v>* مجموع كلى</v>
      </c>
      <c r="DN27" s="81" t="str">
        <f t="shared" si="40"/>
        <v xml:space="preserve"> *دين</v>
      </c>
      <c r="DO27" s="82">
        <f t="shared" si="14"/>
        <v>0</v>
      </c>
      <c r="DP27" s="82">
        <f t="shared" si="15"/>
        <v>0</v>
      </c>
      <c r="DQ27" s="82"/>
      <c r="DR27" s="82"/>
      <c r="DS27" s="82"/>
      <c r="DT27" s="83"/>
      <c r="DU27" s="83"/>
      <c r="DV27" s="83"/>
      <c r="DW27" s="83"/>
    </row>
    <row r="28" spans="1:127" s="84" customFormat="1" ht="20.100000000000001" customHeight="1" thickBot="1">
      <c r="A28" s="85">
        <v>16</v>
      </c>
      <c r="B28" s="86"/>
      <c r="C28" s="87"/>
      <c r="D28" s="88"/>
      <c r="E28" s="7">
        <f t="shared" si="16"/>
        <v>1</v>
      </c>
      <c r="F28" s="8">
        <f t="shared" si="17"/>
        <v>10</v>
      </c>
      <c r="G28" s="9">
        <f t="shared" si="18"/>
        <v>111</v>
      </c>
      <c r="H28" s="58"/>
      <c r="I28" s="89">
        <v>1</v>
      </c>
      <c r="J28" s="89">
        <v>10</v>
      </c>
      <c r="K28" s="89">
        <f t="shared" si="41"/>
        <v>2011</v>
      </c>
      <c r="L28" s="89">
        <f t="shared" si="19"/>
        <v>10</v>
      </c>
      <c r="M28" s="89">
        <f t="shared" si="20"/>
        <v>111</v>
      </c>
      <c r="N28" s="90"/>
      <c r="O28" s="90"/>
      <c r="P28" s="597"/>
      <c r="Q28" s="104"/>
      <c r="R28" s="92"/>
      <c r="S28" s="106"/>
      <c r="T28" s="107"/>
      <c r="U28" s="95" t="str">
        <f t="shared" si="42"/>
        <v>تبريد</v>
      </c>
      <c r="V28" s="96" t="s">
        <v>162</v>
      </c>
      <c r="W28" s="97"/>
      <c r="X28" s="68"/>
      <c r="Y28" s="69"/>
      <c r="Z28" s="69"/>
      <c r="AA28" s="69"/>
      <c r="AB28" s="98">
        <f t="shared" si="21"/>
        <v>0</v>
      </c>
      <c r="AC28" s="68"/>
      <c r="AD28" s="69"/>
      <c r="AE28" s="69"/>
      <c r="AF28" s="69"/>
      <c r="AG28" s="98">
        <f t="shared" si="3"/>
        <v>0</v>
      </c>
      <c r="AH28" s="68"/>
      <c r="AI28" s="69"/>
      <c r="AJ28" s="69"/>
      <c r="AK28" s="69"/>
      <c r="AL28" s="98">
        <f t="shared" si="4"/>
        <v>0</v>
      </c>
      <c r="AM28" s="68"/>
      <c r="AN28" s="69"/>
      <c r="AO28" s="69"/>
      <c r="AP28" s="69"/>
      <c r="AQ28" s="99">
        <f t="shared" si="5"/>
        <v>0</v>
      </c>
      <c r="AR28" s="68"/>
      <c r="AS28" s="69"/>
      <c r="AT28" s="69"/>
      <c r="AU28" s="69"/>
      <c r="AV28" s="98">
        <f t="shared" si="6"/>
        <v>0</v>
      </c>
      <c r="AW28" s="68"/>
      <c r="AX28" s="69"/>
      <c r="AY28" s="69"/>
      <c r="AZ28" s="69"/>
      <c r="BA28" s="98">
        <f t="shared" si="7"/>
        <v>0</v>
      </c>
      <c r="BB28" s="68"/>
      <c r="BC28" s="69"/>
      <c r="BD28" s="69"/>
      <c r="BE28" s="69"/>
      <c r="BF28" s="98">
        <f t="shared" si="8"/>
        <v>0</v>
      </c>
      <c r="BG28" s="68"/>
      <c r="BH28" s="69"/>
      <c r="BI28" s="69"/>
      <c r="BJ28" s="69"/>
      <c r="BK28" s="99">
        <f t="shared" si="9"/>
        <v>0</v>
      </c>
      <c r="BL28" s="68"/>
      <c r="BM28" s="69"/>
      <c r="BN28" s="69"/>
      <c r="BO28" s="69"/>
      <c r="BP28" s="99">
        <f t="shared" si="10"/>
        <v>0</v>
      </c>
      <c r="BQ28" s="37">
        <f t="shared" si="0"/>
        <v>0</v>
      </c>
      <c r="BR28" s="68"/>
      <c r="BS28" s="69"/>
      <c r="BT28" s="69"/>
      <c r="BU28" s="69"/>
      <c r="BV28" s="98">
        <f t="shared" si="11"/>
        <v>0</v>
      </c>
      <c r="BW28" s="68"/>
      <c r="BX28" s="69"/>
      <c r="BY28" s="69"/>
      <c r="BZ28" s="69"/>
      <c r="CA28" s="100">
        <f t="shared" si="12"/>
        <v>0</v>
      </c>
      <c r="CB28" s="37">
        <f t="shared" si="1"/>
        <v>0</v>
      </c>
      <c r="CC28" s="68"/>
      <c r="CD28" s="69"/>
      <c r="CE28" s="69"/>
      <c r="CF28" s="69"/>
      <c r="CG28" s="98">
        <f t="shared" si="13"/>
        <v>0</v>
      </c>
      <c r="CH28" s="32">
        <f t="shared" si="2"/>
        <v>0</v>
      </c>
      <c r="CI28" s="68"/>
      <c r="CJ28" s="69"/>
      <c r="CK28" s="69"/>
      <c r="CL28" s="69"/>
      <c r="CM28" s="98">
        <f t="shared" si="22"/>
        <v>0</v>
      </c>
      <c r="CN28" s="68"/>
      <c r="CO28" s="69"/>
      <c r="CP28" s="69"/>
      <c r="CQ28" s="69"/>
      <c r="CR28" s="98">
        <f t="shared" si="23"/>
        <v>0</v>
      </c>
      <c r="CS28" s="68"/>
      <c r="CT28" s="69"/>
      <c r="CU28" s="69"/>
      <c r="CV28" s="69"/>
      <c r="CW28" s="98">
        <f t="shared" si="24"/>
        <v>0</v>
      </c>
      <c r="CX28" s="76" t="str">
        <f t="shared" si="25"/>
        <v>راسبة</v>
      </c>
      <c r="CY28" s="77" t="str">
        <f t="shared" si="26"/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CZ28" s="78"/>
      <c r="DA28" s="79" t="str">
        <f t="shared" si="27"/>
        <v xml:space="preserve"> *عربى</v>
      </c>
      <c r="DB28" s="80" t="str">
        <f t="shared" si="28"/>
        <v>*انجليزي</v>
      </c>
      <c r="DC28" s="81" t="str">
        <f t="shared" si="29"/>
        <v xml:space="preserve"> *رياضيات</v>
      </c>
      <c r="DD28" s="81" t="str">
        <f t="shared" si="30"/>
        <v xml:space="preserve"> *فيزياء</v>
      </c>
      <c r="DE28" s="81" t="str">
        <f t="shared" si="31"/>
        <v>*رسم فني</v>
      </c>
      <c r="DF28" s="81" t="str">
        <f t="shared" si="32"/>
        <v xml:space="preserve"> *أمن</v>
      </c>
      <c r="DG28" s="81" t="str">
        <f t="shared" si="33"/>
        <v xml:space="preserve"> *تخطيط وإدارة </v>
      </c>
      <c r="DH28" s="81" t="str">
        <f t="shared" si="34"/>
        <v xml:space="preserve"> *تكنولوجيا تبريد </v>
      </c>
      <c r="DI28" s="81" t="str">
        <f t="shared" si="35"/>
        <v xml:space="preserve"> *عملي تكنولوجيا تبريد</v>
      </c>
      <c r="DJ28" s="81" t="str">
        <f t="shared" si="36"/>
        <v xml:space="preserve"> * تكنولوجيا كهرباء وتحكم</v>
      </c>
      <c r="DK28" s="81" t="str">
        <f t="shared" si="37"/>
        <v xml:space="preserve"> *عملي تكنولوجيا كهرباء وتحكم</v>
      </c>
      <c r="DL28" s="81" t="str">
        <f t="shared" si="38"/>
        <v xml:space="preserve"> *الحاسب في الصناعة</v>
      </c>
      <c r="DM28" s="81" t="str">
        <f t="shared" si="39"/>
        <v>* مجموع كلى</v>
      </c>
      <c r="DN28" s="81" t="str">
        <f t="shared" si="40"/>
        <v xml:space="preserve"> *دين</v>
      </c>
      <c r="DO28" s="82">
        <f t="shared" si="14"/>
        <v>0</v>
      </c>
      <c r="DP28" s="82">
        <f t="shared" si="15"/>
        <v>0</v>
      </c>
      <c r="DQ28" s="82"/>
      <c r="DR28" s="82"/>
      <c r="DS28" s="82"/>
      <c r="DT28" s="83"/>
      <c r="DU28" s="83"/>
      <c r="DV28" s="83"/>
      <c r="DW28" s="83"/>
    </row>
    <row r="29" spans="1:127" s="84" customFormat="1" ht="20.100000000000001" customHeight="1" thickBot="1">
      <c r="A29" s="85">
        <v>17</v>
      </c>
      <c r="B29" s="86"/>
      <c r="C29" s="87"/>
      <c r="D29" s="88"/>
      <c r="E29" s="7">
        <f t="shared" si="16"/>
        <v>1</v>
      </c>
      <c r="F29" s="8">
        <f t="shared" si="17"/>
        <v>10</v>
      </c>
      <c r="G29" s="9">
        <f t="shared" si="18"/>
        <v>111</v>
      </c>
      <c r="H29" s="58"/>
      <c r="I29" s="89">
        <v>1</v>
      </c>
      <c r="J29" s="89">
        <v>10</v>
      </c>
      <c r="K29" s="89">
        <f t="shared" si="41"/>
        <v>2011</v>
      </c>
      <c r="L29" s="89">
        <f t="shared" si="19"/>
        <v>10</v>
      </c>
      <c r="M29" s="89">
        <f t="shared" si="20"/>
        <v>111</v>
      </c>
      <c r="N29" s="90"/>
      <c r="O29" s="90"/>
      <c r="P29" s="597"/>
      <c r="Q29" s="104"/>
      <c r="R29" s="92"/>
      <c r="S29" s="106"/>
      <c r="T29" s="107"/>
      <c r="U29" s="95" t="str">
        <f t="shared" si="42"/>
        <v>تبريد</v>
      </c>
      <c r="V29" s="96" t="s">
        <v>162</v>
      </c>
      <c r="W29" s="97"/>
      <c r="X29" s="68"/>
      <c r="Y29" s="69"/>
      <c r="Z29" s="69"/>
      <c r="AA29" s="69"/>
      <c r="AB29" s="98">
        <f t="shared" si="21"/>
        <v>0</v>
      </c>
      <c r="AC29" s="68"/>
      <c r="AD29" s="69"/>
      <c r="AE29" s="69"/>
      <c r="AF29" s="69"/>
      <c r="AG29" s="98">
        <f t="shared" si="3"/>
        <v>0</v>
      </c>
      <c r="AH29" s="68"/>
      <c r="AI29" s="69"/>
      <c r="AJ29" s="69"/>
      <c r="AK29" s="69"/>
      <c r="AL29" s="98">
        <f t="shared" si="4"/>
        <v>0</v>
      </c>
      <c r="AM29" s="68"/>
      <c r="AN29" s="69"/>
      <c r="AO29" s="69"/>
      <c r="AP29" s="69"/>
      <c r="AQ29" s="99">
        <f t="shared" si="5"/>
        <v>0</v>
      </c>
      <c r="AR29" s="68"/>
      <c r="AS29" s="69"/>
      <c r="AT29" s="69"/>
      <c r="AU29" s="69"/>
      <c r="AV29" s="98">
        <f t="shared" si="6"/>
        <v>0</v>
      </c>
      <c r="AW29" s="68"/>
      <c r="AX29" s="69"/>
      <c r="AY29" s="69"/>
      <c r="AZ29" s="69"/>
      <c r="BA29" s="98">
        <f t="shared" si="7"/>
        <v>0</v>
      </c>
      <c r="BB29" s="68"/>
      <c r="BC29" s="69"/>
      <c r="BD29" s="69"/>
      <c r="BE29" s="69"/>
      <c r="BF29" s="98">
        <f t="shared" si="8"/>
        <v>0</v>
      </c>
      <c r="BG29" s="68"/>
      <c r="BH29" s="69"/>
      <c r="BI29" s="69"/>
      <c r="BJ29" s="69"/>
      <c r="BK29" s="99">
        <f t="shared" si="9"/>
        <v>0</v>
      </c>
      <c r="BL29" s="68"/>
      <c r="BM29" s="69"/>
      <c r="BN29" s="69"/>
      <c r="BO29" s="69"/>
      <c r="BP29" s="99">
        <f t="shared" si="10"/>
        <v>0</v>
      </c>
      <c r="BQ29" s="37">
        <f t="shared" si="0"/>
        <v>0</v>
      </c>
      <c r="BR29" s="68"/>
      <c r="BS29" s="69"/>
      <c r="BT29" s="69"/>
      <c r="BU29" s="69"/>
      <c r="BV29" s="98">
        <f t="shared" si="11"/>
        <v>0</v>
      </c>
      <c r="BW29" s="68"/>
      <c r="BX29" s="69"/>
      <c r="BY29" s="69"/>
      <c r="BZ29" s="69"/>
      <c r="CA29" s="100">
        <f t="shared" si="12"/>
        <v>0</v>
      </c>
      <c r="CB29" s="37">
        <f t="shared" si="1"/>
        <v>0</v>
      </c>
      <c r="CC29" s="68"/>
      <c r="CD29" s="69"/>
      <c r="CE29" s="69"/>
      <c r="CF29" s="69"/>
      <c r="CG29" s="98">
        <f t="shared" si="13"/>
        <v>0</v>
      </c>
      <c r="CH29" s="32">
        <f t="shared" si="2"/>
        <v>0</v>
      </c>
      <c r="CI29" s="68"/>
      <c r="CJ29" s="69"/>
      <c r="CK29" s="69"/>
      <c r="CL29" s="69"/>
      <c r="CM29" s="98">
        <f t="shared" si="22"/>
        <v>0</v>
      </c>
      <c r="CN29" s="68"/>
      <c r="CO29" s="69"/>
      <c r="CP29" s="69"/>
      <c r="CQ29" s="69"/>
      <c r="CR29" s="98">
        <f t="shared" si="23"/>
        <v>0</v>
      </c>
      <c r="CS29" s="68"/>
      <c r="CT29" s="69"/>
      <c r="CU29" s="69"/>
      <c r="CV29" s="69"/>
      <c r="CW29" s="98">
        <f t="shared" si="24"/>
        <v>0</v>
      </c>
      <c r="CX29" s="76" t="str">
        <f t="shared" si="25"/>
        <v>راسبة</v>
      </c>
      <c r="CY29" s="77" t="str">
        <f t="shared" si="26"/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CZ29" s="78"/>
      <c r="DA29" s="79" t="str">
        <f t="shared" si="27"/>
        <v xml:space="preserve"> *عربى</v>
      </c>
      <c r="DB29" s="80" t="str">
        <f t="shared" si="28"/>
        <v>*انجليزي</v>
      </c>
      <c r="DC29" s="81" t="str">
        <f t="shared" si="29"/>
        <v xml:space="preserve"> *رياضيات</v>
      </c>
      <c r="DD29" s="81" t="str">
        <f t="shared" si="30"/>
        <v xml:space="preserve"> *فيزياء</v>
      </c>
      <c r="DE29" s="81" t="str">
        <f t="shared" si="31"/>
        <v>*رسم فني</v>
      </c>
      <c r="DF29" s="81" t="str">
        <f t="shared" si="32"/>
        <v xml:space="preserve"> *أمن</v>
      </c>
      <c r="DG29" s="81" t="str">
        <f t="shared" si="33"/>
        <v xml:space="preserve"> *تخطيط وإدارة </v>
      </c>
      <c r="DH29" s="81" t="str">
        <f t="shared" si="34"/>
        <v xml:space="preserve"> *تكنولوجيا تبريد </v>
      </c>
      <c r="DI29" s="81" t="str">
        <f t="shared" si="35"/>
        <v xml:space="preserve"> *عملي تكنولوجيا تبريد</v>
      </c>
      <c r="DJ29" s="81" t="str">
        <f t="shared" si="36"/>
        <v xml:space="preserve"> * تكنولوجيا كهرباء وتحكم</v>
      </c>
      <c r="DK29" s="81" t="str">
        <f t="shared" si="37"/>
        <v xml:space="preserve"> *عملي تكنولوجيا كهرباء وتحكم</v>
      </c>
      <c r="DL29" s="81" t="str">
        <f t="shared" si="38"/>
        <v xml:space="preserve"> *الحاسب في الصناعة</v>
      </c>
      <c r="DM29" s="81" t="str">
        <f t="shared" si="39"/>
        <v>* مجموع كلى</v>
      </c>
      <c r="DN29" s="81" t="str">
        <f t="shared" si="40"/>
        <v xml:space="preserve"> *دين</v>
      </c>
      <c r="DO29" s="82">
        <f t="shared" si="14"/>
        <v>0</v>
      </c>
      <c r="DP29" s="82">
        <f t="shared" si="15"/>
        <v>0</v>
      </c>
      <c r="DQ29" s="82"/>
      <c r="DR29" s="82"/>
      <c r="DS29" s="82"/>
      <c r="DT29" s="83"/>
      <c r="DU29" s="83"/>
      <c r="DV29" s="83"/>
      <c r="DW29" s="83"/>
    </row>
    <row r="30" spans="1:127" s="84" customFormat="1" ht="20.100000000000001" customHeight="1" thickBot="1">
      <c r="A30" s="85">
        <v>18</v>
      </c>
      <c r="B30" s="86"/>
      <c r="C30" s="87"/>
      <c r="D30" s="88"/>
      <c r="E30" s="7">
        <f t="shared" si="16"/>
        <v>1</v>
      </c>
      <c r="F30" s="8">
        <f t="shared" si="17"/>
        <v>10</v>
      </c>
      <c r="G30" s="9">
        <f t="shared" si="18"/>
        <v>111</v>
      </c>
      <c r="H30" s="58"/>
      <c r="I30" s="89">
        <v>1</v>
      </c>
      <c r="J30" s="89">
        <v>10</v>
      </c>
      <c r="K30" s="89">
        <f t="shared" si="41"/>
        <v>2011</v>
      </c>
      <c r="L30" s="89">
        <f t="shared" si="19"/>
        <v>10</v>
      </c>
      <c r="M30" s="89">
        <f t="shared" si="20"/>
        <v>111</v>
      </c>
      <c r="N30" s="90"/>
      <c r="O30" s="90"/>
      <c r="P30" s="597"/>
      <c r="Q30" s="91"/>
      <c r="R30" s="92"/>
      <c r="S30" s="106"/>
      <c r="T30" s="107"/>
      <c r="U30" s="95" t="str">
        <f t="shared" si="42"/>
        <v>تبريد</v>
      </c>
      <c r="V30" s="96" t="s">
        <v>162</v>
      </c>
      <c r="W30" s="97"/>
      <c r="X30" s="68"/>
      <c r="Y30" s="69"/>
      <c r="Z30" s="69"/>
      <c r="AA30" s="69"/>
      <c r="AB30" s="98">
        <f t="shared" si="21"/>
        <v>0</v>
      </c>
      <c r="AC30" s="68"/>
      <c r="AD30" s="69"/>
      <c r="AE30" s="69"/>
      <c r="AF30" s="69"/>
      <c r="AG30" s="98">
        <f t="shared" si="3"/>
        <v>0</v>
      </c>
      <c r="AH30" s="68"/>
      <c r="AI30" s="69"/>
      <c r="AJ30" s="69"/>
      <c r="AK30" s="69"/>
      <c r="AL30" s="98">
        <f t="shared" si="4"/>
        <v>0</v>
      </c>
      <c r="AM30" s="68"/>
      <c r="AN30" s="69"/>
      <c r="AO30" s="69"/>
      <c r="AP30" s="69"/>
      <c r="AQ30" s="99">
        <f t="shared" si="5"/>
        <v>0</v>
      </c>
      <c r="AR30" s="68"/>
      <c r="AS30" s="69"/>
      <c r="AT30" s="69"/>
      <c r="AU30" s="69"/>
      <c r="AV30" s="98">
        <f t="shared" si="6"/>
        <v>0</v>
      </c>
      <c r="AW30" s="68"/>
      <c r="AX30" s="69"/>
      <c r="AY30" s="69"/>
      <c r="AZ30" s="69"/>
      <c r="BA30" s="98">
        <f t="shared" si="7"/>
        <v>0</v>
      </c>
      <c r="BB30" s="68"/>
      <c r="BC30" s="69"/>
      <c r="BD30" s="69"/>
      <c r="BE30" s="69"/>
      <c r="BF30" s="98">
        <f t="shared" si="8"/>
        <v>0</v>
      </c>
      <c r="BG30" s="68"/>
      <c r="BH30" s="69"/>
      <c r="BI30" s="69"/>
      <c r="BJ30" s="69"/>
      <c r="BK30" s="99">
        <f t="shared" si="9"/>
        <v>0</v>
      </c>
      <c r="BL30" s="68"/>
      <c r="BM30" s="69"/>
      <c r="BN30" s="69"/>
      <c r="BO30" s="69"/>
      <c r="BP30" s="99">
        <f t="shared" si="10"/>
        <v>0</v>
      </c>
      <c r="BQ30" s="37">
        <f t="shared" si="0"/>
        <v>0</v>
      </c>
      <c r="BR30" s="68"/>
      <c r="BS30" s="69"/>
      <c r="BT30" s="69"/>
      <c r="BU30" s="69"/>
      <c r="BV30" s="98">
        <f t="shared" si="11"/>
        <v>0</v>
      </c>
      <c r="BW30" s="68"/>
      <c r="BX30" s="69"/>
      <c r="BY30" s="69"/>
      <c r="BZ30" s="69"/>
      <c r="CA30" s="100">
        <f t="shared" si="12"/>
        <v>0</v>
      </c>
      <c r="CB30" s="37">
        <f t="shared" si="1"/>
        <v>0</v>
      </c>
      <c r="CC30" s="68"/>
      <c r="CD30" s="69"/>
      <c r="CE30" s="69"/>
      <c r="CF30" s="69"/>
      <c r="CG30" s="98">
        <f t="shared" si="13"/>
        <v>0</v>
      </c>
      <c r="CH30" s="32">
        <f t="shared" si="2"/>
        <v>0</v>
      </c>
      <c r="CI30" s="68"/>
      <c r="CJ30" s="69"/>
      <c r="CK30" s="69"/>
      <c r="CL30" s="69"/>
      <c r="CM30" s="98">
        <f t="shared" si="22"/>
        <v>0</v>
      </c>
      <c r="CN30" s="68"/>
      <c r="CO30" s="69"/>
      <c r="CP30" s="69"/>
      <c r="CQ30" s="69"/>
      <c r="CR30" s="98">
        <f t="shared" si="23"/>
        <v>0</v>
      </c>
      <c r="CS30" s="68"/>
      <c r="CT30" s="69"/>
      <c r="CU30" s="69"/>
      <c r="CV30" s="69"/>
      <c r="CW30" s="98">
        <f t="shared" si="24"/>
        <v>0</v>
      </c>
      <c r="CX30" s="76" t="str">
        <f t="shared" si="25"/>
        <v>راسبة</v>
      </c>
      <c r="CY30" s="77" t="str">
        <f t="shared" si="26"/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CZ30" s="78"/>
      <c r="DA30" s="79" t="str">
        <f t="shared" si="27"/>
        <v xml:space="preserve"> *عربى</v>
      </c>
      <c r="DB30" s="80" t="str">
        <f t="shared" si="28"/>
        <v>*انجليزي</v>
      </c>
      <c r="DC30" s="81" t="str">
        <f t="shared" si="29"/>
        <v xml:space="preserve"> *رياضيات</v>
      </c>
      <c r="DD30" s="81" t="str">
        <f t="shared" si="30"/>
        <v xml:space="preserve"> *فيزياء</v>
      </c>
      <c r="DE30" s="81" t="str">
        <f t="shared" si="31"/>
        <v>*رسم فني</v>
      </c>
      <c r="DF30" s="81" t="str">
        <f t="shared" si="32"/>
        <v xml:space="preserve"> *أمن</v>
      </c>
      <c r="DG30" s="81" t="str">
        <f t="shared" si="33"/>
        <v xml:space="preserve"> *تخطيط وإدارة </v>
      </c>
      <c r="DH30" s="81" t="str">
        <f t="shared" si="34"/>
        <v xml:space="preserve"> *تكنولوجيا تبريد </v>
      </c>
      <c r="DI30" s="81" t="str">
        <f t="shared" si="35"/>
        <v xml:space="preserve"> *عملي تكنولوجيا تبريد</v>
      </c>
      <c r="DJ30" s="81" t="str">
        <f t="shared" si="36"/>
        <v xml:space="preserve"> * تكنولوجيا كهرباء وتحكم</v>
      </c>
      <c r="DK30" s="81" t="str">
        <f t="shared" si="37"/>
        <v xml:space="preserve"> *عملي تكنولوجيا كهرباء وتحكم</v>
      </c>
      <c r="DL30" s="81" t="str">
        <f t="shared" si="38"/>
        <v xml:space="preserve"> *الحاسب في الصناعة</v>
      </c>
      <c r="DM30" s="81" t="str">
        <f t="shared" si="39"/>
        <v>* مجموع كلى</v>
      </c>
      <c r="DN30" s="81" t="str">
        <f t="shared" si="40"/>
        <v xml:space="preserve"> *دين</v>
      </c>
      <c r="DO30" s="82">
        <f t="shared" si="14"/>
        <v>0</v>
      </c>
      <c r="DP30" s="82">
        <f t="shared" si="15"/>
        <v>0</v>
      </c>
      <c r="DQ30" s="82"/>
      <c r="DR30" s="82"/>
      <c r="DS30" s="82"/>
      <c r="DT30" s="83"/>
      <c r="DU30" s="83"/>
      <c r="DV30" s="83"/>
      <c r="DW30" s="83"/>
    </row>
    <row r="31" spans="1:127" s="84" customFormat="1" ht="20.100000000000001" customHeight="1" thickBot="1">
      <c r="A31" s="85">
        <v>19</v>
      </c>
      <c r="B31" s="86"/>
      <c r="C31" s="87"/>
      <c r="D31" s="88"/>
      <c r="E31" s="7">
        <f t="shared" si="16"/>
        <v>1</v>
      </c>
      <c r="F31" s="8">
        <f t="shared" si="17"/>
        <v>10</v>
      </c>
      <c r="G31" s="9">
        <f t="shared" si="18"/>
        <v>111</v>
      </c>
      <c r="H31" s="58"/>
      <c r="I31" s="89">
        <v>1</v>
      </c>
      <c r="J31" s="89">
        <v>10</v>
      </c>
      <c r="K31" s="89">
        <f t="shared" si="41"/>
        <v>2011</v>
      </c>
      <c r="L31" s="89">
        <f t="shared" si="19"/>
        <v>10</v>
      </c>
      <c r="M31" s="89">
        <f t="shared" si="20"/>
        <v>111</v>
      </c>
      <c r="N31" s="90"/>
      <c r="O31" s="90"/>
      <c r="P31" s="597"/>
      <c r="Q31" s="91"/>
      <c r="R31" s="92"/>
      <c r="S31" s="106"/>
      <c r="T31" s="107"/>
      <c r="U31" s="95" t="str">
        <f t="shared" si="42"/>
        <v>تبريد</v>
      </c>
      <c r="V31" s="96" t="s">
        <v>162</v>
      </c>
      <c r="W31" s="97"/>
      <c r="X31" s="68"/>
      <c r="Y31" s="69"/>
      <c r="Z31" s="69"/>
      <c r="AA31" s="69"/>
      <c r="AB31" s="98">
        <f t="shared" si="21"/>
        <v>0</v>
      </c>
      <c r="AC31" s="68"/>
      <c r="AD31" s="69"/>
      <c r="AE31" s="69"/>
      <c r="AF31" s="69"/>
      <c r="AG31" s="98">
        <f t="shared" si="3"/>
        <v>0</v>
      </c>
      <c r="AH31" s="68"/>
      <c r="AI31" s="69"/>
      <c r="AJ31" s="69"/>
      <c r="AK31" s="69"/>
      <c r="AL31" s="98">
        <f t="shared" si="4"/>
        <v>0</v>
      </c>
      <c r="AM31" s="68"/>
      <c r="AN31" s="69"/>
      <c r="AO31" s="69"/>
      <c r="AP31" s="69"/>
      <c r="AQ31" s="99">
        <f t="shared" si="5"/>
        <v>0</v>
      </c>
      <c r="AR31" s="68"/>
      <c r="AS31" s="69"/>
      <c r="AT31" s="69"/>
      <c r="AU31" s="69"/>
      <c r="AV31" s="98">
        <f t="shared" si="6"/>
        <v>0</v>
      </c>
      <c r="AW31" s="68"/>
      <c r="AX31" s="69"/>
      <c r="AY31" s="69"/>
      <c r="AZ31" s="69"/>
      <c r="BA31" s="98">
        <f t="shared" si="7"/>
        <v>0</v>
      </c>
      <c r="BB31" s="68"/>
      <c r="BC31" s="69"/>
      <c r="BD31" s="69"/>
      <c r="BE31" s="69"/>
      <c r="BF31" s="98">
        <f t="shared" si="8"/>
        <v>0</v>
      </c>
      <c r="BG31" s="68"/>
      <c r="BH31" s="69"/>
      <c r="BI31" s="69"/>
      <c r="BJ31" s="69"/>
      <c r="BK31" s="99">
        <f t="shared" si="9"/>
        <v>0</v>
      </c>
      <c r="BL31" s="68"/>
      <c r="BM31" s="69"/>
      <c r="BN31" s="69"/>
      <c r="BO31" s="69"/>
      <c r="BP31" s="99">
        <f t="shared" si="10"/>
        <v>0</v>
      </c>
      <c r="BQ31" s="37">
        <f t="shared" si="0"/>
        <v>0</v>
      </c>
      <c r="BR31" s="68"/>
      <c r="BS31" s="69"/>
      <c r="BT31" s="69"/>
      <c r="BU31" s="69"/>
      <c r="BV31" s="98">
        <f t="shared" si="11"/>
        <v>0</v>
      </c>
      <c r="BW31" s="68"/>
      <c r="BX31" s="69"/>
      <c r="BY31" s="69"/>
      <c r="BZ31" s="69"/>
      <c r="CA31" s="100">
        <f t="shared" si="12"/>
        <v>0</v>
      </c>
      <c r="CB31" s="37">
        <f t="shared" si="1"/>
        <v>0</v>
      </c>
      <c r="CC31" s="68"/>
      <c r="CD31" s="69"/>
      <c r="CE31" s="69"/>
      <c r="CF31" s="69"/>
      <c r="CG31" s="98">
        <f t="shared" si="13"/>
        <v>0</v>
      </c>
      <c r="CH31" s="32">
        <f t="shared" si="2"/>
        <v>0</v>
      </c>
      <c r="CI31" s="68"/>
      <c r="CJ31" s="69"/>
      <c r="CK31" s="69"/>
      <c r="CL31" s="69"/>
      <c r="CM31" s="98">
        <f t="shared" si="22"/>
        <v>0</v>
      </c>
      <c r="CN31" s="68"/>
      <c r="CO31" s="69"/>
      <c r="CP31" s="69"/>
      <c r="CQ31" s="69"/>
      <c r="CR31" s="98">
        <f t="shared" si="23"/>
        <v>0</v>
      </c>
      <c r="CS31" s="68"/>
      <c r="CT31" s="69"/>
      <c r="CU31" s="69"/>
      <c r="CV31" s="69"/>
      <c r="CW31" s="98">
        <f t="shared" si="24"/>
        <v>0</v>
      </c>
      <c r="CX31" s="76" t="str">
        <f t="shared" si="25"/>
        <v>راسبة</v>
      </c>
      <c r="CY31" s="77" t="str">
        <f t="shared" si="26"/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CZ31" s="78"/>
      <c r="DA31" s="79" t="str">
        <f t="shared" si="27"/>
        <v xml:space="preserve"> *عربى</v>
      </c>
      <c r="DB31" s="80" t="str">
        <f t="shared" si="28"/>
        <v>*انجليزي</v>
      </c>
      <c r="DC31" s="81" t="str">
        <f t="shared" si="29"/>
        <v xml:space="preserve"> *رياضيات</v>
      </c>
      <c r="DD31" s="81" t="str">
        <f t="shared" si="30"/>
        <v xml:space="preserve"> *فيزياء</v>
      </c>
      <c r="DE31" s="81" t="str">
        <f t="shared" si="31"/>
        <v>*رسم فني</v>
      </c>
      <c r="DF31" s="81" t="str">
        <f t="shared" si="32"/>
        <v xml:space="preserve"> *أمن</v>
      </c>
      <c r="DG31" s="81" t="str">
        <f t="shared" si="33"/>
        <v xml:space="preserve"> *تخطيط وإدارة </v>
      </c>
      <c r="DH31" s="81" t="str">
        <f t="shared" si="34"/>
        <v xml:space="preserve"> *تكنولوجيا تبريد </v>
      </c>
      <c r="DI31" s="81" t="str">
        <f t="shared" si="35"/>
        <v xml:space="preserve"> *عملي تكنولوجيا تبريد</v>
      </c>
      <c r="DJ31" s="81" t="str">
        <f t="shared" si="36"/>
        <v xml:space="preserve"> * تكنولوجيا كهرباء وتحكم</v>
      </c>
      <c r="DK31" s="81" t="str">
        <f t="shared" si="37"/>
        <v xml:space="preserve"> *عملي تكنولوجيا كهرباء وتحكم</v>
      </c>
      <c r="DL31" s="81" t="str">
        <f t="shared" si="38"/>
        <v xml:space="preserve"> *الحاسب في الصناعة</v>
      </c>
      <c r="DM31" s="81" t="str">
        <f t="shared" si="39"/>
        <v>* مجموع كلى</v>
      </c>
      <c r="DN31" s="81" t="str">
        <f t="shared" si="40"/>
        <v xml:space="preserve"> *دين</v>
      </c>
      <c r="DO31" s="82">
        <f t="shared" si="14"/>
        <v>0</v>
      </c>
      <c r="DP31" s="82">
        <f t="shared" si="15"/>
        <v>0</v>
      </c>
      <c r="DQ31" s="82"/>
      <c r="DR31" s="82"/>
      <c r="DS31" s="82"/>
      <c r="DT31" s="83"/>
      <c r="DU31" s="83"/>
      <c r="DV31" s="83"/>
      <c r="DW31" s="83"/>
    </row>
    <row r="32" spans="1:127" s="84" customFormat="1" ht="20.100000000000001" customHeight="1" thickBot="1">
      <c r="A32" s="85">
        <v>20</v>
      </c>
      <c r="B32" s="86"/>
      <c r="C32" s="87"/>
      <c r="D32" s="88"/>
      <c r="E32" s="7">
        <f t="shared" si="16"/>
        <v>1</v>
      </c>
      <c r="F32" s="8">
        <f t="shared" si="17"/>
        <v>10</v>
      </c>
      <c r="G32" s="9">
        <f t="shared" si="18"/>
        <v>111</v>
      </c>
      <c r="H32" s="58"/>
      <c r="I32" s="89">
        <v>1</v>
      </c>
      <c r="J32" s="89">
        <v>10</v>
      </c>
      <c r="K32" s="89">
        <f t="shared" si="41"/>
        <v>2011</v>
      </c>
      <c r="L32" s="89">
        <f t="shared" si="19"/>
        <v>10</v>
      </c>
      <c r="M32" s="89">
        <f t="shared" si="20"/>
        <v>111</v>
      </c>
      <c r="N32" s="90"/>
      <c r="O32" s="90"/>
      <c r="P32" s="597"/>
      <c r="Q32" s="91"/>
      <c r="R32" s="92"/>
      <c r="S32" s="106"/>
      <c r="T32" s="107"/>
      <c r="U32" s="95" t="str">
        <f t="shared" si="42"/>
        <v>تبريد</v>
      </c>
      <c r="V32" s="96" t="s">
        <v>162</v>
      </c>
      <c r="W32" s="97"/>
      <c r="X32" s="68"/>
      <c r="Y32" s="69"/>
      <c r="Z32" s="69"/>
      <c r="AA32" s="69"/>
      <c r="AB32" s="98">
        <f t="shared" si="21"/>
        <v>0</v>
      </c>
      <c r="AC32" s="68"/>
      <c r="AD32" s="69"/>
      <c r="AE32" s="69"/>
      <c r="AF32" s="69"/>
      <c r="AG32" s="98">
        <f t="shared" si="3"/>
        <v>0</v>
      </c>
      <c r="AH32" s="68"/>
      <c r="AI32" s="69"/>
      <c r="AJ32" s="69"/>
      <c r="AK32" s="69"/>
      <c r="AL32" s="98">
        <f t="shared" si="4"/>
        <v>0</v>
      </c>
      <c r="AM32" s="68"/>
      <c r="AN32" s="69"/>
      <c r="AO32" s="69"/>
      <c r="AP32" s="69"/>
      <c r="AQ32" s="99">
        <f t="shared" si="5"/>
        <v>0</v>
      </c>
      <c r="AR32" s="68"/>
      <c r="AS32" s="69"/>
      <c r="AT32" s="69"/>
      <c r="AU32" s="69"/>
      <c r="AV32" s="98">
        <f t="shared" si="6"/>
        <v>0</v>
      </c>
      <c r="AW32" s="68"/>
      <c r="AX32" s="69"/>
      <c r="AY32" s="69"/>
      <c r="AZ32" s="69"/>
      <c r="BA32" s="98">
        <f t="shared" si="7"/>
        <v>0</v>
      </c>
      <c r="BB32" s="68"/>
      <c r="BC32" s="69"/>
      <c r="BD32" s="69"/>
      <c r="BE32" s="69"/>
      <c r="BF32" s="98">
        <f t="shared" si="8"/>
        <v>0</v>
      </c>
      <c r="BG32" s="68"/>
      <c r="BH32" s="69"/>
      <c r="BI32" s="69"/>
      <c r="BJ32" s="69"/>
      <c r="BK32" s="99">
        <f t="shared" si="9"/>
        <v>0</v>
      </c>
      <c r="BL32" s="68"/>
      <c r="BM32" s="69"/>
      <c r="BN32" s="69"/>
      <c r="BO32" s="69"/>
      <c r="BP32" s="99">
        <f t="shared" si="10"/>
        <v>0</v>
      </c>
      <c r="BQ32" s="37">
        <f t="shared" si="0"/>
        <v>0</v>
      </c>
      <c r="BR32" s="68"/>
      <c r="BS32" s="69"/>
      <c r="BT32" s="69"/>
      <c r="BU32" s="69"/>
      <c r="BV32" s="98">
        <f t="shared" si="11"/>
        <v>0</v>
      </c>
      <c r="BW32" s="68"/>
      <c r="BX32" s="69"/>
      <c r="BY32" s="69"/>
      <c r="BZ32" s="69"/>
      <c r="CA32" s="100">
        <f t="shared" si="12"/>
        <v>0</v>
      </c>
      <c r="CB32" s="37">
        <f t="shared" si="1"/>
        <v>0</v>
      </c>
      <c r="CC32" s="68"/>
      <c r="CD32" s="69"/>
      <c r="CE32" s="69"/>
      <c r="CF32" s="69"/>
      <c r="CG32" s="98">
        <f t="shared" si="13"/>
        <v>0</v>
      </c>
      <c r="CH32" s="32">
        <f t="shared" si="2"/>
        <v>0</v>
      </c>
      <c r="CI32" s="68"/>
      <c r="CJ32" s="69"/>
      <c r="CK32" s="69"/>
      <c r="CL32" s="69"/>
      <c r="CM32" s="98">
        <f t="shared" si="22"/>
        <v>0</v>
      </c>
      <c r="CN32" s="68"/>
      <c r="CO32" s="69"/>
      <c r="CP32" s="69"/>
      <c r="CQ32" s="69"/>
      <c r="CR32" s="98">
        <f t="shared" si="23"/>
        <v>0</v>
      </c>
      <c r="CS32" s="68"/>
      <c r="CT32" s="69"/>
      <c r="CU32" s="69"/>
      <c r="CV32" s="69"/>
      <c r="CW32" s="98">
        <f t="shared" si="24"/>
        <v>0</v>
      </c>
      <c r="CX32" s="76" t="str">
        <f t="shared" si="25"/>
        <v>راسبة</v>
      </c>
      <c r="CY32" s="77" t="str">
        <f t="shared" si="26"/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CZ32" s="78"/>
      <c r="DA32" s="79" t="str">
        <f t="shared" si="27"/>
        <v xml:space="preserve"> *عربى</v>
      </c>
      <c r="DB32" s="80" t="str">
        <f t="shared" si="28"/>
        <v>*انجليزي</v>
      </c>
      <c r="DC32" s="81" t="str">
        <f t="shared" si="29"/>
        <v xml:space="preserve"> *رياضيات</v>
      </c>
      <c r="DD32" s="81" t="str">
        <f t="shared" si="30"/>
        <v xml:space="preserve"> *فيزياء</v>
      </c>
      <c r="DE32" s="81" t="str">
        <f t="shared" si="31"/>
        <v>*رسم فني</v>
      </c>
      <c r="DF32" s="81" t="str">
        <f t="shared" si="32"/>
        <v xml:space="preserve"> *أمن</v>
      </c>
      <c r="DG32" s="81" t="str">
        <f t="shared" si="33"/>
        <v xml:space="preserve"> *تخطيط وإدارة </v>
      </c>
      <c r="DH32" s="81" t="str">
        <f t="shared" si="34"/>
        <v xml:space="preserve"> *تكنولوجيا تبريد </v>
      </c>
      <c r="DI32" s="81" t="str">
        <f t="shared" si="35"/>
        <v xml:space="preserve"> *عملي تكنولوجيا تبريد</v>
      </c>
      <c r="DJ32" s="81" t="str">
        <f t="shared" si="36"/>
        <v xml:space="preserve"> * تكنولوجيا كهرباء وتحكم</v>
      </c>
      <c r="DK32" s="81" t="str">
        <f t="shared" si="37"/>
        <v xml:space="preserve"> *عملي تكنولوجيا كهرباء وتحكم</v>
      </c>
      <c r="DL32" s="81" t="str">
        <f t="shared" si="38"/>
        <v xml:space="preserve"> *الحاسب في الصناعة</v>
      </c>
      <c r="DM32" s="81" t="str">
        <f t="shared" si="39"/>
        <v>* مجموع كلى</v>
      </c>
      <c r="DN32" s="81" t="str">
        <f t="shared" si="40"/>
        <v xml:space="preserve"> *دين</v>
      </c>
      <c r="DO32" s="82">
        <f t="shared" si="14"/>
        <v>0</v>
      </c>
      <c r="DP32" s="82">
        <f t="shared" si="15"/>
        <v>0</v>
      </c>
      <c r="DQ32" s="82"/>
      <c r="DR32" s="82"/>
      <c r="DS32" s="82"/>
      <c r="DT32" s="83"/>
      <c r="DU32" s="83"/>
      <c r="DV32" s="83"/>
      <c r="DW32" s="83"/>
    </row>
    <row r="33" spans="1:127" s="84" customFormat="1" ht="20.100000000000001" customHeight="1" thickBot="1">
      <c r="A33" s="85">
        <v>21</v>
      </c>
      <c r="B33" s="86"/>
      <c r="C33" s="87"/>
      <c r="D33" s="88"/>
      <c r="E33" s="7">
        <f t="shared" si="16"/>
        <v>1</v>
      </c>
      <c r="F33" s="8">
        <f t="shared" si="17"/>
        <v>10</v>
      </c>
      <c r="G33" s="9">
        <f t="shared" si="18"/>
        <v>111</v>
      </c>
      <c r="H33" s="58"/>
      <c r="I33" s="89">
        <v>1</v>
      </c>
      <c r="J33" s="89">
        <v>10</v>
      </c>
      <c r="K33" s="89">
        <f t="shared" si="41"/>
        <v>2011</v>
      </c>
      <c r="L33" s="89">
        <f t="shared" si="19"/>
        <v>10</v>
      </c>
      <c r="M33" s="89">
        <f t="shared" si="20"/>
        <v>111</v>
      </c>
      <c r="N33" s="90"/>
      <c r="O33" s="90"/>
      <c r="P33" s="597"/>
      <c r="Q33" s="91"/>
      <c r="R33" s="92"/>
      <c r="S33" s="106"/>
      <c r="T33" s="107"/>
      <c r="U33" s="95" t="str">
        <f t="shared" si="42"/>
        <v>تبريد</v>
      </c>
      <c r="V33" s="96" t="s">
        <v>162</v>
      </c>
      <c r="W33" s="97"/>
      <c r="X33" s="68"/>
      <c r="Y33" s="69"/>
      <c r="Z33" s="69"/>
      <c r="AA33" s="69"/>
      <c r="AB33" s="98">
        <f t="shared" si="21"/>
        <v>0</v>
      </c>
      <c r="AC33" s="68"/>
      <c r="AD33" s="69"/>
      <c r="AE33" s="69"/>
      <c r="AF33" s="69"/>
      <c r="AG33" s="98">
        <f t="shared" si="3"/>
        <v>0</v>
      </c>
      <c r="AH33" s="68"/>
      <c r="AI33" s="69"/>
      <c r="AJ33" s="69"/>
      <c r="AK33" s="69"/>
      <c r="AL33" s="98">
        <f t="shared" si="4"/>
        <v>0</v>
      </c>
      <c r="AM33" s="68"/>
      <c r="AN33" s="69"/>
      <c r="AO33" s="69"/>
      <c r="AP33" s="69"/>
      <c r="AQ33" s="99">
        <f t="shared" si="5"/>
        <v>0</v>
      </c>
      <c r="AR33" s="68"/>
      <c r="AS33" s="69"/>
      <c r="AT33" s="69"/>
      <c r="AU33" s="69"/>
      <c r="AV33" s="98">
        <f t="shared" si="6"/>
        <v>0</v>
      </c>
      <c r="AW33" s="68"/>
      <c r="AX33" s="69"/>
      <c r="AY33" s="69"/>
      <c r="AZ33" s="69"/>
      <c r="BA33" s="98">
        <f t="shared" si="7"/>
        <v>0</v>
      </c>
      <c r="BB33" s="68"/>
      <c r="BC33" s="69"/>
      <c r="BD33" s="69"/>
      <c r="BE33" s="69"/>
      <c r="BF33" s="98">
        <f t="shared" si="8"/>
        <v>0</v>
      </c>
      <c r="BG33" s="68"/>
      <c r="BH33" s="69"/>
      <c r="BI33" s="69"/>
      <c r="BJ33" s="69"/>
      <c r="BK33" s="99">
        <f t="shared" si="9"/>
        <v>0</v>
      </c>
      <c r="BL33" s="68"/>
      <c r="BM33" s="69"/>
      <c r="BN33" s="69"/>
      <c r="BO33" s="69"/>
      <c r="BP33" s="99">
        <f t="shared" si="10"/>
        <v>0</v>
      </c>
      <c r="BQ33" s="37">
        <f t="shared" si="0"/>
        <v>0</v>
      </c>
      <c r="BR33" s="68"/>
      <c r="BS33" s="69"/>
      <c r="BT33" s="69"/>
      <c r="BU33" s="69"/>
      <c r="BV33" s="98">
        <f t="shared" si="11"/>
        <v>0</v>
      </c>
      <c r="BW33" s="68"/>
      <c r="BX33" s="69"/>
      <c r="BY33" s="69"/>
      <c r="BZ33" s="69"/>
      <c r="CA33" s="100">
        <f t="shared" si="12"/>
        <v>0</v>
      </c>
      <c r="CB33" s="37">
        <f t="shared" si="1"/>
        <v>0</v>
      </c>
      <c r="CC33" s="68"/>
      <c r="CD33" s="69"/>
      <c r="CE33" s="69"/>
      <c r="CF33" s="69"/>
      <c r="CG33" s="98">
        <f t="shared" si="13"/>
        <v>0</v>
      </c>
      <c r="CH33" s="32">
        <f t="shared" si="2"/>
        <v>0</v>
      </c>
      <c r="CI33" s="68"/>
      <c r="CJ33" s="69"/>
      <c r="CK33" s="69"/>
      <c r="CL33" s="69"/>
      <c r="CM33" s="98">
        <f t="shared" si="22"/>
        <v>0</v>
      </c>
      <c r="CN33" s="68"/>
      <c r="CO33" s="69"/>
      <c r="CP33" s="69"/>
      <c r="CQ33" s="69"/>
      <c r="CR33" s="98">
        <f t="shared" si="23"/>
        <v>0</v>
      </c>
      <c r="CS33" s="68"/>
      <c r="CT33" s="69"/>
      <c r="CU33" s="69"/>
      <c r="CV33" s="69"/>
      <c r="CW33" s="98">
        <f t="shared" si="24"/>
        <v>0</v>
      </c>
      <c r="CX33" s="76" t="str">
        <f t="shared" si="25"/>
        <v>راسبة</v>
      </c>
      <c r="CY33" s="77" t="str">
        <f t="shared" si="26"/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CZ33" s="78"/>
      <c r="DA33" s="79" t="str">
        <f t="shared" si="27"/>
        <v xml:space="preserve"> *عربى</v>
      </c>
      <c r="DB33" s="80" t="str">
        <f t="shared" si="28"/>
        <v>*انجليزي</v>
      </c>
      <c r="DC33" s="81" t="str">
        <f t="shared" si="29"/>
        <v xml:space="preserve"> *رياضيات</v>
      </c>
      <c r="DD33" s="81" t="str">
        <f t="shared" si="30"/>
        <v xml:space="preserve"> *فيزياء</v>
      </c>
      <c r="DE33" s="81" t="str">
        <f t="shared" si="31"/>
        <v>*رسم فني</v>
      </c>
      <c r="DF33" s="81" t="str">
        <f t="shared" si="32"/>
        <v xml:space="preserve"> *أمن</v>
      </c>
      <c r="DG33" s="81" t="str">
        <f t="shared" si="33"/>
        <v xml:space="preserve"> *تخطيط وإدارة </v>
      </c>
      <c r="DH33" s="81" t="str">
        <f t="shared" si="34"/>
        <v xml:space="preserve"> *تكنولوجيا تبريد </v>
      </c>
      <c r="DI33" s="81" t="str">
        <f t="shared" si="35"/>
        <v xml:space="preserve"> *عملي تكنولوجيا تبريد</v>
      </c>
      <c r="DJ33" s="81" t="str">
        <f t="shared" si="36"/>
        <v xml:space="preserve"> * تكنولوجيا كهرباء وتحكم</v>
      </c>
      <c r="DK33" s="81" t="str">
        <f t="shared" si="37"/>
        <v xml:space="preserve"> *عملي تكنولوجيا كهرباء وتحكم</v>
      </c>
      <c r="DL33" s="81" t="str">
        <f t="shared" si="38"/>
        <v xml:space="preserve"> *الحاسب في الصناعة</v>
      </c>
      <c r="DM33" s="81" t="str">
        <f t="shared" si="39"/>
        <v>* مجموع كلى</v>
      </c>
      <c r="DN33" s="81" t="str">
        <f t="shared" si="40"/>
        <v xml:space="preserve"> *دين</v>
      </c>
      <c r="DO33" s="82">
        <f t="shared" si="14"/>
        <v>0</v>
      </c>
      <c r="DP33" s="82">
        <f t="shared" si="15"/>
        <v>0</v>
      </c>
      <c r="DQ33" s="82"/>
      <c r="DR33" s="82"/>
      <c r="DS33" s="82"/>
      <c r="DT33" s="83"/>
      <c r="DU33" s="83"/>
      <c r="DV33" s="83"/>
      <c r="DW33" s="83"/>
    </row>
    <row r="34" spans="1:127" s="84" customFormat="1" ht="20.100000000000001" customHeight="1" thickBot="1">
      <c r="A34" s="85">
        <v>22</v>
      </c>
      <c r="B34" s="86"/>
      <c r="C34" s="87"/>
      <c r="D34" s="88"/>
      <c r="E34" s="7">
        <f t="shared" si="16"/>
        <v>1</v>
      </c>
      <c r="F34" s="8">
        <f t="shared" si="17"/>
        <v>10</v>
      </c>
      <c r="G34" s="9">
        <f t="shared" si="18"/>
        <v>111</v>
      </c>
      <c r="H34" s="58"/>
      <c r="I34" s="89">
        <v>1</v>
      </c>
      <c r="J34" s="89">
        <v>10</v>
      </c>
      <c r="K34" s="89">
        <f t="shared" si="41"/>
        <v>2011</v>
      </c>
      <c r="L34" s="89">
        <f t="shared" si="19"/>
        <v>10</v>
      </c>
      <c r="M34" s="89">
        <f t="shared" si="20"/>
        <v>111</v>
      </c>
      <c r="N34" s="90"/>
      <c r="O34" s="90"/>
      <c r="P34" s="597"/>
      <c r="Q34" s="91"/>
      <c r="R34" s="92"/>
      <c r="S34" s="106"/>
      <c r="T34" s="107"/>
      <c r="U34" s="95" t="str">
        <f t="shared" si="42"/>
        <v>تبريد</v>
      </c>
      <c r="V34" s="96" t="s">
        <v>162</v>
      </c>
      <c r="W34" s="97"/>
      <c r="X34" s="68"/>
      <c r="Y34" s="69"/>
      <c r="Z34" s="69"/>
      <c r="AA34" s="69"/>
      <c r="AB34" s="98">
        <f t="shared" si="21"/>
        <v>0</v>
      </c>
      <c r="AC34" s="68"/>
      <c r="AD34" s="69"/>
      <c r="AE34" s="69"/>
      <c r="AF34" s="69"/>
      <c r="AG34" s="98">
        <f t="shared" si="3"/>
        <v>0</v>
      </c>
      <c r="AH34" s="68"/>
      <c r="AI34" s="69"/>
      <c r="AJ34" s="69"/>
      <c r="AK34" s="69"/>
      <c r="AL34" s="98">
        <f t="shared" si="4"/>
        <v>0</v>
      </c>
      <c r="AM34" s="68"/>
      <c r="AN34" s="69"/>
      <c r="AO34" s="69"/>
      <c r="AP34" s="69"/>
      <c r="AQ34" s="99">
        <f t="shared" si="5"/>
        <v>0</v>
      </c>
      <c r="AR34" s="68"/>
      <c r="AS34" s="69"/>
      <c r="AT34" s="69"/>
      <c r="AU34" s="69"/>
      <c r="AV34" s="98">
        <f t="shared" si="6"/>
        <v>0</v>
      </c>
      <c r="AW34" s="68"/>
      <c r="AX34" s="69"/>
      <c r="AY34" s="69"/>
      <c r="AZ34" s="69"/>
      <c r="BA34" s="98">
        <f t="shared" si="7"/>
        <v>0</v>
      </c>
      <c r="BB34" s="68"/>
      <c r="BC34" s="69"/>
      <c r="BD34" s="69"/>
      <c r="BE34" s="69"/>
      <c r="BF34" s="98">
        <f t="shared" si="8"/>
        <v>0</v>
      </c>
      <c r="BG34" s="68"/>
      <c r="BH34" s="69"/>
      <c r="BI34" s="69"/>
      <c r="BJ34" s="69"/>
      <c r="BK34" s="99">
        <f t="shared" si="9"/>
        <v>0</v>
      </c>
      <c r="BL34" s="68"/>
      <c r="BM34" s="69"/>
      <c r="BN34" s="69"/>
      <c r="BO34" s="69"/>
      <c r="BP34" s="99">
        <f t="shared" si="10"/>
        <v>0</v>
      </c>
      <c r="BQ34" s="37">
        <f t="shared" si="0"/>
        <v>0</v>
      </c>
      <c r="BR34" s="68"/>
      <c r="BS34" s="69"/>
      <c r="BT34" s="69"/>
      <c r="BU34" s="69"/>
      <c r="BV34" s="98">
        <f t="shared" si="11"/>
        <v>0</v>
      </c>
      <c r="BW34" s="68"/>
      <c r="BX34" s="69"/>
      <c r="BY34" s="69"/>
      <c r="BZ34" s="69"/>
      <c r="CA34" s="100">
        <f t="shared" si="12"/>
        <v>0</v>
      </c>
      <c r="CB34" s="37">
        <f t="shared" si="1"/>
        <v>0</v>
      </c>
      <c r="CC34" s="68"/>
      <c r="CD34" s="69"/>
      <c r="CE34" s="69"/>
      <c r="CF34" s="69"/>
      <c r="CG34" s="98">
        <f t="shared" si="13"/>
        <v>0</v>
      </c>
      <c r="CH34" s="32">
        <f t="shared" si="2"/>
        <v>0</v>
      </c>
      <c r="CI34" s="68"/>
      <c r="CJ34" s="69"/>
      <c r="CK34" s="69"/>
      <c r="CL34" s="69"/>
      <c r="CM34" s="98">
        <f t="shared" si="22"/>
        <v>0</v>
      </c>
      <c r="CN34" s="68"/>
      <c r="CO34" s="69"/>
      <c r="CP34" s="69"/>
      <c r="CQ34" s="69"/>
      <c r="CR34" s="98">
        <f t="shared" si="23"/>
        <v>0</v>
      </c>
      <c r="CS34" s="68"/>
      <c r="CT34" s="69"/>
      <c r="CU34" s="69"/>
      <c r="CV34" s="69"/>
      <c r="CW34" s="98">
        <f t="shared" si="24"/>
        <v>0</v>
      </c>
      <c r="CX34" s="76" t="str">
        <f t="shared" si="25"/>
        <v>راسبة</v>
      </c>
      <c r="CY34" s="77" t="str">
        <f t="shared" si="26"/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CZ34" s="78"/>
      <c r="DA34" s="79" t="str">
        <f t="shared" si="27"/>
        <v xml:space="preserve"> *عربى</v>
      </c>
      <c r="DB34" s="80" t="str">
        <f t="shared" si="28"/>
        <v>*انجليزي</v>
      </c>
      <c r="DC34" s="81" t="str">
        <f t="shared" si="29"/>
        <v xml:space="preserve"> *رياضيات</v>
      </c>
      <c r="DD34" s="81" t="str">
        <f t="shared" si="30"/>
        <v xml:space="preserve"> *فيزياء</v>
      </c>
      <c r="DE34" s="81" t="str">
        <f t="shared" si="31"/>
        <v>*رسم فني</v>
      </c>
      <c r="DF34" s="81" t="str">
        <f t="shared" si="32"/>
        <v xml:space="preserve"> *أمن</v>
      </c>
      <c r="DG34" s="81" t="str">
        <f t="shared" si="33"/>
        <v xml:space="preserve"> *تخطيط وإدارة </v>
      </c>
      <c r="DH34" s="81" t="str">
        <f t="shared" si="34"/>
        <v xml:space="preserve"> *تكنولوجيا تبريد </v>
      </c>
      <c r="DI34" s="81" t="str">
        <f t="shared" si="35"/>
        <v xml:space="preserve"> *عملي تكنولوجيا تبريد</v>
      </c>
      <c r="DJ34" s="81" t="str">
        <f t="shared" si="36"/>
        <v xml:space="preserve"> * تكنولوجيا كهرباء وتحكم</v>
      </c>
      <c r="DK34" s="81" t="str">
        <f t="shared" si="37"/>
        <v xml:space="preserve"> *عملي تكنولوجيا كهرباء وتحكم</v>
      </c>
      <c r="DL34" s="81" t="str">
        <f t="shared" si="38"/>
        <v xml:space="preserve"> *الحاسب في الصناعة</v>
      </c>
      <c r="DM34" s="81" t="str">
        <f t="shared" si="39"/>
        <v>* مجموع كلى</v>
      </c>
      <c r="DN34" s="81" t="str">
        <f t="shared" si="40"/>
        <v xml:space="preserve"> *دين</v>
      </c>
      <c r="DO34" s="82">
        <f t="shared" si="14"/>
        <v>0</v>
      </c>
      <c r="DP34" s="82">
        <f t="shared" si="15"/>
        <v>0</v>
      </c>
      <c r="DQ34" s="82"/>
      <c r="DR34" s="82"/>
      <c r="DS34" s="82"/>
      <c r="DT34" s="83"/>
      <c r="DU34" s="83"/>
      <c r="DV34" s="83"/>
      <c r="DW34" s="83"/>
    </row>
    <row r="35" spans="1:127" s="84" customFormat="1" ht="20.100000000000001" customHeight="1" thickBot="1">
      <c r="A35" s="85">
        <v>23</v>
      </c>
      <c r="B35" s="86"/>
      <c r="C35" s="87"/>
      <c r="D35" s="88"/>
      <c r="E35" s="7">
        <f t="shared" si="16"/>
        <v>1</v>
      </c>
      <c r="F35" s="8">
        <f t="shared" si="17"/>
        <v>10</v>
      </c>
      <c r="G35" s="9">
        <f t="shared" si="18"/>
        <v>111</v>
      </c>
      <c r="H35" s="58"/>
      <c r="I35" s="89">
        <v>1</v>
      </c>
      <c r="J35" s="89">
        <v>10</v>
      </c>
      <c r="K35" s="89">
        <f t="shared" si="41"/>
        <v>2011</v>
      </c>
      <c r="L35" s="89">
        <f t="shared" si="19"/>
        <v>10</v>
      </c>
      <c r="M35" s="89">
        <f t="shared" si="20"/>
        <v>111</v>
      </c>
      <c r="N35" s="90"/>
      <c r="O35" s="90"/>
      <c r="P35" s="597"/>
      <c r="Q35" s="91"/>
      <c r="R35" s="92"/>
      <c r="S35" s="106"/>
      <c r="T35" s="107"/>
      <c r="U35" s="95" t="str">
        <f t="shared" si="42"/>
        <v>تبريد</v>
      </c>
      <c r="V35" s="96" t="s">
        <v>162</v>
      </c>
      <c r="W35" s="97"/>
      <c r="X35" s="68"/>
      <c r="Y35" s="69"/>
      <c r="Z35" s="69"/>
      <c r="AA35" s="69"/>
      <c r="AB35" s="98">
        <f t="shared" si="21"/>
        <v>0</v>
      </c>
      <c r="AC35" s="68"/>
      <c r="AD35" s="69"/>
      <c r="AE35" s="69"/>
      <c r="AF35" s="69"/>
      <c r="AG35" s="98">
        <f t="shared" si="3"/>
        <v>0</v>
      </c>
      <c r="AH35" s="68"/>
      <c r="AI35" s="69"/>
      <c r="AJ35" s="69"/>
      <c r="AK35" s="69"/>
      <c r="AL35" s="98">
        <f t="shared" si="4"/>
        <v>0</v>
      </c>
      <c r="AM35" s="68"/>
      <c r="AN35" s="69"/>
      <c r="AO35" s="69"/>
      <c r="AP35" s="69"/>
      <c r="AQ35" s="99">
        <f t="shared" si="5"/>
        <v>0</v>
      </c>
      <c r="AR35" s="68"/>
      <c r="AS35" s="69"/>
      <c r="AT35" s="69"/>
      <c r="AU35" s="69"/>
      <c r="AV35" s="98">
        <f t="shared" si="6"/>
        <v>0</v>
      </c>
      <c r="AW35" s="68"/>
      <c r="AX35" s="69"/>
      <c r="AY35" s="69"/>
      <c r="AZ35" s="69"/>
      <c r="BA35" s="98">
        <f t="shared" si="7"/>
        <v>0</v>
      </c>
      <c r="BB35" s="68"/>
      <c r="BC35" s="69"/>
      <c r="BD35" s="69"/>
      <c r="BE35" s="69"/>
      <c r="BF35" s="98">
        <f t="shared" si="8"/>
        <v>0</v>
      </c>
      <c r="BG35" s="68"/>
      <c r="BH35" s="69"/>
      <c r="BI35" s="69"/>
      <c r="BJ35" s="69"/>
      <c r="BK35" s="99">
        <f t="shared" si="9"/>
        <v>0</v>
      </c>
      <c r="BL35" s="68"/>
      <c r="BM35" s="69"/>
      <c r="BN35" s="69"/>
      <c r="BO35" s="69"/>
      <c r="BP35" s="99">
        <f t="shared" si="10"/>
        <v>0</v>
      </c>
      <c r="BQ35" s="37">
        <f t="shared" si="0"/>
        <v>0</v>
      </c>
      <c r="BR35" s="68"/>
      <c r="BS35" s="69"/>
      <c r="BT35" s="69"/>
      <c r="BU35" s="69"/>
      <c r="BV35" s="98">
        <f t="shared" si="11"/>
        <v>0</v>
      </c>
      <c r="BW35" s="68"/>
      <c r="BX35" s="69"/>
      <c r="BY35" s="69"/>
      <c r="BZ35" s="69"/>
      <c r="CA35" s="100">
        <f t="shared" si="12"/>
        <v>0</v>
      </c>
      <c r="CB35" s="37">
        <f t="shared" si="1"/>
        <v>0</v>
      </c>
      <c r="CC35" s="68"/>
      <c r="CD35" s="69"/>
      <c r="CE35" s="69"/>
      <c r="CF35" s="69"/>
      <c r="CG35" s="98">
        <f t="shared" si="13"/>
        <v>0</v>
      </c>
      <c r="CH35" s="32">
        <f t="shared" si="2"/>
        <v>0</v>
      </c>
      <c r="CI35" s="68"/>
      <c r="CJ35" s="69"/>
      <c r="CK35" s="69"/>
      <c r="CL35" s="69"/>
      <c r="CM35" s="98">
        <f t="shared" si="22"/>
        <v>0</v>
      </c>
      <c r="CN35" s="68"/>
      <c r="CO35" s="69"/>
      <c r="CP35" s="69"/>
      <c r="CQ35" s="69"/>
      <c r="CR35" s="98">
        <f t="shared" si="23"/>
        <v>0</v>
      </c>
      <c r="CS35" s="68"/>
      <c r="CT35" s="69"/>
      <c r="CU35" s="69"/>
      <c r="CV35" s="69"/>
      <c r="CW35" s="98">
        <f t="shared" si="24"/>
        <v>0</v>
      </c>
      <c r="CX35" s="76" t="str">
        <f t="shared" si="25"/>
        <v>راسبة</v>
      </c>
      <c r="CY35" s="77" t="str">
        <f t="shared" si="26"/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CZ35" s="78"/>
      <c r="DA35" s="79" t="str">
        <f t="shared" si="27"/>
        <v xml:space="preserve"> *عربى</v>
      </c>
      <c r="DB35" s="80" t="str">
        <f t="shared" si="28"/>
        <v>*انجليزي</v>
      </c>
      <c r="DC35" s="81" t="str">
        <f t="shared" si="29"/>
        <v xml:space="preserve"> *رياضيات</v>
      </c>
      <c r="DD35" s="81" t="str">
        <f t="shared" si="30"/>
        <v xml:space="preserve"> *فيزياء</v>
      </c>
      <c r="DE35" s="81" t="str">
        <f t="shared" si="31"/>
        <v>*رسم فني</v>
      </c>
      <c r="DF35" s="81" t="str">
        <f t="shared" si="32"/>
        <v xml:space="preserve"> *أمن</v>
      </c>
      <c r="DG35" s="81" t="str">
        <f t="shared" si="33"/>
        <v xml:space="preserve"> *تخطيط وإدارة </v>
      </c>
      <c r="DH35" s="81" t="str">
        <f t="shared" si="34"/>
        <v xml:space="preserve"> *تكنولوجيا تبريد </v>
      </c>
      <c r="DI35" s="81" t="str">
        <f t="shared" si="35"/>
        <v xml:space="preserve"> *عملي تكنولوجيا تبريد</v>
      </c>
      <c r="DJ35" s="81" t="str">
        <f t="shared" si="36"/>
        <v xml:space="preserve"> * تكنولوجيا كهرباء وتحكم</v>
      </c>
      <c r="DK35" s="81" t="str">
        <f t="shared" si="37"/>
        <v xml:space="preserve"> *عملي تكنولوجيا كهرباء وتحكم</v>
      </c>
      <c r="DL35" s="81" t="str">
        <f t="shared" si="38"/>
        <v xml:space="preserve"> *الحاسب في الصناعة</v>
      </c>
      <c r="DM35" s="81" t="str">
        <f t="shared" si="39"/>
        <v>* مجموع كلى</v>
      </c>
      <c r="DN35" s="81" t="str">
        <f t="shared" si="40"/>
        <v xml:space="preserve"> *دين</v>
      </c>
      <c r="DO35" s="82">
        <f t="shared" si="14"/>
        <v>0</v>
      </c>
      <c r="DP35" s="82">
        <f t="shared" si="15"/>
        <v>0</v>
      </c>
      <c r="DQ35" s="82"/>
      <c r="DR35" s="82"/>
      <c r="DS35" s="82"/>
      <c r="DT35" s="83"/>
      <c r="DU35" s="83"/>
      <c r="DV35" s="83"/>
      <c r="DW35" s="83"/>
    </row>
    <row r="36" spans="1:127" s="84" customFormat="1" ht="20.100000000000001" customHeight="1" thickBot="1">
      <c r="A36" s="85">
        <v>24</v>
      </c>
      <c r="B36" s="86"/>
      <c r="C36" s="87"/>
      <c r="D36" s="88"/>
      <c r="E36" s="7">
        <f t="shared" si="16"/>
        <v>1</v>
      </c>
      <c r="F36" s="8">
        <f t="shared" si="17"/>
        <v>10</v>
      </c>
      <c r="G36" s="9">
        <f t="shared" si="18"/>
        <v>111</v>
      </c>
      <c r="H36" s="58"/>
      <c r="I36" s="89">
        <v>1</v>
      </c>
      <c r="J36" s="89">
        <v>10</v>
      </c>
      <c r="K36" s="89">
        <f t="shared" si="41"/>
        <v>2011</v>
      </c>
      <c r="L36" s="89">
        <f t="shared" si="19"/>
        <v>10</v>
      </c>
      <c r="M36" s="89">
        <f t="shared" si="20"/>
        <v>111</v>
      </c>
      <c r="N36" s="90"/>
      <c r="O36" s="90"/>
      <c r="P36" s="597"/>
      <c r="Q36" s="91"/>
      <c r="R36" s="92"/>
      <c r="S36" s="106"/>
      <c r="T36" s="107"/>
      <c r="U36" s="95" t="str">
        <f t="shared" si="42"/>
        <v>تبريد</v>
      </c>
      <c r="V36" s="96" t="s">
        <v>162</v>
      </c>
      <c r="W36" s="97"/>
      <c r="X36" s="68"/>
      <c r="Y36" s="69"/>
      <c r="Z36" s="69"/>
      <c r="AA36" s="69"/>
      <c r="AB36" s="98">
        <f t="shared" si="21"/>
        <v>0</v>
      </c>
      <c r="AC36" s="68"/>
      <c r="AD36" s="69"/>
      <c r="AE36" s="69"/>
      <c r="AF36" s="69"/>
      <c r="AG36" s="98">
        <f t="shared" si="3"/>
        <v>0</v>
      </c>
      <c r="AH36" s="68"/>
      <c r="AI36" s="69"/>
      <c r="AJ36" s="69"/>
      <c r="AK36" s="69"/>
      <c r="AL36" s="98">
        <f t="shared" si="4"/>
        <v>0</v>
      </c>
      <c r="AM36" s="68"/>
      <c r="AN36" s="69"/>
      <c r="AO36" s="69"/>
      <c r="AP36" s="69"/>
      <c r="AQ36" s="99">
        <f t="shared" si="5"/>
        <v>0</v>
      </c>
      <c r="AR36" s="68"/>
      <c r="AS36" s="69"/>
      <c r="AT36" s="69"/>
      <c r="AU36" s="69"/>
      <c r="AV36" s="98">
        <f t="shared" si="6"/>
        <v>0</v>
      </c>
      <c r="AW36" s="68"/>
      <c r="AX36" s="69"/>
      <c r="AY36" s="69"/>
      <c r="AZ36" s="69"/>
      <c r="BA36" s="98">
        <f t="shared" si="7"/>
        <v>0</v>
      </c>
      <c r="BB36" s="68"/>
      <c r="BC36" s="69"/>
      <c r="BD36" s="69"/>
      <c r="BE36" s="69"/>
      <c r="BF36" s="98">
        <f t="shared" si="8"/>
        <v>0</v>
      </c>
      <c r="BG36" s="68"/>
      <c r="BH36" s="69"/>
      <c r="BI36" s="69"/>
      <c r="BJ36" s="69"/>
      <c r="BK36" s="99">
        <f t="shared" si="9"/>
        <v>0</v>
      </c>
      <c r="BL36" s="68"/>
      <c r="BM36" s="69"/>
      <c r="BN36" s="69"/>
      <c r="BO36" s="69"/>
      <c r="BP36" s="99">
        <f t="shared" si="10"/>
        <v>0</v>
      </c>
      <c r="BQ36" s="37">
        <f t="shared" si="0"/>
        <v>0</v>
      </c>
      <c r="BR36" s="68"/>
      <c r="BS36" s="69"/>
      <c r="BT36" s="69"/>
      <c r="BU36" s="69"/>
      <c r="BV36" s="98">
        <f t="shared" si="11"/>
        <v>0</v>
      </c>
      <c r="BW36" s="68"/>
      <c r="BX36" s="69"/>
      <c r="BY36" s="69"/>
      <c r="BZ36" s="69"/>
      <c r="CA36" s="100">
        <f t="shared" si="12"/>
        <v>0</v>
      </c>
      <c r="CB36" s="37">
        <f t="shared" si="1"/>
        <v>0</v>
      </c>
      <c r="CC36" s="68"/>
      <c r="CD36" s="69"/>
      <c r="CE36" s="69"/>
      <c r="CF36" s="69"/>
      <c r="CG36" s="98">
        <f t="shared" si="13"/>
        <v>0</v>
      </c>
      <c r="CH36" s="32">
        <f t="shared" si="2"/>
        <v>0</v>
      </c>
      <c r="CI36" s="68"/>
      <c r="CJ36" s="69"/>
      <c r="CK36" s="69"/>
      <c r="CL36" s="69"/>
      <c r="CM36" s="98">
        <f t="shared" si="22"/>
        <v>0</v>
      </c>
      <c r="CN36" s="68"/>
      <c r="CO36" s="69"/>
      <c r="CP36" s="69"/>
      <c r="CQ36" s="69"/>
      <c r="CR36" s="98">
        <f t="shared" si="23"/>
        <v>0</v>
      </c>
      <c r="CS36" s="68"/>
      <c r="CT36" s="69"/>
      <c r="CU36" s="69"/>
      <c r="CV36" s="69"/>
      <c r="CW36" s="98">
        <f t="shared" si="24"/>
        <v>0</v>
      </c>
      <c r="CX36" s="76" t="str">
        <f t="shared" si="25"/>
        <v>راسبة</v>
      </c>
      <c r="CY36" s="77" t="str">
        <f t="shared" si="26"/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CZ36" s="78"/>
      <c r="DA36" s="79" t="str">
        <f t="shared" si="27"/>
        <v xml:space="preserve"> *عربى</v>
      </c>
      <c r="DB36" s="80" t="str">
        <f t="shared" si="28"/>
        <v>*انجليزي</v>
      </c>
      <c r="DC36" s="81" t="str">
        <f t="shared" si="29"/>
        <v xml:space="preserve"> *رياضيات</v>
      </c>
      <c r="DD36" s="81" t="str">
        <f t="shared" si="30"/>
        <v xml:space="preserve"> *فيزياء</v>
      </c>
      <c r="DE36" s="81" t="str">
        <f t="shared" si="31"/>
        <v>*رسم فني</v>
      </c>
      <c r="DF36" s="81" t="str">
        <f t="shared" si="32"/>
        <v xml:space="preserve"> *أمن</v>
      </c>
      <c r="DG36" s="81" t="str">
        <f t="shared" si="33"/>
        <v xml:space="preserve"> *تخطيط وإدارة </v>
      </c>
      <c r="DH36" s="81" t="str">
        <f t="shared" si="34"/>
        <v xml:space="preserve"> *تكنولوجيا تبريد </v>
      </c>
      <c r="DI36" s="81" t="str">
        <f t="shared" si="35"/>
        <v xml:space="preserve"> *عملي تكنولوجيا تبريد</v>
      </c>
      <c r="DJ36" s="81" t="str">
        <f t="shared" si="36"/>
        <v xml:space="preserve"> * تكنولوجيا كهرباء وتحكم</v>
      </c>
      <c r="DK36" s="81" t="str">
        <f t="shared" si="37"/>
        <v xml:space="preserve"> *عملي تكنولوجيا كهرباء وتحكم</v>
      </c>
      <c r="DL36" s="81" t="str">
        <f t="shared" si="38"/>
        <v xml:space="preserve"> *الحاسب في الصناعة</v>
      </c>
      <c r="DM36" s="81" t="str">
        <f t="shared" si="39"/>
        <v>* مجموع كلى</v>
      </c>
      <c r="DN36" s="81" t="str">
        <f t="shared" si="40"/>
        <v xml:space="preserve"> *دين</v>
      </c>
      <c r="DO36" s="82">
        <f t="shared" si="14"/>
        <v>0</v>
      </c>
      <c r="DP36" s="82">
        <f t="shared" si="15"/>
        <v>0</v>
      </c>
      <c r="DQ36" s="82"/>
      <c r="DR36" s="82"/>
      <c r="DS36" s="82"/>
      <c r="DT36" s="83"/>
      <c r="DU36" s="83"/>
      <c r="DV36" s="83"/>
      <c r="DW36" s="83"/>
    </row>
    <row r="37" spans="1:127" s="84" customFormat="1" ht="20.100000000000001" customHeight="1" thickBot="1">
      <c r="A37" s="85">
        <v>25</v>
      </c>
      <c r="B37" s="86"/>
      <c r="C37" s="87"/>
      <c r="D37" s="88"/>
      <c r="E37" s="7">
        <f t="shared" si="16"/>
        <v>1</v>
      </c>
      <c r="F37" s="8">
        <f t="shared" si="17"/>
        <v>10</v>
      </c>
      <c r="G37" s="9">
        <f t="shared" si="18"/>
        <v>111</v>
      </c>
      <c r="H37" s="58"/>
      <c r="I37" s="89">
        <v>1</v>
      </c>
      <c r="J37" s="89">
        <v>10</v>
      </c>
      <c r="K37" s="89">
        <f t="shared" si="41"/>
        <v>2011</v>
      </c>
      <c r="L37" s="89">
        <f t="shared" si="19"/>
        <v>10</v>
      </c>
      <c r="M37" s="89">
        <f t="shared" si="20"/>
        <v>111</v>
      </c>
      <c r="N37" s="90"/>
      <c r="O37" s="90"/>
      <c r="P37" s="597"/>
      <c r="Q37" s="91"/>
      <c r="R37" s="92"/>
      <c r="S37" s="106"/>
      <c r="T37" s="107"/>
      <c r="U37" s="95" t="str">
        <f t="shared" si="42"/>
        <v>تبريد</v>
      </c>
      <c r="V37" s="96" t="s">
        <v>162</v>
      </c>
      <c r="W37" s="97"/>
      <c r="X37" s="68"/>
      <c r="Y37" s="69"/>
      <c r="Z37" s="69"/>
      <c r="AA37" s="69"/>
      <c r="AB37" s="98">
        <f t="shared" si="21"/>
        <v>0</v>
      </c>
      <c r="AC37" s="68"/>
      <c r="AD37" s="69"/>
      <c r="AE37" s="69"/>
      <c r="AF37" s="69"/>
      <c r="AG37" s="98">
        <f t="shared" si="3"/>
        <v>0</v>
      </c>
      <c r="AH37" s="68"/>
      <c r="AI37" s="69"/>
      <c r="AJ37" s="69"/>
      <c r="AK37" s="69"/>
      <c r="AL37" s="98">
        <f t="shared" si="4"/>
        <v>0</v>
      </c>
      <c r="AM37" s="68"/>
      <c r="AN37" s="69"/>
      <c r="AO37" s="69"/>
      <c r="AP37" s="69"/>
      <c r="AQ37" s="99">
        <f t="shared" si="5"/>
        <v>0</v>
      </c>
      <c r="AR37" s="68"/>
      <c r="AS37" s="69"/>
      <c r="AT37" s="69"/>
      <c r="AU37" s="69"/>
      <c r="AV37" s="98">
        <f t="shared" si="6"/>
        <v>0</v>
      </c>
      <c r="AW37" s="68"/>
      <c r="AX37" s="69"/>
      <c r="AY37" s="69"/>
      <c r="AZ37" s="69"/>
      <c r="BA37" s="98">
        <f t="shared" si="7"/>
        <v>0</v>
      </c>
      <c r="BB37" s="68"/>
      <c r="BC37" s="69"/>
      <c r="BD37" s="69"/>
      <c r="BE37" s="69"/>
      <c r="BF37" s="98">
        <f t="shared" si="8"/>
        <v>0</v>
      </c>
      <c r="BG37" s="68"/>
      <c r="BH37" s="69"/>
      <c r="BI37" s="69"/>
      <c r="BJ37" s="69"/>
      <c r="BK37" s="99">
        <f t="shared" si="9"/>
        <v>0</v>
      </c>
      <c r="BL37" s="68"/>
      <c r="BM37" s="69"/>
      <c r="BN37" s="69"/>
      <c r="BO37" s="69"/>
      <c r="BP37" s="99">
        <f t="shared" si="10"/>
        <v>0</v>
      </c>
      <c r="BQ37" s="37">
        <f t="shared" si="0"/>
        <v>0</v>
      </c>
      <c r="BR37" s="68"/>
      <c r="BS37" s="69"/>
      <c r="BT37" s="69"/>
      <c r="BU37" s="69"/>
      <c r="BV37" s="98">
        <f t="shared" si="11"/>
        <v>0</v>
      </c>
      <c r="BW37" s="68"/>
      <c r="BX37" s="69"/>
      <c r="BY37" s="69"/>
      <c r="BZ37" s="69"/>
      <c r="CA37" s="100">
        <f t="shared" si="12"/>
        <v>0</v>
      </c>
      <c r="CB37" s="37">
        <f t="shared" si="1"/>
        <v>0</v>
      </c>
      <c r="CC37" s="68"/>
      <c r="CD37" s="69"/>
      <c r="CE37" s="69"/>
      <c r="CF37" s="69"/>
      <c r="CG37" s="98">
        <f t="shared" si="13"/>
        <v>0</v>
      </c>
      <c r="CH37" s="32">
        <f t="shared" si="2"/>
        <v>0</v>
      </c>
      <c r="CI37" s="68"/>
      <c r="CJ37" s="69"/>
      <c r="CK37" s="69"/>
      <c r="CL37" s="69"/>
      <c r="CM37" s="98">
        <f t="shared" si="22"/>
        <v>0</v>
      </c>
      <c r="CN37" s="68"/>
      <c r="CO37" s="69"/>
      <c r="CP37" s="69"/>
      <c r="CQ37" s="69"/>
      <c r="CR37" s="98">
        <f t="shared" si="23"/>
        <v>0</v>
      </c>
      <c r="CS37" s="68"/>
      <c r="CT37" s="69"/>
      <c r="CU37" s="69"/>
      <c r="CV37" s="69"/>
      <c r="CW37" s="98">
        <f t="shared" si="24"/>
        <v>0</v>
      </c>
      <c r="CX37" s="76" t="str">
        <f t="shared" si="25"/>
        <v>راسبة</v>
      </c>
      <c r="CY37" s="77" t="str">
        <f t="shared" si="26"/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CZ37" s="78"/>
      <c r="DA37" s="79" t="str">
        <f t="shared" si="27"/>
        <v xml:space="preserve"> *عربى</v>
      </c>
      <c r="DB37" s="80" t="str">
        <f t="shared" si="28"/>
        <v>*انجليزي</v>
      </c>
      <c r="DC37" s="81" t="str">
        <f t="shared" si="29"/>
        <v xml:space="preserve"> *رياضيات</v>
      </c>
      <c r="DD37" s="81" t="str">
        <f t="shared" si="30"/>
        <v xml:space="preserve"> *فيزياء</v>
      </c>
      <c r="DE37" s="81" t="str">
        <f t="shared" si="31"/>
        <v>*رسم فني</v>
      </c>
      <c r="DF37" s="81" t="str">
        <f t="shared" si="32"/>
        <v xml:space="preserve"> *أمن</v>
      </c>
      <c r="DG37" s="81" t="str">
        <f t="shared" si="33"/>
        <v xml:space="preserve"> *تخطيط وإدارة </v>
      </c>
      <c r="DH37" s="81" t="str">
        <f t="shared" si="34"/>
        <v xml:space="preserve"> *تكنولوجيا تبريد </v>
      </c>
      <c r="DI37" s="81" t="str">
        <f t="shared" si="35"/>
        <v xml:space="preserve"> *عملي تكنولوجيا تبريد</v>
      </c>
      <c r="DJ37" s="81" t="str">
        <f t="shared" si="36"/>
        <v xml:space="preserve"> * تكنولوجيا كهرباء وتحكم</v>
      </c>
      <c r="DK37" s="81" t="str">
        <f t="shared" si="37"/>
        <v xml:space="preserve"> *عملي تكنولوجيا كهرباء وتحكم</v>
      </c>
      <c r="DL37" s="81" t="str">
        <f t="shared" si="38"/>
        <v xml:space="preserve"> *الحاسب في الصناعة</v>
      </c>
      <c r="DM37" s="81" t="str">
        <f t="shared" si="39"/>
        <v>* مجموع كلى</v>
      </c>
      <c r="DN37" s="81" t="str">
        <f t="shared" si="40"/>
        <v xml:space="preserve"> *دين</v>
      </c>
      <c r="DO37" s="82">
        <f t="shared" si="14"/>
        <v>0</v>
      </c>
      <c r="DP37" s="82">
        <f t="shared" si="15"/>
        <v>0</v>
      </c>
      <c r="DQ37" s="82"/>
      <c r="DR37" s="82"/>
      <c r="DS37" s="82"/>
      <c r="DT37" s="83"/>
      <c r="DU37" s="83"/>
      <c r="DV37" s="83"/>
      <c r="DW37" s="83"/>
    </row>
    <row r="38" spans="1:127" s="84" customFormat="1" ht="20.100000000000001" customHeight="1" thickBot="1">
      <c r="A38" s="85">
        <v>26</v>
      </c>
      <c r="B38" s="86"/>
      <c r="C38" s="87"/>
      <c r="D38" s="88"/>
      <c r="E38" s="7">
        <f t="shared" si="16"/>
        <v>1</v>
      </c>
      <c r="F38" s="8">
        <f t="shared" si="17"/>
        <v>10</v>
      </c>
      <c r="G38" s="9">
        <f t="shared" si="18"/>
        <v>111</v>
      </c>
      <c r="H38" s="58"/>
      <c r="I38" s="89">
        <v>1</v>
      </c>
      <c r="J38" s="89">
        <v>10</v>
      </c>
      <c r="K38" s="89">
        <f t="shared" si="41"/>
        <v>2011</v>
      </c>
      <c r="L38" s="89">
        <f t="shared" si="19"/>
        <v>10</v>
      </c>
      <c r="M38" s="89">
        <f t="shared" si="20"/>
        <v>111</v>
      </c>
      <c r="N38" s="90"/>
      <c r="O38" s="90"/>
      <c r="P38" s="597"/>
      <c r="Q38" s="91"/>
      <c r="R38" s="92"/>
      <c r="S38" s="106"/>
      <c r="T38" s="107"/>
      <c r="U38" s="95" t="str">
        <f t="shared" si="42"/>
        <v>تبريد</v>
      </c>
      <c r="V38" s="96" t="s">
        <v>162</v>
      </c>
      <c r="W38" s="97"/>
      <c r="X38" s="68"/>
      <c r="Y38" s="69"/>
      <c r="Z38" s="69"/>
      <c r="AA38" s="69"/>
      <c r="AB38" s="98">
        <f t="shared" si="21"/>
        <v>0</v>
      </c>
      <c r="AC38" s="68"/>
      <c r="AD38" s="69"/>
      <c r="AE38" s="69"/>
      <c r="AF38" s="69"/>
      <c r="AG38" s="98">
        <f t="shared" si="3"/>
        <v>0</v>
      </c>
      <c r="AH38" s="68"/>
      <c r="AI38" s="69"/>
      <c r="AJ38" s="69"/>
      <c r="AK38" s="69"/>
      <c r="AL38" s="98">
        <f t="shared" si="4"/>
        <v>0</v>
      </c>
      <c r="AM38" s="68"/>
      <c r="AN38" s="69"/>
      <c r="AO38" s="69"/>
      <c r="AP38" s="69"/>
      <c r="AQ38" s="99">
        <f t="shared" si="5"/>
        <v>0</v>
      </c>
      <c r="AR38" s="68"/>
      <c r="AS38" s="69"/>
      <c r="AT38" s="69"/>
      <c r="AU38" s="69"/>
      <c r="AV38" s="98">
        <f t="shared" si="6"/>
        <v>0</v>
      </c>
      <c r="AW38" s="68"/>
      <c r="AX38" s="69"/>
      <c r="AY38" s="69"/>
      <c r="AZ38" s="69"/>
      <c r="BA38" s="98">
        <f t="shared" si="7"/>
        <v>0</v>
      </c>
      <c r="BB38" s="68"/>
      <c r="BC38" s="69"/>
      <c r="BD38" s="69"/>
      <c r="BE38" s="69"/>
      <c r="BF38" s="98">
        <f t="shared" si="8"/>
        <v>0</v>
      </c>
      <c r="BG38" s="68"/>
      <c r="BH38" s="69"/>
      <c r="BI38" s="69"/>
      <c r="BJ38" s="69"/>
      <c r="BK38" s="99">
        <f t="shared" si="9"/>
        <v>0</v>
      </c>
      <c r="BL38" s="68"/>
      <c r="BM38" s="69"/>
      <c r="BN38" s="69"/>
      <c r="BO38" s="69"/>
      <c r="BP38" s="99">
        <f t="shared" si="10"/>
        <v>0</v>
      </c>
      <c r="BQ38" s="37">
        <f t="shared" si="0"/>
        <v>0</v>
      </c>
      <c r="BR38" s="68"/>
      <c r="BS38" s="69"/>
      <c r="BT38" s="69"/>
      <c r="BU38" s="69"/>
      <c r="BV38" s="98">
        <f t="shared" si="11"/>
        <v>0</v>
      </c>
      <c r="BW38" s="68"/>
      <c r="BX38" s="69"/>
      <c r="BY38" s="69"/>
      <c r="BZ38" s="69"/>
      <c r="CA38" s="100">
        <f t="shared" si="12"/>
        <v>0</v>
      </c>
      <c r="CB38" s="37">
        <f t="shared" si="1"/>
        <v>0</v>
      </c>
      <c r="CC38" s="68"/>
      <c r="CD38" s="69"/>
      <c r="CE38" s="69"/>
      <c r="CF38" s="69"/>
      <c r="CG38" s="98">
        <f t="shared" si="13"/>
        <v>0</v>
      </c>
      <c r="CH38" s="32">
        <f t="shared" si="2"/>
        <v>0</v>
      </c>
      <c r="CI38" s="68"/>
      <c r="CJ38" s="69"/>
      <c r="CK38" s="69"/>
      <c r="CL38" s="69"/>
      <c r="CM38" s="98">
        <f t="shared" si="22"/>
        <v>0</v>
      </c>
      <c r="CN38" s="68"/>
      <c r="CO38" s="69"/>
      <c r="CP38" s="69"/>
      <c r="CQ38" s="69"/>
      <c r="CR38" s="98">
        <f t="shared" si="23"/>
        <v>0</v>
      </c>
      <c r="CS38" s="68"/>
      <c r="CT38" s="69"/>
      <c r="CU38" s="69"/>
      <c r="CV38" s="69"/>
      <c r="CW38" s="98">
        <f t="shared" si="24"/>
        <v>0</v>
      </c>
      <c r="CX38" s="76" t="str">
        <f t="shared" si="25"/>
        <v>راسبة</v>
      </c>
      <c r="CY38" s="77" t="str">
        <f t="shared" si="26"/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CZ38" s="78"/>
      <c r="DA38" s="79" t="str">
        <f t="shared" si="27"/>
        <v xml:space="preserve"> *عربى</v>
      </c>
      <c r="DB38" s="80" t="str">
        <f t="shared" si="28"/>
        <v>*انجليزي</v>
      </c>
      <c r="DC38" s="81" t="str">
        <f t="shared" si="29"/>
        <v xml:space="preserve"> *رياضيات</v>
      </c>
      <c r="DD38" s="81" t="str">
        <f t="shared" si="30"/>
        <v xml:space="preserve"> *فيزياء</v>
      </c>
      <c r="DE38" s="81" t="str">
        <f t="shared" si="31"/>
        <v>*رسم فني</v>
      </c>
      <c r="DF38" s="81" t="str">
        <f t="shared" si="32"/>
        <v xml:space="preserve"> *أمن</v>
      </c>
      <c r="DG38" s="81" t="str">
        <f t="shared" si="33"/>
        <v xml:space="preserve"> *تخطيط وإدارة </v>
      </c>
      <c r="DH38" s="81" t="str">
        <f t="shared" si="34"/>
        <v xml:space="preserve"> *تكنولوجيا تبريد </v>
      </c>
      <c r="DI38" s="81" t="str">
        <f t="shared" si="35"/>
        <v xml:space="preserve"> *عملي تكنولوجيا تبريد</v>
      </c>
      <c r="DJ38" s="81" t="str">
        <f t="shared" si="36"/>
        <v xml:space="preserve"> * تكنولوجيا كهرباء وتحكم</v>
      </c>
      <c r="DK38" s="81" t="str">
        <f t="shared" si="37"/>
        <v xml:space="preserve"> *عملي تكنولوجيا كهرباء وتحكم</v>
      </c>
      <c r="DL38" s="81" t="str">
        <f t="shared" si="38"/>
        <v xml:space="preserve"> *الحاسب في الصناعة</v>
      </c>
      <c r="DM38" s="81" t="str">
        <f t="shared" si="39"/>
        <v>* مجموع كلى</v>
      </c>
      <c r="DN38" s="81" t="str">
        <f t="shared" si="40"/>
        <v xml:space="preserve"> *دين</v>
      </c>
      <c r="DO38" s="82">
        <f t="shared" si="14"/>
        <v>0</v>
      </c>
      <c r="DP38" s="82">
        <f t="shared" si="15"/>
        <v>0</v>
      </c>
      <c r="DQ38" s="82"/>
      <c r="DR38" s="82"/>
      <c r="DS38" s="82"/>
      <c r="DT38" s="83"/>
      <c r="DU38" s="83"/>
      <c r="DV38" s="83"/>
      <c r="DW38" s="83"/>
    </row>
    <row r="39" spans="1:127" s="84" customFormat="1" ht="20.100000000000001" customHeight="1" thickBot="1">
      <c r="A39" s="85">
        <v>27</v>
      </c>
      <c r="B39" s="86"/>
      <c r="C39" s="87"/>
      <c r="D39" s="88"/>
      <c r="E39" s="7">
        <f t="shared" si="16"/>
        <v>1</v>
      </c>
      <c r="F39" s="8">
        <f t="shared" si="17"/>
        <v>10</v>
      </c>
      <c r="G39" s="9">
        <f t="shared" si="18"/>
        <v>111</v>
      </c>
      <c r="H39" s="58"/>
      <c r="I39" s="89">
        <v>1</v>
      </c>
      <c r="J39" s="89">
        <v>10</v>
      </c>
      <c r="K39" s="89">
        <f t="shared" si="41"/>
        <v>2011</v>
      </c>
      <c r="L39" s="89">
        <f t="shared" si="19"/>
        <v>10</v>
      </c>
      <c r="M39" s="89">
        <f t="shared" si="20"/>
        <v>111</v>
      </c>
      <c r="N39" s="90"/>
      <c r="O39" s="90"/>
      <c r="P39" s="592"/>
      <c r="Q39" s="91"/>
      <c r="R39" s="92"/>
      <c r="S39" s="106"/>
      <c r="T39" s="107"/>
      <c r="U39" s="95" t="str">
        <f t="shared" si="42"/>
        <v>تبريد</v>
      </c>
      <c r="V39" s="96" t="s">
        <v>162</v>
      </c>
      <c r="W39" s="97"/>
      <c r="X39" s="68"/>
      <c r="Y39" s="69"/>
      <c r="Z39" s="69"/>
      <c r="AA39" s="69"/>
      <c r="AB39" s="98">
        <f t="shared" si="21"/>
        <v>0</v>
      </c>
      <c r="AC39" s="68"/>
      <c r="AD39" s="69"/>
      <c r="AE39" s="69"/>
      <c r="AF39" s="69"/>
      <c r="AG39" s="98">
        <f t="shared" si="3"/>
        <v>0</v>
      </c>
      <c r="AH39" s="68"/>
      <c r="AI39" s="69"/>
      <c r="AJ39" s="69"/>
      <c r="AK39" s="69"/>
      <c r="AL39" s="98">
        <f t="shared" si="4"/>
        <v>0</v>
      </c>
      <c r="AM39" s="68"/>
      <c r="AN39" s="69"/>
      <c r="AO39" s="69"/>
      <c r="AP39" s="69"/>
      <c r="AQ39" s="99">
        <f t="shared" si="5"/>
        <v>0</v>
      </c>
      <c r="AR39" s="68"/>
      <c r="AS39" s="69"/>
      <c r="AT39" s="69"/>
      <c r="AU39" s="69"/>
      <c r="AV39" s="98">
        <f t="shared" si="6"/>
        <v>0</v>
      </c>
      <c r="AW39" s="68"/>
      <c r="AX39" s="69"/>
      <c r="AY39" s="69"/>
      <c r="AZ39" s="69"/>
      <c r="BA39" s="98">
        <f t="shared" si="7"/>
        <v>0</v>
      </c>
      <c r="BB39" s="68"/>
      <c r="BC39" s="69"/>
      <c r="BD39" s="69"/>
      <c r="BE39" s="69"/>
      <c r="BF39" s="98">
        <f t="shared" si="8"/>
        <v>0</v>
      </c>
      <c r="BG39" s="68"/>
      <c r="BH39" s="69"/>
      <c r="BI39" s="69"/>
      <c r="BJ39" s="69"/>
      <c r="BK39" s="99">
        <f t="shared" si="9"/>
        <v>0</v>
      </c>
      <c r="BL39" s="68"/>
      <c r="BM39" s="69"/>
      <c r="BN39" s="69"/>
      <c r="BO39" s="69"/>
      <c r="BP39" s="99">
        <f t="shared" si="10"/>
        <v>0</v>
      </c>
      <c r="BQ39" s="37">
        <f t="shared" si="0"/>
        <v>0</v>
      </c>
      <c r="BR39" s="68"/>
      <c r="BS39" s="69"/>
      <c r="BT39" s="69"/>
      <c r="BU39" s="69"/>
      <c r="BV39" s="98">
        <f t="shared" si="11"/>
        <v>0</v>
      </c>
      <c r="BW39" s="68"/>
      <c r="BX39" s="69"/>
      <c r="BY39" s="69"/>
      <c r="BZ39" s="69"/>
      <c r="CA39" s="100">
        <f t="shared" si="12"/>
        <v>0</v>
      </c>
      <c r="CB39" s="37">
        <f t="shared" si="1"/>
        <v>0</v>
      </c>
      <c r="CC39" s="68"/>
      <c r="CD39" s="69"/>
      <c r="CE39" s="69"/>
      <c r="CF39" s="69"/>
      <c r="CG39" s="98">
        <f t="shared" si="13"/>
        <v>0</v>
      </c>
      <c r="CH39" s="32">
        <f t="shared" si="2"/>
        <v>0</v>
      </c>
      <c r="CI39" s="68"/>
      <c r="CJ39" s="69"/>
      <c r="CK39" s="69"/>
      <c r="CL39" s="69"/>
      <c r="CM39" s="98">
        <f t="shared" si="22"/>
        <v>0</v>
      </c>
      <c r="CN39" s="68"/>
      <c r="CO39" s="69"/>
      <c r="CP39" s="69"/>
      <c r="CQ39" s="69"/>
      <c r="CR39" s="98">
        <f t="shared" si="23"/>
        <v>0</v>
      </c>
      <c r="CS39" s="68"/>
      <c r="CT39" s="69"/>
      <c r="CU39" s="69"/>
      <c r="CV39" s="69"/>
      <c r="CW39" s="98">
        <f t="shared" si="24"/>
        <v>0</v>
      </c>
      <c r="CX39" s="76" t="str">
        <f t="shared" si="25"/>
        <v>راسبة</v>
      </c>
      <c r="CY39" s="77" t="str">
        <f t="shared" si="26"/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CZ39" s="78"/>
      <c r="DA39" s="79" t="str">
        <f t="shared" si="27"/>
        <v xml:space="preserve"> *عربى</v>
      </c>
      <c r="DB39" s="80" t="str">
        <f t="shared" si="28"/>
        <v>*انجليزي</v>
      </c>
      <c r="DC39" s="81" t="str">
        <f t="shared" si="29"/>
        <v xml:space="preserve"> *رياضيات</v>
      </c>
      <c r="DD39" s="81" t="str">
        <f t="shared" si="30"/>
        <v xml:space="preserve"> *فيزياء</v>
      </c>
      <c r="DE39" s="81" t="str">
        <f t="shared" si="31"/>
        <v>*رسم فني</v>
      </c>
      <c r="DF39" s="81" t="str">
        <f t="shared" si="32"/>
        <v xml:space="preserve"> *أمن</v>
      </c>
      <c r="DG39" s="81" t="str">
        <f t="shared" si="33"/>
        <v xml:space="preserve"> *تخطيط وإدارة </v>
      </c>
      <c r="DH39" s="81" t="str">
        <f t="shared" si="34"/>
        <v xml:space="preserve"> *تكنولوجيا تبريد </v>
      </c>
      <c r="DI39" s="81" t="str">
        <f t="shared" si="35"/>
        <v xml:space="preserve"> *عملي تكنولوجيا تبريد</v>
      </c>
      <c r="DJ39" s="81" t="str">
        <f t="shared" si="36"/>
        <v xml:space="preserve"> * تكنولوجيا كهرباء وتحكم</v>
      </c>
      <c r="DK39" s="81" t="str">
        <f t="shared" si="37"/>
        <v xml:space="preserve"> *عملي تكنولوجيا كهرباء وتحكم</v>
      </c>
      <c r="DL39" s="81" t="str">
        <f t="shared" si="38"/>
        <v xml:space="preserve"> *الحاسب في الصناعة</v>
      </c>
      <c r="DM39" s="81" t="str">
        <f t="shared" si="39"/>
        <v>* مجموع كلى</v>
      </c>
      <c r="DN39" s="81" t="str">
        <f t="shared" si="40"/>
        <v xml:space="preserve"> *دين</v>
      </c>
      <c r="DO39" s="82">
        <f t="shared" si="14"/>
        <v>0</v>
      </c>
      <c r="DP39" s="82">
        <f t="shared" si="15"/>
        <v>0</v>
      </c>
      <c r="DQ39" s="82"/>
      <c r="DR39" s="82"/>
      <c r="DS39" s="82"/>
      <c r="DT39" s="83"/>
      <c r="DU39" s="83"/>
      <c r="DV39" s="83"/>
      <c r="DW39" s="83"/>
    </row>
    <row r="40" spans="1:127" s="84" customFormat="1" ht="20.100000000000001" customHeight="1" thickBot="1">
      <c r="A40" s="85">
        <v>28</v>
      </c>
      <c r="B40" s="86"/>
      <c r="C40" s="87"/>
      <c r="D40" s="88"/>
      <c r="E40" s="7">
        <f t="shared" si="16"/>
        <v>1</v>
      </c>
      <c r="F40" s="8">
        <f t="shared" si="17"/>
        <v>10</v>
      </c>
      <c r="G40" s="9">
        <f t="shared" si="18"/>
        <v>111</v>
      </c>
      <c r="H40" s="58"/>
      <c r="I40" s="89">
        <v>1</v>
      </c>
      <c r="J40" s="89">
        <v>10</v>
      </c>
      <c r="K40" s="89">
        <f t="shared" si="41"/>
        <v>2011</v>
      </c>
      <c r="L40" s="89">
        <f t="shared" si="19"/>
        <v>10</v>
      </c>
      <c r="M40" s="89">
        <f t="shared" si="20"/>
        <v>111</v>
      </c>
      <c r="N40" s="90"/>
      <c r="O40" s="90"/>
      <c r="P40" s="592"/>
      <c r="Q40" s="91"/>
      <c r="R40" s="92"/>
      <c r="S40" s="106"/>
      <c r="T40" s="107"/>
      <c r="U40" s="95" t="str">
        <f t="shared" si="42"/>
        <v>تبريد</v>
      </c>
      <c r="V40" s="96" t="s">
        <v>162</v>
      </c>
      <c r="W40" s="97"/>
      <c r="X40" s="68"/>
      <c r="Y40" s="69"/>
      <c r="Z40" s="69"/>
      <c r="AA40" s="69"/>
      <c r="AB40" s="98">
        <f t="shared" si="21"/>
        <v>0</v>
      </c>
      <c r="AC40" s="68"/>
      <c r="AD40" s="69"/>
      <c r="AE40" s="69"/>
      <c r="AF40" s="69"/>
      <c r="AG40" s="98">
        <f t="shared" si="3"/>
        <v>0</v>
      </c>
      <c r="AH40" s="68"/>
      <c r="AI40" s="69"/>
      <c r="AJ40" s="69"/>
      <c r="AK40" s="69"/>
      <c r="AL40" s="98">
        <f t="shared" si="4"/>
        <v>0</v>
      </c>
      <c r="AM40" s="68"/>
      <c r="AN40" s="69"/>
      <c r="AO40" s="69"/>
      <c r="AP40" s="69"/>
      <c r="AQ40" s="99">
        <f t="shared" si="5"/>
        <v>0</v>
      </c>
      <c r="AR40" s="68"/>
      <c r="AS40" s="69"/>
      <c r="AT40" s="69"/>
      <c r="AU40" s="69"/>
      <c r="AV40" s="98">
        <f t="shared" si="6"/>
        <v>0</v>
      </c>
      <c r="AW40" s="68"/>
      <c r="AX40" s="69"/>
      <c r="AY40" s="69"/>
      <c r="AZ40" s="69"/>
      <c r="BA40" s="98">
        <f t="shared" si="7"/>
        <v>0</v>
      </c>
      <c r="BB40" s="68"/>
      <c r="BC40" s="69"/>
      <c r="BD40" s="69"/>
      <c r="BE40" s="69"/>
      <c r="BF40" s="98">
        <f t="shared" si="8"/>
        <v>0</v>
      </c>
      <c r="BG40" s="68"/>
      <c r="BH40" s="69"/>
      <c r="BI40" s="69"/>
      <c r="BJ40" s="69"/>
      <c r="BK40" s="99">
        <f t="shared" si="9"/>
        <v>0</v>
      </c>
      <c r="BL40" s="68"/>
      <c r="BM40" s="69"/>
      <c r="BN40" s="69"/>
      <c r="BO40" s="69"/>
      <c r="BP40" s="99">
        <f t="shared" si="10"/>
        <v>0</v>
      </c>
      <c r="BQ40" s="37">
        <f t="shared" si="0"/>
        <v>0</v>
      </c>
      <c r="BR40" s="68"/>
      <c r="BS40" s="69"/>
      <c r="BT40" s="69"/>
      <c r="BU40" s="69"/>
      <c r="BV40" s="98">
        <f t="shared" si="11"/>
        <v>0</v>
      </c>
      <c r="BW40" s="68"/>
      <c r="BX40" s="69"/>
      <c r="BY40" s="69"/>
      <c r="BZ40" s="69"/>
      <c r="CA40" s="100">
        <f t="shared" si="12"/>
        <v>0</v>
      </c>
      <c r="CB40" s="37">
        <f t="shared" si="1"/>
        <v>0</v>
      </c>
      <c r="CC40" s="68"/>
      <c r="CD40" s="69"/>
      <c r="CE40" s="69"/>
      <c r="CF40" s="69"/>
      <c r="CG40" s="98">
        <f t="shared" si="13"/>
        <v>0</v>
      </c>
      <c r="CH40" s="32">
        <f t="shared" si="2"/>
        <v>0</v>
      </c>
      <c r="CI40" s="68"/>
      <c r="CJ40" s="69"/>
      <c r="CK40" s="69"/>
      <c r="CL40" s="69"/>
      <c r="CM40" s="98">
        <f t="shared" si="22"/>
        <v>0</v>
      </c>
      <c r="CN40" s="68"/>
      <c r="CO40" s="69"/>
      <c r="CP40" s="69"/>
      <c r="CQ40" s="69"/>
      <c r="CR40" s="98">
        <f t="shared" si="23"/>
        <v>0</v>
      </c>
      <c r="CS40" s="68"/>
      <c r="CT40" s="69"/>
      <c r="CU40" s="69"/>
      <c r="CV40" s="69"/>
      <c r="CW40" s="98">
        <f t="shared" si="24"/>
        <v>0</v>
      </c>
      <c r="CX40" s="76" t="str">
        <f t="shared" si="25"/>
        <v>راسبة</v>
      </c>
      <c r="CY40" s="77" t="str">
        <f t="shared" si="26"/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CZ40" s="78"/>
      <c r="DA40" s="79" t="str">
        <f t="shared" si="27"/>
        <v xml:space="preserve"> *عربى</v>
      </c>
      <c r="DB40" s="80" t="str">
        <f t="shared" si="28"/>
        <v>*انجليزي</v>
      </c>
      <c r="DC40" s="81" t="str">
        <f t="shared" si="29"/>
        <v xml:space="preserve"> *رياضيات</v>
      </c>
      <c r="DD40" s="81" t="str">
        <f t="shared" si="30"/>
        <v xml:space="preserve"> *فيزياء</v>
      </c>
      <c r="DE40" s="81" t="str">
        <f t="shared" si="31"/>
        <v>*رسم فني</v>
      </c>
      <c r="DF40" s="81" t="str">
        <f t="shared" si="32"/>
        <v xml:space="preserve"> *أمن</v>
      </c>
      <c r="DG40" s="81" t="str">
        <f t="shared" si="33"/>
        <v xml:space="preserve"> *تخطيط وإدارة </v>
      </c>
      <c r="DH40" s="81" t="str">
        <f t="shared" si="34"/>
        <v xml:space="preserve"> *تكنولوجيا تبريد </v>
      </c>
      <c r="DI40" s="81" t="str">
        <f t="shared" si="35"/>
        <v xml:space="preserve"> *عملي تكنولوجيا تبريد</v>
      </c>
      <c r="DJ40" s="81" t="str">
        <f t="shared" si="36"/>
        <v xml:space="preserve"> * تكنولوجيا كهرباء وتحكم</v>
      </c>
      <c r="DK40" s="81" t="str">
        <f t="shared" si="37"/>
        <v xml:space="preserve"> *عملي تكنولوجيا كهرباء وتحكم</v>
      </c>
      <c r="DL40" s="81" t="str">
        <f t="shared" si="38"/>
        <v xml:space="preserve"> *الحاسب في الصناعة</v>
      </c>
      <c r="DM40" s="81" t="str">
        <f t="shared" si="39"/>
        <v>* مجموع كلى</v>
      </c>
      <c r="DN40" s="81" t="str">
        <f t="shared" si="40"/>
        <v xml:space="preserve"> *دين</v>
      </c>
      <c r="DO40" s="82">
        <f t="shared" si="14"/>
        <v>0</v>
      </c>
      <c r="DP40" s="82">
        <f t="shared" si="15"/>
        <v>0</v>
      </c>
      <c r="DQ40" s="82"/>
      <c r="DR40" s="82"/>
      <c r="DS40" s="82"/>
      <c r="DT40" s="83"/>
      <c r="DU40" s="83"/>
      <c r="DV40" s="83"/>
      <c r="DW40" s="83"/>
    </row>
    <row r="41" spans="1:127" s="84" customFormat="1" ht="20.100000000000001" customHeight="1" thickBot="1">
      <c r="A41" s="85">
        <v>29</v>
      </c>
      <c r="B41" s="86"/>
      <c r="C41" s="87"/>
      <c r="D41" s="88"/>
      <c r="E41" s="7">
        <f t="shared" si="16"/>
        <v>1</v>
      </c>
      <c r="F41" s="8">
        <f t="shared" si="17"/>
        <v>10</v>
      </c>
      <c r="G41" s="9">
        <f t="shared" si="18"/>
        <v>111</v>
      </c>
      <c r="H41" s="58"/>
      <c r="I41" s="89">
        <v>1</v>
      </c>
      <c r="J41" s="89">
        <v>10</v>
      </c>
      <c r="K41" s="89">
        <f t="shared" si="41"/>
        <v>2011</v>
      </c>
      <c r="L41" s="89">
        <f t="shared" si="19"/>
        <v>10</v>
      </c>
      <c r="M41" s="89">
        <f t="shared" si="20"/>
        <v>111</v>
      </c>
      <c r="N41" s="90"/>
      <c r="O41" s="90"/>
      <c r="P41" s="592"/>
      <c r="Q41" s="91"/>
      <c r="R41" s="92"/>
      <c r="S41" s="108"/>
      <c r="T41" s="109"/>
      <c r="U41" s="95" t="str">
        <f t="shared" si="42"/>
        <v>تبريد</v>
      </c>
      <c r="V41" s="96" t="s">
        <v>162</v>
      </c>
      <c r="W41" s="97"/>
      <c r="X41" s="68"/>
      <c r="Y41" s="69"/>
      <c r="Z41" s="69"/>
      <c r="AA41" s="69"/>
      <c r="AB41" s="98">
        <f t="shared" si="21"/>
        <v>0</v>
      </c>
      <c r="AC41" s="68"/>
      <c r="AD41" s="69"/>
      <c r="AE41" s="69"/>
      <c r="AF41" s="69"/>
      <c r="AG41" s="98">
        <f t="shared" si="3"/>
        <v>0</v>
      </c>
      <c r="AH41" s="68"/>
      <c r="AI41" s="69"/>
      <c r="AJ41" s="69"/>
      <c r="AK41" s="69"/>
      <c r="AL41" s="98">
        <f t="shared" si="4"/>
        <v>0</v>
      </c>
      <c r="AM41" s="68"/>
      <c r="AN41" s="69"/>
      <c r="AO41" s="69"/>
      <c r="AP41" s="69"/>
      <c r="AQ41" s="99">
        <f t="shared" si="5"/>
        <v>0</v>
      </c>
      <c r="AR41" s="68"/>
      <c r="AS41" s="69"/>
      <c r="AT41" s="69"/>
      <c r="AU41" s="69"/>
      <c r="AV41" s="98">
        <f t="shared" si="6"/>
        <v>0</v>
      </c>
      <c r="AW41" s="68"/>
      <c r="AX41" s="69"/>
      <c r="AY41" s="69"/>
      <c r="AZ41" s="69"/>
      <c r="BA41" s="98">
        <f t="shared" si="7"/>
        <v>0</v>
      </c>
      <c r="BB41" s="68"/>
      <c r="BC41" s="69"/>
      <c r="BD41" s="69"/>
      <c r="BE41" s="69"/>
      <c r="BF41" s="98">
        <f t="shared" si="8"/>
        <v>0</v>
      </c>
      <c r="BG41" s="68"/>
      <c r="BH41" s="69"/>
      <c r="BI41" s="69"/>
      <c r="BJ41" s="69"/>
      <c r="BK41" s="99">
        <f t="shared" si="9"/>
        <v>0</v>
      </c>
      <c r="BL41" s="68"/>
      <c r="BM41" s="69"/>
      <c r="BN41" s="69"/>
      <c r="BO41" s="69"/>
      <c r="BP41" s="99">
        <f t="shared" si="10"/>
        <v>0</v>
      </c>
      <c r="BQ41" s="37">
        <f t="shared" si="0"/>
        <v>0</v>
      </c>
      <c r="BR41" s="68"/>
      <c r="BS41" s="69"/>
      <c r="BT41" s="69"/>
      <c r="BU41" s="69"/>
      <c r="BV41" s="98">
        <f t="shared" si="11"/>
        <v>0</v>
      </c>
      <c r="BW41" s="68"/>
      <c r="BX41" s="69"/>
      <c r="BY41" s="69"/>
      <c r="BZ41" s="69"/>
      <c r="CA41" s="100">
        <f t="shared" si="12"/>
        <v>0</v>
      </c>
      <c r="CB41" s="37">
        <f t="shared" si="1"/>
        <v>0</v>
      </c>
      <c r="CC41" s="68"/>
      <c r="CD41" s="69"/>
      <c r="CE41" s="69"/>
      <c r="CF41" s="69"/>
      <c r="CG41" s="98">
        <f t="shared" si="13"/>
        <v>0</v>
      </c>
      <c r="CH41" s="32">
        <f t="shared" si="2"/>
        <v>0</v>
      </c>
      <c r="CI41" s="68"/>
      <c r="CJ41" s="69"/>
      <c r="CK41" s="69"/>
      <c r="CL41" s="69"/>
      <c r="CM41" s="98">
        <f t="shared" si="22"/>
        <v>0</v>
      </c>
      <c r="CN41" s="68"/>
      <c r="CO41" s="69"/>
      <c r="CP41" s="69"/>
      <c r="CQ41" s="69"/>
      <c r="CR41" s="98">
        <f t="shared" si="23"/>
        <v>0</v>
      </c>
      <c r="CS41" s="68"/>
      <c r="CT41" s="69"/>
      <c r="CU41" s="69"/>
      <c r="CV41" s="69"/>
      <c r="CW41" s="98">
        <f t="shared" si="24"/>
        <v>0</v>
      </c>
      <c r="CX41" s="76" t="str">
        <f t="shared" si="25"/>
        <v>راسبة</v>
      </c>
      <c r="CY41" s="77" t="str">
        <f t="shared" si="26"/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CZ41" s="78"/>
      <c r="DA41" s="79" t="str">
        <f t="shared" si="27"/>
        <v xml:space="preserve"> *عربى</v>
      </c>
      <c r="DB41" s="80" t="str">
        <f t="shared" si="28"/>
        <v>*انجليزي</v>
      </c>
      <c r="DC41" s="81" t="str">
        <f t="shared" si="29"/>
        <v xml:space="preserve"> *رياضيات</v>
      </c>
      <c r="DD41" s="81" t="str">
        <f t="shared" si="30"/>
        <v xml:space="preserve"> *فيزياء</v>
      </c>
      <c r="DE41" s="81" t="str">
        <f t="shared" si="31"/>
        <v>*رسم فني</v>
      </c>
      <c r="DF41" s="81" t="str">
        <f t="shared" si="32"/>
        <v xml:space="preserve"> *أمن</v>
      </c>
      <c r="DG41" s="81" t="str">
        <f t="shared" si="33"/>
        <v xml:space="preserve"> *تخطيط وإدارة </v>
      </c>
      <c r="DH41" s="81" t="str">
        <f t="shared" si="34"/>
        <v xml:space="preserve"> *تكنولوجيا تبريد </v>
      </c>
      <c r="DI41" s="81" t="str">
        <f t="shared" si="35"/>
        <v xml:space="preserve"> *عملي تكنولوجيا تبريد</v>
      </c>
      <c r="DJ41" s="81" t="str">
        <f t="shared" si="36"/>
        <v xml:space="preserve"> * تكنولوجيا كهرباء وتحكم</v>
      </c>
      <c r="DK41" s="81" t="str">
        <f t="shared" si="37"/>
        <v xml:space="preserve"> *عملي تكنولوجيا كهرباء وتحكم</v>
      </c>
      <c r="DL41" s="81" t="str">
        <f t="shared" si="38"/>
        <v xml:space="preserve"> *الحاسب في الصناعة</v>
      </c>
      <c r="DM41" s="81" t="str">
        <f t="shared" si="39"/>
        <v>* مجموع كلى</v>
      </c>
      <c r="DN41" s="81" t="str">
        <f t="shared" si="40"/>
        <v xml:space="preserve"> *دين</v>
      </c>
      <c r="DO41" s="82">
        <f t="shared" si="14"/>
        <v>0</v>
      </c>
      <c r="DP41" s="82">
        <f t="shared" si="15"/>
        <v>0</v>
      </c>
      <c r="DQ41" s="82"/>
      <c r="DR41" s="82"/>
      <c r="DS41" s="82"/>
      <c r="DT41" s="83"/>
      <c r="DU41" s="83"/>
      <c r="DV41" s="83"/>
      <c r="DW41" s="83"/>
    </row>
    <row r="42" spans="1:127" s="84" customFormat="1" ht="20.100000000000001" customHeight="1" thickBot="1">
      <c r="A42" s="85">
        <v>30</v>
      </c>
      <c r="B42" s="86"/>
      <c r="C42" s="87"/>
      <c r="D42" s="88"/>
      <c r="E42" s="7">
        <f t="shared" si="16"/>
        <v>1</v>
      </c>
      <c r="F42" s="8">
        <f t="shared" si="17"/>
        <v>10</v>
      </c>
      <c r="G42" s="9">
        <f t="shared" si="18"/>
        <v>111</v>
      </c>
      <c r="H42" s="58"/>
      <c r="I42" s="89">
        <v>1</v>
      </c>
      <c r="J42" s="89">
        <v>10</v>
      </c>
      <c r="K42" s="89">
        <f t="shared" si="41"/>
        <v>2011</v>
      </c>
      <c r="L42" s="89">
        <f t="shared" si="19"/>
        <v>10</v>
      </c>
      <c r="M42" s="89">
        <f t="shared" si="20"/>
        <v>111</v>
      </c>
      <c r="N42" s="90"/>
      <c r="O42" s="90"/>
      <c r="P42" s="592"/>
      <c r="Q42" s="91"/>
      <c r="R42" s="92"/>
      <c r="S42" s="108"/>
      <c r="T42" s="109"/>
      <c r="U42" s="95" t="str">
        <f t="shared" si="42"/>
        <v>تبريد</v>
      </c>
      <c r="V42" s="96" t="s">
        <v>162</v>
      </c>
      <c r="W42" s="97"/>
      <c r="X42" s="68"/>
      <c r="Y42" s="69"/>
      <c r="Z42" s="69"/>
      <c r="AA42" s="69"/>
      <c r="AB42" s="98">
        <f t="shared" si="21"/>
        <v>0</v>
      </c>
      <c r="AC42" s="68"/>
      <c r="AD42" s="69"/>
      <c r="AE42" s="69"/>
      <c r="AF42" s="69"/>
      <c r="AG42" s="98">
        <f t="shared" si="3"/>
        <v>0</v>
      </c>
      <c r="AH42" s="68"/>
      <c r="AI42" s="69"/>
      <c r="AJ42" s="69"/>
      <c r="AK42" s="69"/>
      <c r="AL42" s="98">
        <f t="shared" si="4"/>
        <v>0</v>
      </c>
      <c r="AM42" s="68"/>
      <c r="AN42" s="69"/>
      <c r="AO42" s="69"/>
      <c r="AP42" s="69"/>
      <c r="AQ42" s="99">
        <f t="shared" si="5"/>
        <v>0</v>
      </c>
      <c r="AR42" s="68"/>
      <c r="AS42" s="69"/>
      <c r="AT42" s="69"/>
      <c r="AU42" s="69"/>
      <c r="AV42" s="98">
        <f t="shared" si="6"/>
        <v>0</v>
      </c>
      <c r="AW42" s="68"/>
      <c r="AX42" s="69"/>
      <c r="AY42" s="69"/>
      <c r="AZ42" s="69"/>
      <c r="BA42" s="98">
        <f t="shared" si="7"/>
        <v>0</v>
      </c>
      <c r="BB42" s="68"/>
      <c r="BC42" s="69"/>
      <c r="BD42" s="69"/>
      <c r="BE42" s="69"/>
      <c r="BF42" s="98">
        <f t="shared" si="8"/>
        <v>0</v>
      </c>
      <c r="BG42" s="68"/>
      <c r="BH42" s="69"/>
      <c r="BI42" s="69"/>
      <c r="BJ42" s="69"/>
      <c r="BK42" s="99">
        <f t="shared" si="9"/>
        <v>0</v>
      </c>
      <c r="BL42" s="68"/>
      <c r="BM42" s="69"/>
      <c r="BN42" s="69"/>
      <c r="BO42" s="69"/>
      <c r="BP42" s="99">
        <f t="shared" si="10"/>
        <v>0</v>
      </c>
      <c r="BQ42" s="37">
        <f t="shared" si="0"/>
        <v>0</v>
      </c>
      <c r="BR42" s="68"/>
      <c r="BS42" s="69"/>
      <c r="BT42" s="69"/>
      <c r="BU42" s="69"/>
      <c r="BV42" s="98">
        <f t="shared" si="11"/>
        <v>0</v>
      </c>
      <c r="BW42" s="68"/>
      <c r="BX42" s="69"/>
      <c r="BY42" s="69"/>
      <c r="BZ42" s="69"/>
      <c r="CA42" s="100">
        <f t="shared" si="12"/>
        <v>0</v>
      </c>
      <c r="CB42" s="37">
        <f t="shared" si="1"/>
        <v>0</v>
      </c>
      <c r="CC42" s="68"/>
      <c r="CD42" s="69"/>
      <c r="CE42" s="69"/>
      <c r="CF42" s="69"/>
      <c r="CG42" s="98">
        <f t="shared" si="13"/>
        <v>0</v>
      </c>
      <c r="CH42" s="32">
        <f t="shared" si="2"/>
        <v>0</v>
      </c>
      <c r="CI42" s="68"/>
      <c r="CJ42" s="69"/>
      <c r="CK42" s="69"/>
      <c r="CL42" s="69"/>
      <c r="CM42" s="98">
        <f t="shared" si="22"/>
        <v>0</v>
      </c>
      <c r="CN42" s="68"/>
      <c r="CO42" s="69"/>
      <c r="CP42" s="69"/>
      <c r="CQ42" s="69"/>
      <c r="CR42" s="98">
        <f t="shared" si="23"/>
        <v>0</v>
      </c>
      <c r="CS42" s="68"/>
      <c r="CT42" s="69"/>
      <c r="CU42" s="69"/>
      <c r="CV42" s="69"/>
      <c r="CW42" s="98">
        <f t="shared" si="24"/>
        <v>0</v>
      </c>
      <c r="CX42" s="76" t="str">
        <f t="shared" si="25"/>
        <v>راسبة</v>
      </c>
      <c r="CY42" s="77" t="str">
        <f t="shared" si="26"/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CZ42" s="78"/>
      <c r="DA42" s="79" t="str">
        <f t="shared" si="27"/>
        <v xml:space="preserve"> *عربى</v>
      </c>
      <c r="DB42" s="80" t="str">
        <f t="shared" si="28"/>
        <v>*انجليزي</v>
      </c>
      <c r="DC42" s="81" t="str">
        <f t="shared" si="29"/>
        <v xml:space="preserve"> *رياضيات</v>
      </c>
      <c r="DD42" s="81" t="str">
        <f t="shared" si="30"/>
        <v xml:space="preserve"> *فيزياء</v>
      </c>
      <c r="DE42" s="81" t="str">
        <f t="shared" si="31"/>
        <v>*رسم فني</v>
      </c>
      <c r="DF42" s="81" t="str">
        <f t="shared" si="32"/>
        <v xml:space="preserve"> *أمن</v>
      </c>
      <c r="DG42" s="81" t="str">
        <f t="shared" si="33"/>
        <v xml:space="preserve"> *تخطيط وإدارة </v>
      </c>
      <c r="DH42" s="81" t="str">
        <f t="shared" si="34"/>
        <v xml:space="preserve"> *تكنولوجيا تبريد </v>
      </c>
      <c r="DI42" s="81" t="str">
        <f t="shared" si="35"/>
        <v xml:space="preserve"> *عملي تكنولوجيا تبريد</v>
      </c>
      <c r="DJ42" s="81" t="str">
        <f t="shared" si="36"/>
        <v xml:space="preserve"> * تكنولوجيا كهرباء وتحكم</v>
      </c>
      <c r="DK42" s="81" t="str">
        <f t="shared" si="37"/>
        <v xml:space="preserve"> *عملي تكنولوجيا كهرباء وتحكم</v>
      </c>
      <c r="DL42" s="81" t="str">
        <f t="shared" si="38"/>
        <v xml:space="preserve"> *الحاسب في الصناعة</v>
      </c>
      <c r="DM42" s="81" t="str">
        <f t="shared" si="39"/>
        <v>* مجموع كلى</v>
      </c>
      <c r="DN42" s="81" t="str">
        <f t="shared" si="40"/>
        <v xml:space="preserve"> *دين</v>
      </c>
      <c r="DO42" s="82">
        <f t="shared" si="14"/>
        <v>0</v>
      </c>
      <c r="DP42" s="82">
        <f t="shared" si="15"/>
        <v>0</v>
      </c>
      <c r="DQ42" s="82"/>
      <c r="DR42" s="82"/>
      <c r="DS42" s="82"/>
      <c r="DT42" s="83"/>
      <c r="DU42" s="83"/>
      <c r="DV42" s="83"/>
      <c r="DW42" s="83"/>
    </row>
    <row r="43" spans="1:127" s="84" customFormat="1" ht="20.100000000000001" customHeight="1" thickBot="1">
      <c r="A43" s="85">
        <v>31</v>
      </c>
      <c r="B43" s="86"/>
      <c r="C43" s="87"/>
      <c r="D43" s="88"/>
      <c r="E43" s="7">
        <f t="shared" si="16"/>
        <v>1</v>
      </c>
      <c r="F43" s="8">
        <f t="shared" si="17"/>
        <v>10</v>
      </c>
      <c r="G43" s="9">
        <f t="shared" si="18"/>
        <v>111</v>
      </c>
      <c r="H43" s="58"/>
      <c r="I43" s="89">
        <v>1</v>
      </c>
      <c r="J43" s="89">
        <v>10</v>
      </c>
      <c r="K43" s="89">
        <f t="shared" si="41"/>
        <v>2011</v>
      </c>
      <c r="L43" s="89">
        <f t="shared" si="19"/>
        <v>10</v>
      </c>
      <c r="M43" s="89">
        <f t="shared" si="20"/>
        <v>111</v>
      </c>
      <c r="N43" s="90"/>
      <c r="O43" s="90"/>
      <c r="P43" s="592"/>
      <c r="Q43" s="91"/>
      <c r="R43" s="92"/>
      <c r="S43" s="108"/>
      <c r="T43" s="109"/>
      <c r="U43" s="95" t="str">
        <f t="shared" si="42"/>
        <v>تبريد</v>
      </c>
      <c r="V43" s="96" t="s">
        <v>162</v>
      </c>
      <c r="W43" s="97"/>
      <c r="X43" s="68"/>
      <c r="Y43" s="69"/>
      <c r="Z43" s="69"/>
      <c r="AA43" s="69"/>
      <c r="AB43" s="98">
        <f t="shared" si="21"/>
        <v>0</v>
      </c>
      <c r="AC43" s="68"/>
      <c r="AD43" s="69"/>
      <c r="AE43" s="69"/>
      <c r="AF43" s="69"/>
      <c r="AG43" s="98">
        <f t="shared" si="3"/>
        <v>0</v>
      </c>
      <c r="AH43" s="68"/>
      <c r="AI43" s="69"/>
      <c r="AJ43" s="69"/>
      <c r="AK43" s="69"/>
      <c r="AL43" s="98">
        <f t="shared" si="4"/>
        <v>0</v>
      </c>
      <c r="AM43" s="68"/>
      <c r="AN43" s="69"/>
      <c r="AO43" s="69"/>
      <c r="AP43" s="69"/>
      <c r="AQ43" s="99">
        <f t="shared" si="5"/>
        <v>0</v>
      </c>
      <c r="AR43" s="68"/>
      <c r="AS43" s="69"/>
      <c r="AT43" s="69"/>
      <c r="AU43" s="69"/>
      <c r="AV43" s="98">
        <f t="shared" si="6"/>
        <v>0</v>
      </c>
      <c r="AW43" s="68"/>
      <c r="AX43" s="69"/>
      <c r="AY43" s="69"/>
      <c r="AZ43" s="69"/>
      <c r="BA43" s="98">
        <f t="shared" si="7"/>
        <v>0</v>
      </c>
      <c r="BB43" s="68"/>
      <c r="BC43" s="69"/>
      <c r="BD43" s="69"/>
      <c r="BE43" s="69"/>
      <c r="BF43" s="98">
        <f t="shared" si="8"/>
        <v>0</v>
      </c>
      <c r="BG43" s="68"/>
      <c r="BH43" s="69"/>
      <c r="BI43" s="69"/>
      <c r="BJ43" s="69"/>
      <c r="BK43" s="99">
        <f t="shared" si="9"/>
        <v>0</v>
      </c>
      <c r="BL43" s="68"/>
      <c r="BM43" s="69"/>
      <c r="BN43" s="69"/>
      <c r="BO43" s="69"/>
      <c r="BP43" s="99">
        <f t="shared" si="10"/>
        <v>0</v>
      </c>
      <c r="BQ43" s="37">
        <f t="shared" si="0"/>
        <v>0</v>
      </c>
      <c r="BR43" s="68"/>
      <c r="BS43" s="69"/>
      <c r="BT43" s="69"/>
      <c r="BU43" s="69"/>
      <c r="BV43" s="98">
        <f t="shared" si="11"/>
        <v>0</v>
      </c>
      <c r="BW43" s="68"/>
      <c r="BX43" s="69"/>
      <c r="BY43" s="69"/>
      <c r="BZ43" s="69"/>
      <c r="CA43" s="100">
        <f t="shared" si="12"/>
        <v>0</v>
      </c>
      <c r="CB43" s="37">
        <f t="shared" si="1"/>
        <v>0</v>
      </c>
      <c r="CC43" s="68"/>
      <c r="CD43" s="69"/>
      <c r="CE43" s="69"/>
      <c r="CF43" s="69"/>
      <c r="CG43" s="98">
        <f t="shared" si="13"/>
        <v>0</v>
      </c>
      <c r="CH43" s="32">
        <f t="shared" si="2"/>
        <v>0</v>
      </c>
      <c r="CI43" s="68"/>
      <c r="CJ43" s="69"/>
      <c r="CK43" s="69"/>
      <c r="CL43" s="69"/>
      <c r="CM43" s="98">
        <f t="shared" si="22"/>
        <v>0</v>
      </c>
      <c r="CN43" s="68"/>
      <c r="CO43" s="69"/>
      <c r="CP43" s="69"/>
      <c r="CQ43" s="69"/>
      <c r="CR43" s="98">
        <f t="shared" si="23"/>
        <v>0</v>
      </c>
      <c r="CS43" s="68"/>
      <c r="CT43" s="69"/>
      <c r="CU43" s="69"/>
      <c r="CV43" s="69"/>
      <c r="CW43" s="98">
        <f t="shared" si="24"/>
        <v>0</v>
      </c>
      <c r="CX43" s="76" t="str">
        <f t="shared" si="25"/>
        <v>راسبة</v>
      </c>
      <c r="CY43" s="77" t="str">
        <f t="shared" si="26"/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CZ43" s="78"/>
      <c r="DA43" s="79" t="str">
        <f t="shared" si="27"/>
        <v xml:space="preserve"> *عربى</v>
      </c>
      <c r="DB43" s="80" t="str">
        <f t="shared" si="28"/>
        <v>*انجليزي</v>
      </c>
      <c r="DC43" s="81" t="str">
        <f t="shared" si="29"/>
        <v xml:space="preserve"> *رياضيات</v>
      </c>
      <c r="DD43" s="81" t="str">
        <f t="shared" si="30"/>
        <v xml:space="preserve"> *فيزياء</v>
      </c>
      <c r="DE43" s="81" t="str">
        <f t="shared" si="31"/>
        <v>*رسم فني</v>
      </c>
      <c r="DF43" s="81" t="str">
        <f t="shared" si="32"/>
        <v xml:space="preserve"> *أمن</v>
      </c>
      <c r="DG43" s="81" t="str">
        <f t="shared" si="33"/>
        <v xml:space="preserve"> *تخطيط وإدارة </v>
      </c>
      <c r="DH43" s="81" t="str">
        <f t="shared" si="34"/>
        <v xml:space="preserve"> *تكنولوجيا تبريد </v>
      </c>
      <c r="DI43" s="81" t="str">
        <f t="shared" si="35"/>
        <v xml:space="preserve"> *عملي تكنولوجيا تبريد</v>
      </c>
      <c r="DJ43" s="81" t="str">
        <f t="shared" si="36"/>
        <v xml:space="preserve"> * تكنولوجيا كهرباء وتحكم</v>
      </c>
      <c r="DK43" s="81" t="str">
        <f t="shared" si="37"/>
        <v xml:space="preserve"> *عملي تكنولوجيا كهرباء وتحكم</v>
      </c>
      <c r="DL43" s="81" t="str">
        <f t="shared" si="38"/>
        <v xml:space="preserve"> *الحاسب في الصناعة</v>
      </c>
      <c r="DM43" s="81" t="str">
        <f t="shared" si="39"/>
        <v>* مجموع كلى</v>
      </c>
      <c r="DN43" s="81" t="str">
        <f t="shared" si="40"/>
        <v xml:space="preserve"> *دين</v>
      </c>
      <c r="DO43" s="82">
        <f t="shared" si="14"/>
        <v>0</v>
      </c>
      <c r="DP43" s="82">
        <f t="shared" si="15"/>
        <v>0</v>
      </c>
      <c r="DQ43" s="82"/>
      <c r="DR43" s="82"/>
      <c r="DS43" s="82"/>
      <c r="DT43" s="83"/>
      <c r="DU43" s="83"/>
      <c r="DV43" s="83"/>
      <c r="DW43" s="83"/>
    </row>
    <row r="44" spans="1:127" s="84" customFormat="1" ht="20.100000000000001" customHeight="1" thickBot="1">
      <c r="A44" s="85">
        <v>32</v>
      </c>
      <c r="B44" s="86"/>
      <c r="C44" s="87"/>
      <c r="D44" s="88"/>
      <c r="E44" s="7">
        <f t="shared" si="16"/>
        <v>1</v>
      </c>
      <c r="F44" s="8">
        <f t="shared" si="17"/>
        <v>10</v>
      </c>
      <c r="G44" s="9">
        <f t="shared" si="18"/>
        <v>111</v>
      </c>
      <c r="H44" s="58"/>
      <c r="I44" s="89">
        <v>1</v>
      </c>
      <c r="J44" s="89">
        <v>10</v>
      </c>
      <c r="K44" s="89">
        <f t="shared" si="41"/>
        <v>2011</v>
      </c>
      <c r="L44" s="89">
        <f t="shared" si="19"/>
        <v>10</v>
      </c>
      <c r="M44" s="89">
        <f t="shared" si="20"/>
        <v>111</v>
      </c>
      <c r="N44" s="90"/>
      <c r="O44" s="90"/>
      <c r="P44" s="592"/>
      <c r="Q44" s="91"/>
      <c r="R44" s="92"/>
      <c r="S44" s="108"/>
      <c r="T44" s="109"/>
      <c r="U44" s="95" t="str">
        <f t="shared" si="42"/>
        <v>تبريد</v>
      </c>
      <c r="V44" s="96" t="s">
        <v>162</v>
      </c>
      <c r="W44" s="97"/>
      <c r="X44" s="68"/>
      <c r="Y44" s="69"/>
      <c r="Z44" s="69"/>
      <c r="AA44" s="69"/>
      <c r="AB44" s="98">
        <f t="shared" si="21"/>
        <v>0</v>
      </c>
      <c r="AC44" s="68"/>
      <c r="AD44" s="69"/>
      <c r="AE44" s="69"/>
      <c r="AF44" s="69"/>
      <c r="AG44" s="98">
        <f t="shared" si="3"/>
        <v>0</v>
      </c>
      <c r="AH44" s="68"/>
      <c r="AI44" s="69"/>
      <c r="AJ44" s="69"/>
      <c r="AK44" s="69"/>
      <c r="AL44" s="98">
        <f t="shared" si="4"/>
        <v>0</v>
      </c>
      <c r="AM44" s="68"/>
      <c r="AN44" s="69"/>
      <c r="AO44" s="69"/>
      <c r="AP44" s="69"/>
      <c r="AQ44" s="99">
        <f t="shared" si="5"/>
        <v>0</v>
      </c>
      <c r="AR44" s="68"/>
      <c r="AS44" s="69"/>
      <c r="AT44" s="69"/>
      <c r="AU44" s="69"/>
      <c r="AV44" s="98">
        <f t="shared" si="6"/>
        <v>0</v>
      </c>
      <c r="AW44" s="68"/>
      <c r="AX44" s="69"/>
      <c r="AY44" s="69"/>
      <c r="AZ44" s="69"/>
      <c r="BA44" s="98">
        <f t="shared" si="7"/>
        <v>0</v>
      </c>
      <c r="BB44" s="68"/>
      <c r="BC44" s="69"/>
      <c r="BD44" s="69"/>
      <c r="BE44" s="69"/>
      <c r="BF44" s="98">
        <f t="shared" si="8"/>
        <v>0</v>
      </c>
      <c r="BG44" s="68"/>
      <c r="BH44" s="69"/>
      <c r="BI44" s="69"/>
      <c r="BJ44" s="69"/>
      <c r="BK44" s="99">
        <f t="shared" si="9"/>
        <v>0</v>
      </c>
      <c r="BL44" s="68"/>
      <c r="BM44" s="69"/>
      <c r="BN44" s="69"/>
      <c r="BO44" s="69"/>
      <c r="BP44" s="99">
        <f t="shared" si="10"/>
        <v>0</v>
      </c>
      <c r="BQ44" s="37">
        <f t="shared" si="0"/>
        <v>0</v>
      </c>
      <c r="BR44" s="68"/>
      <c r="BS44" s="69"/>
      <c r="BT44" s="69"/>
      <c r="BU44" s="69"/>
      <c r="BV44" s="98">
        <f t="shared" si="11"/>
        <v>0</v>
      </c>
      <c r="BW44" s="68"/>
      <c r="BX44" s="69"/>
      <c r="BY44" s="69"/>
      <c r="BZ44" s="69"/>
      <c r="CA44" s="100">
        <f t="shared" si="12"/>
        <v>0</v>
      </c>
      <c r="CB44" s="37">
        <f t="shared" si="1"/>
        <v>0</v>
      </c>
      <c r="CC44" s="68"/>
      <c r="CD44" s="69"/>
      <c r="CE44" s="69"/>
      <c r="CF44" s="69"/>
      <c r="CG44" s="98">
        <f t="shared" si="13"/>
        <v>0</v>
      </c>
      <c r="CH44" s="32">
        <f t="shared" si="2"/>
        <v>0</v>
      </c>
      <c r="CI44" s="68"/>
      <c r="CJ44" s="69"/>
      <c r="CK44" s="69"/>
      <c r="CL44" s="69"/>
      <c r="CM44" s="98">
        <f t="shared" si="22"/>
        <v>0</v>
      </c>
      <c r="CN44" s="68"/>
      <c r="CO44" s="69"/>
      <c r="CP44" s="69"/>
      <c r="CQ44" s="69"/>
      <c r="CR44" s="98">
        <f t="shared" si="23"/>
        <v>0</v>
      </c>
      <c r="CS44" s="68"/>
      <c r="CT44" s="69"/>
      <c r="CU44" s="69"/>
      <c r="CV44" s="69"/>
      <c r="CW44" s="98">
        <f t="shared" si="24"/>
        <v>0</v>
      </c>
      <c r="CX44" s="76" t="str">
        <f t="shared" si="25"/>
        <v>راسبة</v>
      </c>
      <c r="CY44" s="77" t="str">
        <f t="shared" si="26"/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CZ44" s="78"/>
      <c r="DA44" s="79" t="str">
        <f t="shared" si="27"/>
        <v xml:space="preserve"> *عربى</v>
      </c>
      <c r="DB44" s="80" t="str">
        <f t="shared" si="28"/>
        <v>*انجليزي</v>
      </c>
      <c r="DC44" s="81" t="str">
        <f t="shared" si="29"/>
        <v xml:space="preserve"> *رياضيات</v>
      </c>
      <c r="DD44" s="81" t="str">
        <f t="shared" si="30"/>
        <v xml:space="preserve"> *فيزياء</v>
      </c>
      <c r="DE44" s="81" t="str">
        <f t="shared" si="31"/>
        <v>*رسم فني</v>
      </c>
      <c r="DF44" s="81" t="str">
        <f t="shared" si="32"/>
        <v xml:space="preserve"> *أمن</v>
      </c>
      <c r="DG44" s="81" t="str">
        <f t="shared" si="33"/>
        <v xml:space="preserve"> *تخطيط وإدارة </v>
      </c>
      <c r="DH44" s="81" t="str">
        <f t="shared" si="34"/>
        <v xml:space="preserve"> *تكنولوجيا تبريد </v>
      </c>
      <c r="DI44" s="81" t="str">
        <f t="shared" si="35"/>
        <v xml:space="preserve"> *عملي تكنولوجيا تبريد</v>
      </c>
      <c r="DJ44" s="81" t="str">
        <f t="shared" si="36"/>
        <v xml:space="preserve"> * تكنولوجيا كهرباء وتحكم</v>
      </c>
      <c r="DK44" s="81" t="str">
        <f t="shared" si="37"/>
        <v xml:space="preserve"> *عملي تكنولوجيا كهرباء وتحكم</v>
      </c>
      <c r="DL44" s="81" t="str">
        <f t="shared" si="38"/>
        <v xml:space="preserve"> *الحاسب في الصناعة</v>
      </c>
      <c r="DM44" s="81" t="str">
        <f t="shared" si="39"/>
        <v>* مجموع كلى</v>
      </c>
      <c r="DN44" s="81" t="str">
        <f t="shared" si="40"/>
        <v xml:space="preserve"> *دين</v>
      </c>
      <c r="DO44" s="82">
        <f t="shared" si="14"/>
        <v>0</v>
      </c>
      <c r="DP44" s="82">
        <f t="shared" si="15"/>
        <v>0</v>
      </c>
      <c r="DQ44" s="82"/>
      <c r="DR44" s="82"/>
      <c r="DS44" s="82"/>
      <c r="DT44" s="83"/>
      <c r="DU44" s="83"/>
      <c r="DV44" s="83"/>
      <c r="DW44" s="83"/>
    </row>
    <row r="45" spans="1:127" s="84" customFormat="1" ht="20.100000000000001" customHeight="1" thickBot="1">
      <c r="A45" s="85">
        <v>33</v>
      </c>
      <c r="B45" s="86"/>
      <c r="C45" s="87"/>
      <c r="D45" s="88"/>
      <c r="E45" s="7">
        <f t="shared" si="16"/>
        <v>1</v>
      </c>
      <c r="F45" s="8">
        <f t="shared" si="17"/>
        <v>10</v>
      </c>
      <c r="G45" s="9">
        <f t="shared" si="18"/>
        <v>111</v>
      </c>
      <c r="H45" s="58"/>
      <c r="I45" s="89">
        <v>1</v>
      </c>
      <c r="J45" s="89">
        <v>10</v>
      </c>
      <c r="K45" s="89">
        <f t="shared" si="41"/>
        <v>2011</v>
      </c>
      <c r="L45" s="89">
        <f t="shared" si="19"/>
        <v>10</v>
      </c>
      <c r="M45" s="89">
        <f t="shared" si="20"/>
        <v>111</v>
      </c>
      <c r="N45" s="90"/>
      <c r="O45" s="90"/>
      <c r="P45" s="592"/>
      <c r="Q45" s="91"/>
      <c r="R45" s="92"/>
      <c r="S45" s="108"/>
      <c r="T45" s="109"/>
      <c r="U45" s="95" t="str">
        <f t="shared" si="42"/>
        <v>تبريد</v>
      </c>
      <c r="V45" s="96" t="s">
        <v>162</v>
      </c>
      <c r="W45" s="97"/>
      <c r="X45" s="68"/>
      <c r="Y45" s="69"/>
      <c r="Z45" s="69"/>
      <c r="AA45" s="69"/>
      <c r="AB45" s="98">
        <f t="shared" si="21"/>
        <v>0</v>
      </c>
      <c r="AC45" s="68"/>
      <c r="AD45" s="69"/>
      <c r="AE45" s="69"/>
      <c r="AF45" s="69"/>
      <c r="AG45" s="98">
        <f t="shared" si="3"/>
        <v>0</v>
      </c>
      <c r="AH45" s="68"/>
      <c r="AI45" s="69"/>
      <c r="AJ45" s="69"/>
      <c r="AK45" s="69"/>
      <c r="AL45" s="98">
        <f t="shared" si="4"/>
        <v>0</v>
      </c>
      <c r="AM45" s="68"/>
      <c r="AN45" s="69"/>
      <c r="AO45" s="69"/>
      <c r="AP45" s="69"/>
      <c r="AQ45" s="99">
        <f t="shared" si="5"/>
        <v>0</v>
      </c>
      <c r="AR45" s="68"/>
      <c r="AS45" s="69"/>
      <c r="AT45" s="69"/>
      <c r="AU45" s="69"/>
      <c r="AV45" s="98">
        <f t="shared" si="6"/>
        <v>0</v>
      </c>
      <c r="AW45" s="68"/>
      <c r="AX45" s="69"/>
      <c r="AY45" s="69"/>
      <c r="AZ45" s="69"/>
      <c r="BA45" s="98">
        <f t="shared" si="7"/>
        <v>0</v>
      </c>
      <c r="BB45" s="68"/>
      <c r="BC45" s="69"/>
      <c r="BD45" s="69"/>
      <c r="BE45" s="69"/>
      <c r="BF45" s="98">
        <f t="shared" si="8"/>
        <v>0</v>
      </c>
      <c r="BG45" s="68"/>
      <c r="BH45" s="69"/>
      <c r="BI45" s="69"/>
      <c r="BJ45" s="69"/>
      <c r="BK45" s="99">
        <f t="shared" si="9"/>
        <v>0</v>
      </c>
      <c r="BL45" s="68"/>
      <c r="BM45" s="69"/>
      <c r="BN45" s="69"/>
      <c r="BO45" s="69"/>
      <c r="BP45" s="99">
        <f t="shared" si="10"/>
        <v>0</v>
      </c>
      <c r="BQ45" s="37">
        <f t="shared" si="0"/>
        <v>0</v>
      </c>
      <c r="BR45" s="68"/>
      <c r="BS45" s="69"/>
      <c r="BT45" s="69"/>
      <c r="BU45" s="69"/>
      <c r="BV45" s="98">
        <f t="shared" si="11"/>
        <v>0</v>
      </c>
      <c r="BW45" s="68"/>
      <c r="BX45" s="69"/>
      <c r="BY45" s="69"/>
      <c r="BZ45" s="69"/>
      <c r="CA45" s="100">
        <f t="shared" si="12"/>
        <v>0</v>
      </c>
      <c r="CB45" s="37">
        <f t="shared" si="1"/>
        <v>0</v>
      </c>
      <c r="CC45" s="68"/>
      <c r="CD45" s="69"/>
      <c r="CE45" s="69"/>
      <c r="CF45" s="69"/>
      <c r="CG45" s="98">
        <f t="shared" si="13"/>
        <v>0</v>
      </c>
      <c r="CH45" s="32">
        <f t="shared" si="2"/>
        <v>0</v>
      </c>
      <c r="CI45" s="68"/>
      <c r="CJ45" s="69"/>
      <c r="CK45" s="69"/>
      <c r="CL45" s="69"/>
      <c r="CM45" s="98">
        <f t="shared" si="22"/>
        <v>0</v>
      </c>
      <c r="CN45" s="68"/>
      <c r="CO45" s="69"/>
      <c r="CP45" s="69"/>
      <c r="CQ45" s="69"/>
      <c r="CR45" s="98">
        <f t="shared" si="23"/>
        <v>0</v>
      </c>
      <c r="CS45" s="68"/>
      <c r="CT45" s="69"/>
      <c r="CU45" s="69"/>
      <c r="CV45" s="69"/>
      <c r="CW45" s="98">
        <f t="shared" si="24"/>
        <v>0</v>
      </c>
      <c r="CX45" s="76" t="str">
        <f t="shared" si="25"/>
        <v>راسبة</v>
      </c>
      <c r="CY45" s="77" t="str">
        <f t="shared" si="26"/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CZ45" s="78"/>
      <c r="DA45" s="79" t="str">
        <f t="shared" si="27"/>
        <v xml:space="preserve"> *عربى</v>
      </c>
      <c r="DB45" s="80" t="str">
        <f t="shared" si="28"/>
        <v>*انجليزي</v>
      </c>
      <c r="DC45" s="81" t="str">
        <f t="shared" si="29"/>
        <v xml:space="preserve"> *رياضيات</v>
      </c>
      <c r="DD45" s="81" t="str">
        <f t="shared" si="30"/>
        <v xml:space="preserve"> *فيزياء</v>
      </c>
      <c r="DE45" s="81" t="str">
        <f t="shared" si="31"/>
        <v>*رسم فني</v>
      </c>
      <c r="DF45" s="81" t="str">
        <f t="shared" si="32"/>
        <v xml:space="preserve"> *أمن</v>
      </c>
      <c r="DG45" s="81" t="str">
        <f t="shared" si="33"/>
        <v xml:space="preserve"> *تخطيط وإدارة </v>
      </c>
      <c r="DH45" s="81" t="str">
        <f t="shared" si="34"/>
        <v xml:space="preserve"> *تكنولوجيا تبريد </v>
      </c>
      <c r="DI45" s="81" t="str">
        <f t="shared" si="35"/>
        <v xml:space="preserve"> *عملي تكنولوجيا تبريد</v>
      </c>
      <c r="DJ45" s="81" t="str">
        <f t="shared" si="36"/>
        <v xml:space="preserve"> * تكنولوجيا كهرباء وتحكم</v>
      </c>
      <c r="DK45" s="81" t="str">
        <f t="shared" si="37"/>
        <v xml:space="preserve"> *عملي تكنولوجيا كهرباء وتحكم</v>
      </c>
      <c r="DL45" s="81" t="str">
        <f t="shared" si="38"/>
        <v xml:space="preserve"> *الحاسب في الصناعة</v>
      </c>
      <c r="DM45" s="81" t="str">
        <f t="shared" si="39"/>
        <v>* مجموع كلى</v>
      </c>
      <c r="DN45" s="81" t="str">
        <f t="shared" si="40"/>
        <v xml:space="preserve"> *دين</v>
      </c>
      <c r="DO45" s="82">
        <f t="shared" si="14"/>
        <v>0</v>
      </c>
      <c r="DP45" s="82">
        <f t="shared" si="15"/>
        <v>0</v>
      </c>
      <c r="DQ45" s="82"/>
      <c r="DR45" s="82"/>
      <c r="DS45" s="82"/>
      <c r="DT45" s="83"/>
      <c r="DU45" s="83"/>
      <c r="DV45" s="83"/>
      <c r="DW45" s="83"/>
    </row>
    <row r="46" spans="1:127" s="84" customFormat="1" ht="20.100000000000001" customHeight="1" thickBot="1">
      <c r="A46" s="85">
        <v>34</v>
      </c>
      <c r="B46" s="86"/>
      <c r="C46" s="87"/>
      <c r="D46" s="88"/>
      <c r="E46" s="7">
        <f t="shared" si="16"/>
        <v>1</v>
      </c>
      <c r="F46" s="8">
        <f t="shared" si="17"/>
        <v>10</v>
      </c>
      <c r="G46" s="9">
        <f t="shared" si="18"/>
        <v>111</v>
      </c>
      <c r="H46" s="58"/>
      <c r="I46" s="89">
        <v>1</v>
      </c>
      <c r="J46" s="89">
        <v>10</v>
      </c>
      <c r="K46" s="89">
        <f t="shared" si="41"/>
        <v>2011</v>
      </c>
      <c r="L46" s="89">
        <f t="shared" si="19"/>
        <v>10</v>
      </c>
      <c r="M46" s="89">
        <f t="shared" si="20"/>
        <v>111</v>
      </c>
      <c r="N46" s="90"/>
      <c r="O46" s="90"/>
      <c r="P46" s="592"/>
      <c r="Q46" s="91"/>
      <c r="R46" s="92"/>
      <c r="S46" s="108"/>
      <c r="T46" s="109"/>
      <c r="U46" s="95" t="str">
        <f t="shared" si="42"/>
        <v>تبريد</v>
      </c>
      <c r="V46" s="96" t="s">
        <v>162</v>
      </c>
      <c r="W46" s="97"/>
      <c r="X46" s="68"/>
      <c r="Y46" s="69"/>
      <c r="Z46" s="69"/>
      <c r="AA46" s="69"/>
      <c r="AB46" s="98">
        <f t="shared" si="21"/>
        <v>0</v>
      </c>
      <c r="AC46" s="68"/>
      <c r="AD46" s="69"/>
      <c r="AE46" s="69"/>
      <c r="AF46" s="69"/>
      <c r="AG46" s="98">
        <f t="shared" si="3"/>
        <v>0</v>
      </c>
      <c r="AH46" s="68"/>
      <c r="AI46" s="69"/>
      <c r="AJ46" s="69"/>
      <c r="AK46" s="69"/>
      <c r="AL46" s="98">
        <f t="shared" si="4"/>
        <v>0</v>
      </c>
      <c r="AM46" s="68"/>
      <c r="AN46" s="69"/>
      <c r="AO46" s="69"/>
      <c r="AP46" s="69"/>
      <c r="AQ46" s="99">
        <f t="shared" si="5"/>
        <v>0</v>
      </c>
      <c r="AR46" s="68"/>
      <c r="AS46" s="69"/>
      <c r="AT46" s="69"/>
      <c r="AU46" s="69"/>
      <c r="AV46" s="98">
        <f t="shared" si="6"/>
        <v>0</v>
      </c>
      <c r="AW46" s="68"/>
      <c r="AX46" s="69"/>
      <c r="AY46" s="69"/>
      <c r="AZ46" s="69"/>
      <c r="BA46" s="98">
        <f t="shared" si="7"/>
        <v>0</v>
      </c>
      <c r="BB46" s="68"/>
      <c r="BC46" s="69"/>
      <c r="BD46" s="69"/>
      <c r="BE46" s="69"/>
      <c r="BF46" s="98">
        <f t="shared" si="8"/>
        <v>0</v>
      </c>
      <c r="BG46" s="68"/>
      <c r="BH46" s="69"/>
      <c r="BI46" s="69"/>
      <c r="BJ46" s="69"/>
      <c r="BK46" s="99">
        <f t="shared" si="9"/>
        <v>0</v>
      </c>
      <c r="BL46" s="68"/>
      <c r="BM46" s="69"/>
      <c r="BN46" s="69"/>
      <c r="BO46" s="69"/>
      <c r="BP46" s="99">
        <f t="shared" si="10"/>
        <v>0</v>
      </c>
      <c r="BQ46" s="37">
        <f t="shared" si="0"/>
        <v>0</v>
      </c>
      <c r="BR46" s="68"/>
      <c r="BS46" s="69"/>
      <c r="BT46" s="69"/>
      <c r="BU46" s="69"/>
      <c r="BV46" s="98">
        <f t="shared" si="11"/>
        <v>0</v>
      </c>
      <c r="BW46" s="68"/>
      <c r="BX46" s="69"/>
      <c r="BY46" s="69"/>
      <c r="BZ46" s="69"/>
      <c r="CA46" s="100">
        <f t="shared" si="12"/>
        <v>0</v>
      </c>
      <c r="CB46" s="37">
        <f t="shared" si="1"/>
        <v>0</v>
      </c>
      <c r="CC46" s="68"/>
      <c r="CD46" s="69"/>
      <c r="CE46" s="69"/>
      <c r="CF46" s="69"/>
      <c r="CG46" s="98">
        <f t="shared" si="13"/>
        <v>0</v>
      </c>
      <c r="CH46" s="32">
        <f t="shared" si="2"/>
        <v>0</v>
      </c>
      <c r="CI46" s="68"/>
      <c r="CJ46" s="69"/>
      <c r="CK46" s="69"/>
      <c r="CL46" s="69"/>
      <c r="CM46" s="98">
        <f t="shared" si="22"/>
        <v>0</v>
      </c>
      <c r="CN46" s="68"/>
      <c r="CO46" s="69"/>
      <c r="CP46" s="69"/>
      <c r="CQ46" s="69"/>
      <c r="CR46" s="98">
        <f t="shared" si="23"/>
        <v>0</v>
      </c>
      <c r="CS46" s="68"/>
      <c r="CT46" s="69"/>
      <c r="CU46" s="69"/>
      <c r="CV46" s="69"/>
      <c r="CW46" s="98">
        <f t="shared" si="24"/>
        <v>0</v>
      </c>
      <c r="CX46" s="76" t="str">
        <f t="shared" si="25"/>
        <v>راسبة</v>
      </c>
      <c r="CY46" s="77" t="str">
        <f t="shared" si="26"/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CZ46" s="78"/>
      <c r="DA46" s="79" t="str">
        <f t="shared" si="27"/>
        <v xml:space="preserve"> *عربى</v>
      </c>
      <c r="DB46" s="80" t="str">
        <f t="shared" si="28"/>
        <v>*انجليزي</v>
      </c>
      <c r="DC46" s="81" t="str">
        <f t="shared" si="29"/>
        <v xml:space="preserve"> *رياضيات</v>
      </c>
      <c r="DD46" s="81" t="str">
        <f t="shared" si="30"/>
        <v xml:space="preserve"> *فيزياء</v>
      </c>
      <c r="DE46" s="81" t="str">
        <f t="shared" si="31"/>
        <v>*رسم فني</v>
      </c>
      <c r="DF46" s="81" t="str">
        <f t="shared" si="32"/>
        <v xml:space="preserve"> *أمن</v>
      </c>
      <c r="DG46" s="81" t="str">
        <f t="shared" si="33"/>
        <v xml:space="preserve"> *تخطيط وإدارة </v>
      </c>
      <c r="DH46" s="81" t="str">
        <f t="shared" si="34"/>
        <v xml:space="preserve"> *تكنولوجيا تبريد </v>
      </c>
      <c r="DI46" s="81" t="str">
        <f t="shared" si="35"/>
        <v xml:space="preserve"> *عملي تكنولوجيا تبريد</v>
      </c>
      <c r="DJ46" s="81" t="str">
        <f t="shared" si="36"/>
        <v xml:space="preserve"> * تكنولوجيا كهرباء وتحكم</v>
      </c>
      <c r="DK46" s="81" t="str">
        <f t="shared" si="37"/>
        <v xml:space="preserve"> *عملي تكنولوجيا كهرباء وتحكم</v>
      </c>
      <c r="DL46" s="81" t="str">
        <f t="shared" si="38"/>
        <v xml:space="preserve"> *الحاسب في الصناعة</v>
      </c>
      <c r="DM46" s="81" t="str">
        <f t="shared" si="39"/>
        <v>* مجموع كلى</v>
      </c>
      <c r="DN46" s="81" t="str">
        <f t="shared" si="40"/>
        <v xml:space="preserve"> *دين</v>
      </c>
      <c r="DO46" s="82">
        <f t="shared" si="14"/>
        <v>0</v>
      </c>
      <c r="DP46" s="82">
        <f t="shared" si="15"/>
        <v>0</v>
      </c>
      <c r="DQ46" s="82"/>
      <c r="DR46" s="82"/>
      <c r="DS46" s="82"/>
      <c r="DT46" s="83"/>
      <c r="DU46" s="83"/>
      <c r="DV46" s="83"/>
      <c r="DW46" s="83"/>
    </row>
    <row r="47" spans="1:127" s="84" customFormat="1" ht="20.100000000000001" customHeight="1" thickBot="1">
      <c r="A47" s="85">
        <v>35</v>
      </c>
      <c r="B47" s="86"/>
      <c r="C47" s="87"/>
      <c r="D47" s="88"/>
      <c r="E47" s="7">
        <f t="shared" si="16"/>
        <v>1</v>
      </c>
      <c r="F47" s="8">
        <f t="shared" si="17"/>
        <v>10</v>
      </c>
      <c r="G47" s="9">
        <f t="shared" si="18"/>
        <v>111</v>
      </c>
      <c r="H47" s="58"/>
      <c r="I47" s="89">
        <v>1</v>
      </c>
      <c r="J47" s="89">
        <v>10</v>
      </c>
      <c r="K47" s="89">
        <f t="shared" si="41"/>
        <v>2011</v>
      </c>
      <c r="L47" s="89">
        <f t="shared" si="19"/>
        <v>10</v>
      </c>
      <c r="M47" s="89">
        <f t="shared" si="20"/>
        <v>111</v>
      </c>
      <c r="N47" s="90"/>
      <c r="O47" s="90"/>
      <c r="P47" s="592"/>
      <c r="Q47" s="91"/>
      <c r="R47" s="92"/>
      <c r="S47" s="108"/>
      <c r="T47" s="109"/>
      <c r="U47" s="95" t="str">
        <f t="shared" si="42"/>
        <v>تبريد</v>
      </c>
      <c r="V47" s="96" t="s">
        <v>162</v>
      </c>
      <c r="W47" s="97"/>
      <c r="X47" s="68"/>
      <c r="Y47" s="69"/>
      <c r="Z47" s="69"/>
      <c r="AA47" s="69"/>
      <c r="AB47" s="98">
        <f t="shared" si="21"/>
        <v>0</v>
      </c>
      <c r="AC47" s="68"/>
      <c r="AD47" s="69"/>
      <c r="AE47" s="69"/>
      <c r="AF47" s="69"/>
      <c r="AG47" s="98">
        <f t="shared" si="3"/>
        <v>0</v>
      </c>
      <c r="AH47" s="68"/>
      <c r="AI47" s="69"/>
      <c r="AJ47" s="69"/>
      <c r="AK47" s="69"/>
      <c r="AL47" s="98">
        <f t="shared" si="4"/>
        <v>0</v>
      </c>
      <c r="AM47" s="68"/>
      <c r="AN47" s="69"/>
      <c r="AO47" s="69"/>
      <c r="AP47" s="69"/>
      <c r="AQ47" s="99">
        <f t="shared" si="5"/>
        <v>0</v>
      </c>
      <c r="AR47" s="68"/>
      <c r="AS47" s="69"/>
      <c r="AT47" s="69"/>
      <c r="AU47" s="69"/>
      <c r="AV47" s="98">
        <f t="shared" si="6"/>
        <v>0</v>
      </c>
      <c r="AW47" s="68"/>
      <c r="AX47" s="69"/>
      <c r="AY47" s="69"/>
      <c r="AZ47" s="69"/>
      <c r="BA47" s="98">
        <f t="shared" si="7"/>
        <v>0</v>
      </c>
      <c r="BB47" s="68"/>
      <c r="BC47" s="69"/>
      <c r="BD47" s="69"/>
      <c r="BE47" s="69"/>
      <c r="BF47" s="98">
        <f t="shared" si="8"/>
        <v>0</v>
      </c>
      <c r="BG47" s="68"/>
      <c r="BH47" s="69"/>
      <c r="BI47" s="69"/>
      <c r="BJ47" s="69"/>
      <c r="BK47" s="99">
        <f t="shared" si="9"/>
        <v>0</v>
      </c>
      <c r="BL47" s="68"/>
      <c r="BM47" s="69"/>
      <c r="BN47" s="69"/>
      <c r="BO47" s="69"/>
      <c r="BP47" s="99">
        <f t="shared" si="10"/>
        <v>0</v>
      </c>
      <c r="BQ47" s="37">
        <f t="shared" si="0"/>
        <v>0</v>
      </c>
      <c r="BR47" s="68"/>
      <c r="BS47" s="69"/>
      <c r="BT47" s="69"/>
      <c r="BU47" s="69"/>
      <c r="BV47" s="98">
        <f t="shared" si="11"/>
        <v>0</v>
      </c>
      <c r="BW47" s="68"/>
      <c r="BX47" s="69"/>
      <c r="BY47" s="69"/>
      <c r="BZ47" s="69"/>
      <c r="CA47" s="100">
        <f t="shared" si="12"/>
        <v>0</v>
      </c>
      <c r="CB47" s="37">
        <f t="shared" si="1"/>
        <v>0</v>
      </c>
      <c r="CC47" s="68"/>
      <c r="CD47" s="69"/>
      <c r="CE47" s="69"/>
      <c r="CF47" s="69"/>
      <c r="CG47" s="98">
        <f t="shared" si="13"/>
        <v>0</v>
      </c>
      <c r="CH47" s="32">
        <f t="shared" si="2"/>
        <v>0</v>
      </c>
      <c r="CI47" s="68"/>
      <c r="CJ47" s="69"/>
      <c r="CK47" s="69"/>
      <c r="CL47" s="69"/>
      <c r="CM47" s="98">
        <f t="shared" si="22"/>
        <v>0</v>
      </c>
      <c r="CN47" s="68"/>
      <c r="CO47" s="69"/>
      <c r="CP47" s="69"/>
      <c r="CQ47" s="69"/>
      <c r="CR47" s="98">
        <f t="shared" si="23"/>
        <v>0</v>
      </c>
      <c r="CS47" s="68"/>
      <c r="CT47" s="69"/>
      <c r="CU47" s="69"/>
      <c r="CV47" s="69"/>
      <c r="CW47" s="98">
        <f t="shared" si="24"/>
        <v>0</v>
      </c>
      <c r="CX47" s="76" t="str">
        <f t="shared" si="25"/>
        <v>راسبة</v>
      </c>
      <c r="CY47" s="77" t="str">
        <f t="shared" si="26"/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CZ47" s="78"/>
      <c r="DA47" s="79" t="str">
        <f t="shared" si="27"/>
        <v xml:space="preserve"> *عربى</v>
      </c>
      <c r="DB47" s="80" t="str">
        <f t="shared" si="28"/>
        <v>*انجليزي</v>
      </c>
      <c r="DC47" s="81" t="str">
        <f t="shared" si="29"/>
        <v xml:space="preserve"> *رياضيات</v>
      </c>
      <c r="DD47" s="81" t="str">
        <f t="shared" si="30"/>
        <v xml:space="preserve"> *فيزياء</v>
      </c>
      <c r="DE47" s="81" t="str">
        <f t="shared" si="31"/>
        <v>*رسم فني</v>
      </c>
      <c r="DF47" s="81" t="str">
        <f t="shared" si="32"/>
        <v xml:space="preserve"> *أمن</v>
      </c>
      <c r="DG47" s="81" t="str">
        <f t="shared" si="33"/>
        <v xml:space="preserve"> *تخطيط وإدارة </v>
      </c>
      <c r="DH47" s="81" t="str">
        <f t="shared" si="34"/>
        <v xml:space="preserve"> *تكنولوجيا تبريد </v>
      </c>
      <c r="DI47" s="81" t="str">
        <f t="shared" si="35"/>
        <v xml:space="preserve"> *عملي تكنولوجيا تبريد</v>
      </c>
      <c r="DJ47" s="81" t="str">
        <f t="shared" si="36"/>
        <v xml:space="preserve"> * تكنولوجيا كهرباء وتحكم</v>
      </c>
      <c r="DK47" s="81" t="str">
        <f t="shared" si="37"/>
        <v xml:space="preserve"> *عملي تكنولوجيا كهرباء وتحكم</v>
      </c>
      <c r="DL47" s="81" t="str">
        <f t="shared" si="38"/>
        <v xml:space="preserve"> *الحاسب في الصناعة</v>
      </c>
      <c r="DM47" s="81" t="str">
        <f t="shared" si="39"/>
        <v>* مجموع كلى</v>
      </c>
      <c r="DN47" s="81" t="str">
        <f t="shared" si="40"/>
        <v xml:space="preserve"> *دين</v>
      </c>
      <c r="DO47" s="82">
        <f t="shared" si="14"/>
        <v>0</v>
      </c>
      <c r="DP47" s="82">
        <f t="shared" si="15"/>
        <v>0</v>
      </c>
      <c r="DQ47" s="82"/>
      <c r="DR47" s="82"/>
      <c r="DS47" s="82"/>
      <c r="DT47" s="83"/>
      <c r="DU47" s="83"/>
      <c r="DV47" s="83"/>
      <c r="DW47" s="83"/>
    </row>
    <row r="48" spans="1:127" s="84" customFormat="1" ht="20.100000000000001" customHeight="1" thickBot="1">
      <c r="A48" s="85">
        <v>36</v>
      </c>
      <c r="B48" s="86"/>
      <c r="C48" s="87"/>
      <c r="D48" s="88"/>
      <c r="E48" s="7">
        <f t="shared" si="16"/>
        <v>1</v>
      </c>
      <c r="F48" s="8">
        <f t="shared" si="17"/>
        <v>10</v>
      </c>
      <c r="G48" s="9">
        <f t="shared" si="18"/>
        <v>111</v>
      </c>
      <c r="H48" s="58"/>
      <c r="I48" s="89">
        <v>1</v>
      </c>
      <c r="J48" s="89">
        <v>10</v>
      </c>
      <c r="K48" s="89">
        <f t="shared" si="41"/>
        <v>2011</v>
      </c>
      <c r="L48" s="89">
        <f t="shared" si="19"/>
        <v>10</v>
      </c>
      <c r="M48" s="89">
        <f t="shared" si="20"/>
        <v>111</v>
      </c>
      <c r="N48" s="90"/>
      <c r="O48" s="90"/>
      <c r="P48" s="592"/>
      <c r="Q48" s="91"/>
      <c r="R48" s="92"/>
      <c r="S48" s="108"/>
      <c r="T48" s="109"/>
      <c r="U48" s="95" t="str">
        <f t="shared" si="42"/>
        <v>تبريد</v>
      </c>
      <c r="V48" s="96" t="s">
        <v>162</v>
      </c>
      <c r="W48" s="97"/>
      <c r="X48" s="68"/>
      <c r="Y48" s="69"/>
      <c r="Z48" s="69"/>
      <c r="AA48" s="69"/>
      <c r="AB48" s="98">
        <f t="shared" si="21"/>
        <v>0</v>
      </c>
      <c r="AC48" s="68"/>
      <c r="AD48" s="69"/>
      <c r="AE48" s="69"/>
      <c r="AF48" s="69"/>
      <c r="AG48" s="98">
        <f t="shared" si="3"/>
        <v>0</v>
      </c>
      <c r="AH48" s="68"/>
      <c r="AI48" s="69"/>
      <c r="AJ48" s="69"/>
      <c r="AK48" s="69"/>
      <c r="AL48" s="98">
        <f t="shared" si="4"/>
        <v>0</v>
      </c>
      <c r="AM48" s="68"/>
      <c r="AN48" s="69"/>
      <c r="AO48" s="69"/>
      <c r="AP48" s="69"/>
      <c r="AQ48" s="99">
        <f t="shared" si="5"/>
        <v>0</v>
      </c>
      <c r="AR48" s="68"/>
      <c r="AS48" s="69"/>
      <c r="AT48" s="69"/>
      <c r="AU48" s="69"/>
      <c r="AV48" s="98">
        <f t="shared" si="6"/>
        <v>0</v>
      </c>
      <c r="AW48" s="68"/>
      <c r="AX48" s="69"/>
      <c r="AY48" s="69"/>
      <c r="AZ48" s="69"/>
      <c r="BA48" s="98">
        <f t="shared" si="7"/>
        <v>0</v>
      </c>
      <c r="BB48" s="68"/>
      <c r="BC48" s="69"/>
      <c r="BD48" s="69"/>
      <c r="BE48" s="69"/>
      <c r="BF48" s="98">
        <f t="shared" si="8"/>
        <v>0</v>
      </c>
      <c r="BG48" s="68"/>
      <c r="BH48" s="69"/>
      <c r="BI48" s="69"/>
      <c r="BJ48" s="69"/>
      <c r="BK48" s="99">
        <f t="shared" si="9"/>
        <v>0</v>
      </c>
      <c r="BL48" s="68"/>
      <c r="BM48" s="69"/>
      <c r="BN48" s="69"/>
      <c r="BO48" s="69"/>
      <c r="BP48" s="99">
        <f t="shared" si="10"/>
        <v>0</v>
      </c>
      <c r="BQ48" s="37">
        <f t="shared" si="0"/>
        <v>0</v>
      </c>
      <c r="BR48" s="68"/>
      <c r="BS48" s="69"/>
      <c r="BT48" s="69"/>
      <c r="BU48" s="69"/>
      <c r="BV48" s="98">
        <f t="shared" si="11"/>
        <v>0</v>
      </c>
      <c r="BW48" s="68"/>
      <c r="BX48" s="69"/>
      <c r="BY48" s="69"/>
      <c r="BZ48" s="69"/>
      <c r="CA48" s="100">
        <f t="shared" si="12"/>
        <v>0</v>
      </c>
      <c r="CB48" s="37">
        <f t="shared" si="1"/>
        <v>0</v>
      </c>
      <c r="CC48" s="68"/>
      <c r="CD48" s="69"/>
      <c r="CE48" s="69"/>
      <c r="CF48" s="69"/>
      <c r="CG48" s="98">
        <f t="shared" si="13"/>
        <v>0</v>
      </c>
      <c r="CH48" s="32">
        <f t="shared" si="2"/>
        <v>0</v>
      </c>
      <c r="CI48" s="68"/>
      <c r="CJ48" s="69"/>
      <c r="CK48" s="69"/>
      <c r="CL48" s="69"/>
      <c r="CM48" s="98">
        <f t="shared" si="22"/>
        <v>0</v>
      </c>
      <c r="CN48" s="68"/>
      <c r="CO48" s="69"/>
      <c r="CP48" s="69"/>
      <c r="CQ48" s="69"/>
      <c r="CR48" s="98">
        <f t="shared" si="23"/>
        <v>0</v>
      </c>
      <c r="CS48" s="68"/>
      <c r="CT48" s="69"/>
      <c r="CU48" s="69"/>
      <c r="CV48" s="69"/>
      <c r="CW48" s="98">
        <f t="shared" si="24"/>
        <v>0</v>
      </c>
      <c r="CX48" s="76" t="str">
        <f t="shared" si="25"/>
        <v>راسبة</v>
      </c>
      <c r="CY48" s="77" t="str">
        <f t="shared" si="26"/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CZ48" s="78"/>
      <c r="DA48" s="79" t="str">
        <f t="shared" si="27"/>
        <v xml:space="preserve"> *عربى</v>
      </c>
      <c r="DB48" s="80" t="str">
        <f t="shared" si="28"/>
        <v>*انجليزي</v>
      </c>
      <c r="DC48" s="81" t="str">
        <f t="shared" si="29"/>
        <v xml:space="preserve"> *رياضيات</v>
      </c>
      <c r="DD48" s="81" t="str">
        <f t="shared" si="30"/>
        <v xml:space="preserve"> *فيزياء</v>
      </c>
      <c r="DE48" s="81" t="str">
        <f t="shared" si="31"/>
        <v>*رسم فني</v>
      </c>
      <c r="DF48" s="81" t="str">
        <f t="shared" si="32"/>
        <v xml:space="preserve"> *أمن</v>
      </c>
      <c r="DG48" s="81" t="str">
        <f t="shared" si="33"/>
        <v xml:space="preserve"> *تخطيط وإدارة </v>
      </c>
      <c r="DH48" s="81" t="str">
        <f t="shared" si="34"/>
        <v xml:space="preserve"> *تكنولوجيا تبريد </v>
      </c>
      <c r="DI48" s="81" t="str">
        <f t="shared" si="35"/>
        <v xml:space="preserve"> *عملي تكنولوجيا تبريد</v>
      </c>
      <c r="DJ48" s="81" t="str">
        <f t="shared" si="36"/>
        <v xml:space="preserve"> * تكنولوجيا كهرباء وتحكم</v>
      </c>
      <c r="DK48" s="81" t="str">
        <f t="shared" si="37"/>
        <v xml:space="preserve"> *عملي تكنولوجيا كهرباء وتحكم</v>
      </c>
      <c r="DL48" s="81" t="str">
        <f t="shared" si="38"/>
        <v xml:space="preserve"> *الحاسب في الصناعة</v>
      </c>
      <c r="DM48" s="81" t="str">
        <f t="shared" si="39"/>
        <v>* مجموع كلى</v>
      </c>
      <c r="DN48" s="81" t="str">
        <f t="shared" si="40"/>
        <v xml:space="preserve"> *دين</v>
      </c>
      <c r="DO48" s="82">
        <f t="shared" si="14"/>
        <v>0</v>
      </c>
      <c r="DP48" s="82">
        <f t="shared" si="15"/>
        <v>0</v>
      </c>
      <c r="DQ48" s="82"/>
      <c r="DR48" s="82"/>
      <c r="DS48" s="82"/>
      <c r="DT48" s="83"/>
      <c r="DU48" s="83"/>
      <c r="DV48" s="83"/>
      <c r="DW48" s="83"/>
    </row>
    <row r="49" spans="1:127" s="84" customFormat="1" ht="20.100000000000001" customHeight="1" thickBot="1">
      <c r="A49" s="85">
        <v>37</v>
      </c>
      <c r="B49" s="86"/>
      <c r="C49" s="87"/>
      <c r="D49" s="88"/>
      <c r="E49" s="7">
        <f t="shared" si="16"/>
        <v>1</v>
      </c>
      <c r="F49" s="8">
        <f t="shared" si="17"/>
        <v>10</v>
      </c>
      <c r="G49" s="9">
        <f t="shared" si="18"/>
        <v>111</v>
      </c>
      <c r="H49" s="58"/>
      <c r="I49" s="89">
        <v>1</v>
      </c>
      <c r="J49" s="89">
        <v>10</v>
      </c>
      <c r="K49" s="89">
        <f t="shared" si="41"/>
        <v>2011</v>
      </c>
      <c r="L49" s="89">
        <f t="shared" si="19"/>
        <v>10</v>
      </c>
      <c r="M49" s="89">
        <f t="shared" si="20"/>
        <v>111</v>
      </c>
      <c r="N49" s="90"/>
      <c r="O49" s="90"/>
      <c r="P49" s="592"/>
      <c r="Q49" s="91"/>
      <c r="R49" s="92"/>
      <c r="S49" s="108"/>
      <c r="T49" s="109"/>
      <c r="U49" s="95" t="str">
        <f t="shared" si="42"/>
        <v>تبريد</v>
      </c>
      <c r="V49" s="96" t="s">
        <v>162</v>
      </c>
      <c r="W49" s="97"/>
      <c r="X49" s="68"/>
      <c r="Y49" s="69"/>
      <c r="Z49" s="69"/>
      <c r="AA49" s="69"/>
      <c r="AB49" s="98">
        <f t="shared" si="21"/>
        <v>0</v>
      </c>
      <c r="AC49" s="68"/>
      <c r="AD49" s="69"/>
      <c r="AE49" s="69"/>
      <c r="AF49" s="69"/>
      <c r="AG49" s="98">
        <f t="shared" si="3"/>
        <v>0</v>
      </c>
      <c r="AH49" s="68"/>
      <c r="AI49" s="69"/>
      <c r="AJ49" s="69"/>
      <c r="AK49" s="69"/>
      <c r="AL49" s="98">
        <f t="shared" si="4"/>
        <v>0</v>
      </c>
      <c r="AM49" s="68"/>
      <c r="AN49" s="69"/>
      <c r="AO49" s="69"/>
      <c r="AP49" s="69"/>
      <c r="AQ49" s="99">
        <f t="shared" si="5"/>
        <v>0</v>
      </c>
      <c r="AR49" s="68"/>
      <c r="AS49" s="69"/>
      <c r="AT49" s="69"/>
      <c r="AU49" s="69"/>
      <c r="AV49" s="98">
        <f t="shared" si="6"/>
        <v>0</v>
      </c>
      <c r="AW49" s="68"/>
      <c r="AX49" s="69"/>
      <c r="AY49" s="69"/>
      <c r="AZ49" s="69"/>
      <c r="BA49" s="98">
        <f t="shared" si="7"/>
        <v>0</v>
      </c>
      <c r="BB49" s="68"/>
      <c r="BC49" s="69"/>
      <c r="BD49" s="69"/>
      <c r="BE49" s="69"/>
      <c r="BF49" s="98">
        <f t="shared" si="8"/>
        <v>0</v>
      </c>
      <c r="BG49" s="68"/>
      <c r="BH49" s="69"/>
      <c r="BI49" s="69"/>
      <c r="BJ49" s="69"/>
      <c r="BK49" s="99">
        <f t="shared" si="9"/>
        <v>0</v>
      </c>
      <c r="BL49" s="68"/>
      <c r="BM49" s="69"/>
      <c r="BN49" s="69"/>
      <c r="BO49" s="69"/>
      <c r="BP49" s="99">
        <f t="shared" si="10"/>
        <v>0</v>
      </c>
      <c r="BQ49" s="37">
        <f t="shared" si="0"/>
        <v>0</v>
      </c>
      <c r="BR49" s="68"/>
      <c r="BS49" s="69"/>
      <c r="BT49" s="69"/>
      <c r="BU49" s="69"/>
      <c r="BV49" s="98">
        <f t="shared" si="11"/>
        <v>0</v>
      </c>
      <c r="BW49" s="68"/>
      <c r="BX49" s="69"/>
      <c r="BY49" s="69"/>
      <c r="BZ49" s="69"/>
      <c r="CA49" s="100">
        <f t="shared" si="12"/>
        <v>0</v>
      </c>
      <c r="CB49" s="37">
        <f t="shared" si="1"/>
        <v>0</v>
      </c>
      <c r="CC49" s="68"/>
      <c r="CD49" s="69"/>
      <c r="CE49" s="69"/>
      <c r="CF49" s="69"/>
      <c r="CG49" s="98">
        <f t="shared" si="13"/>
        <v>0</v>
      </c>
      <c r="CH49" s="32">
        <f t="shared" si="2"/>
        <v>0</v>
      </c>
      <c r="CI49" s="68"/>
      <c r="CJ49" s="69"/>
      <c r="CK49" s="69"/>
      <c r="CL49" s="69"/>
      <c r="CM49" s="98">
        <f t="shared" si="22"/>
        <v>0</v>
      </c>
      <c r="CN49" s="68"/>
      <c r="CO49" s="69"/>
      <c r="CP49" s="69"/>
      <c r="CQ49" s="69"/>
      <c r="CR49" s="98">
        <f t="shared" si="23"/>
        <v>0</v>
      </c>
      <c r="CS49" s="68"/>
      <c r="CT49" s="69"/>
      <c r="CU49" s="69"/>
      <c r="CV49" s="69"/>
      <c r="CW49" s="98">
        <f t="shared" si="24"/>
        <v>0</v>
      </c>
      <c r="CX49" s="76" t="str">
        <f t="shared" si="25"/>
        <v>راسبة</v>
      </c>
      <c r="CY49" s="77" t="str">
        <f t="shared" si="26"/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CZ49" s="78"/>
      <c r="DA49" s="79" t="str">
        <f t="shared" si="27"/>
        <v xml:space="preserve"> *عربى</v>
      </c>
      <c r="DB49" s="80" t="str">
        <f t="shared" si="28"/>
        <v>*انجليزي</v>
      </c>
      <c r="DC49" s="81" t="str">
        <f t="shared" si="29"/>
        <v xml:space="preserve"> *رياضيات</v>
      </c>
      <c r="DD49" s="81" t="str">
        <f t="shared" si="30"/>
        <v xml:space="preserve"> *فيزياء</v>
      </c>
      <c r="DE49" s="81" t="str">
        <f t="shared" si="31"/>
        <v>*رسم فني</v>
      </c>
      <c r="DF49" s="81" t="str">
        <f t="shared" si="32"/>
        <v xml:space="preserve"> *أمن</v>
      </c>
      <c r="DG49" s="81" t="str">
        <f t="shared" si="33"/>
        <v xml:space="preserve"> *تخطيط وإدارة </v>
      </c>
      <c r="DH49" s="81" t="str">
        <f t="shared" si="34"/>
        <v xml:space="preserve"> *تكنولوجيا تبريد </v>
      </c>
      <c r="DI49" s="81" t="str">
        <f t="shared" si="35"/>
        <v xml:space="preserve"> *عملي تكنولوجيا تبريد</v>
      </c>
      <c r="DJ49" s="81" t="str">
        <f t="shared" si="36"/>
        <v xml:space="preserve"> * تكنولوجيا كهرباء وتحكم</v>
      </c>
      <c r="DK49" s="81" t="str">
        <f t="shared" si="37"/>
        <v xml:space="preserve"> *عملي تكنولوجيا كهرباء وتحكم</v>
      </c>
      <c r="DL49" s="81" t="str">
        <f t="shared" si="38"/>
        <v xml:space="preserve"> *الحاسب في الصناعة</v>
      </c>
      <c r="DM49" s="81" t="str">
        <f t="shared" si="39"/>
        <v>* مجموع كلى</v>
      </c>
      <c r="DN49" s="81" t="str">
        <f t="shared" si="40"/>
        <v xml:space="preserve"> *دين</v>
      </c>
      <c r="DO49" s="82">
        <f t="shared" si="14"/>
        <v>0</v>
      </c>
      <c r="DP49" s="82">
        <f t="shared" si="15"/>
        <v>0</v>
      </c>
      <c r="DQ49" s="82"/>
      <c r="DR49" s="82"/>
      <c r="DS49" s="82"/>
      <c r="DT49" s="83"/>
      <c r="DU49" s="83"/>
      <c r="DV49" s="83"/>
      <c r="DW49" s="83"/>
    </row>
    <row r="50" spans="1:127" s="84" customFormat="1" ht="20.100000000000001" customHeight="1" thickBot="1">
      <c r="A50" s="85">
        <v>38</v>
      </c>
      <c r="B50" s="86"/>
      <c r="C50" s="87"/>
      <c r="D50" s="88"/>
      <c r="E50" s="7">
        <f t="shared" si="16"/>
        <v>1</v>
      </c>
      <c r="F50" s="8">
        <f t="shared" si="17"/>
        <v>10</v>
      </c>
      <c r="G50" s="9">
        <f t="shared" si="18"/>
        <v>111</v>
      </c>
      <c r="H50" s="58"/>
      <c r="I50" s="89">
        <v>1</v>
      </c>
      <c r="J50" s="89">
        <v>10</v>
      </c>
      <c r="K50" s="89">
        <f t="shared" si="41"/>
        <v>2011</v>
      </c>
      <c r="L50" s="89">
        <f t="shared" si="19"/>
        <v>10</v>
      </c>
      <c r="M50" s="89">
        <f t="shared" si="20"/>
        <v>111</v>
      </c>
      <c r="N50" s="90"/>
      <c r="O50" s="90"/>
      <c r="P50" s="592"/>
      <c r="Q50" s="91"/>
      <c r="R50" s="92"/>
      <c r="S50" s="108"/>
      <c r="T50" s="109"/>
      <c r="U50" s="95" t="str">
        <f t="shared" si="42"/>
        <v>تبريد</v>
      </c>
      <c r="V50" s="96" t="s">
        <v>162</v>
      </c>
      <c r="W50" s="97"/>
      <c r="X50" s="68"/>
      <c r="Y50" s="69"/>
      <c r="Z50" s="69"/>
      <c r="AA50" s="69"/>
      <c r="AB50" s="98">
        <f t="shared" si="21"/>
        <v>0</v>
      </c>
      <c r="AC50" s="68"/>
      <c r="AD50" s="69"/>
      <c r="AE50" s="69"/>
      <c r="AF50" s="69"/>
      <c r="AG50" s="98">
        <f t="shared" si="3"/>
        <v>0</v>
      </c>
      <c r="AH50" s="68"/>
      <c r="AI50" s="69"/>
      <c r="AJ50" s="69"/>
      <c r="AK50" s="69"/>
      <c r="AL50" s="98">
        <f t="shared" si="4"/>
        <v>0</v>
      </c>
      <c r="AM50" s="68"/>
      <c r="AN50" s="69"/>
      <c r="AO50" s="69"/>
      <c r="AP50" s="69"/>
      <c r="AQ50" s="99">
        <f t="shared" si="5"/>
        <v>0</v>
      </c>
      <c r="AR50" s="68"/>
      <c r="AS50" s="69"/>
      <c r="AT50" s="69"/>
      <c r="AU50" s="69"/>
      <c r="AV50" s="98">
        <f t="shared" si="6"/>
        <v>0</v>
      </c>
      <c r="AW50" s="68"/>
      <c r="AX50" s="69"/>
      <c r="AY50" s="69"/>
      <c r="AZ50" s="69"/>
      <c r="BA50" s="98">
        <f t="shared" si="7"/>
        <v>0</v>
      </c>
      <c r="BB50" s="68"/>
      <c r="BC50" s="69"/>
      <c r="BD50" s="69"/>
      <c r="BE50" s="69"/>
      <c r="BF50" s="98">
        <f t="shared" si="8"/>
        <v>0</v>
      </c>
      <c r="BG50" s="68"/>
      <c r="BH50" s="69"/>
      <c r="BI50" s="69"/>
      <c r="BJ50" s="69"/>
      <c r="BK50" s="99">
        <f t="shared" si="9"/>
        <v>0</v>
      </c>
      <c r="BL50" s="68"/>
      <c r="BM50" s="69"/>
      <c r="BN50" s="69"/>
      <c r="BO50" s="69"/>
      <c r="BP50" s="99">
        <f t="shared" si="10"/>
        <v>0</v>
      </c>
      <c r="BQ50" s="37">
        <f t="shared" si="0"/>
        <v>0</v>
      </c>
      <c r="BR50" s="68"/>
      <c r="BS50" s="69"/>
      <c r="BT50" s="69"/>
      <c r="BU50" s="69"/>
      <c r="BV50" s="98">
        <f t="shared" si="11"/>
        <v>0</v>
      </c>
      <c r="BW50" s="68"/>
      <c r="BX50" s="69"/>
      <c r="BY50" s="69"/>
      <c r="BZ50" s="69"/>
      <c r="CA50" s="100">
        <f t="shared" si="12"/>
        <v>0</v>
      </c>
      <c r="CB50" s="37">
        <f t="shared" si="1"/>
        <v>0</v>
      </c>
      <c r="CC50" s="68"/>
      <c r="CD50" s="69"/>
      <c r="CE50" s="69"/>
      <c r="CF50" s="69"/>
      <c r="CG50" s="98">
        <f t="shared" si="13"/>
        <v>0</v>
      </c>
      <c r="CH50" s="32">
        <f t="shared" si="2"/>
        <v>0</v>
      </c>
      <c r="CI50" s="68"/>
      <c r="CJ50" s="69"/>
      <c r="CK50" s="69"/>
      <c r="CL50" s="69"/>
      <c r="CM50" s="98">
        <f t="shared" si="22"/>
        <v>0</v>
      </c>
      <c r="CN50" s="68"/>
      <c r="CO50" s="69"/>
      <c r="CP50" s="69"/>
      <c r="CQ50" s="69"/>
      <c r="CR50" s="98">
        <f t="shared" si="23"/>
        <v>0</v>
      </c>
      <c r="CS50" s="68"/>
      <c r="CT50" s="69"/>
      <c r="CU50" s="69"/>
      <c r="CV50" s="69"/>
      <c r="CW50" s="98">
        <f t="shared" si="24"/>
        <v>0</v>
      </c>
      <c r="CX50" s="76" t="str">
        <f t="shared" si="25"/>
        <v>راسبة</v>
      </c>
      <c r="CY50" s="77" t="str">
        <f t="shared" si="26"/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CZ50" s="78"/>
      <c r="DA50" s="79" t="str">
        <f t="shared" si="27"/>
        <v xml:space="preserve"> *عربى</v>
      </c>
      <c r="DB50" s="80" t="str">
        <f t="shared" si="28"/>
        <v>*انجليزي</v>
      </c>
      <c r="DC50" s="81" t="str">
        <f t="shared" si="29"/>
        <v xml:space="preserve"> *رياضيات</v>
      </c>
      <c r="DD50" s="81" t="str">
        <f t="shared" si="30"/>
        <v xml:space="preserve"> *فيزياء</v>
      </c>
      <c r="DE50" s="81" t="str">
        <f t="shared" si="31"/>
        <v>*رسم فني</v>
      </c>
      <c r="DF50" s="81" t="str">
        <f t="shared" si="32"/>
        <v xml:space="preserve"> *أمن</v>
      </c>
      <c r="DG50" s="81" t="str">
        <f t="shared" si="33"/>
        <v xml:space="preserve"> *تخطيط وإدارة </v>
      </c>
      <c r="DH50" s="81" t="str">
        <f t="shared" si="34"/>
        <v xml:space="preserve"> *تكنولوجيا تبريد </v>
      </c>
      <c r="DI50" s="81" t="str">
        <f t="shared" si="35"/>
        <v xml:space="preserve"> *عملي تكنولوجيا تبريد</v>
      </c>
      <c r="DJ50" s="81" t="str">
        <f t="shared" si="36"/>
        <v xml:space="preserve"> * تكنولوجيا كهرباء وتحكم</v>
      </c>
      <c r="DK50" s="81" t="str">
        <f t="shared" si="37"/>
        <v xml:space="preserve"> *عملي تكنولوجيا كهرباء وتحكم</v>
      </c>
      <c r="DL50" s="81" t="str">
        <f t="shared" si="38"/>
        <v xml:space="preserve"> *الحاسب في الصناعة</v>
      </c>
      <c r="DM50" s="81" t="str">
        <f t="shared" si="39"/>
        <v>* مجموع كلى</v>
      </c>
      <c r="DN50" s="81" t="str">
        <f t="shared" si="40"/>
        <v xml:space="preserve"> *دين</v>
      </c>
      <c r="DO50" s="82">
        <f t="shared" si="14"/>
        <v>0</v>
      </c>
      <c r="DP50" s="82">
        <f t="shared" si="15"/>
        <v>0</v>
      </c>
      <c r="DQ50" s="82"/>
      <c r="DR50" s="82"/>
      <c r="DS50" s="82"/>
      <c r="DT50" s="83"/>
      <c r="DU50" s="83"/>
      <c r="DV50" s="83"/>
      <c r="DW50" s="83"/>
    </row>
  </sheetData>
  <mergeCells count="95">
    <mergeCell ref="BR7:CA7"/>
    <mergeCell ref="BW8:CA8"/>
    <mergeCell ref="P13:P25"/>
    <mergeCell ref="P26:P38"/>
    <mergeCell ref="P39:P50"/>
    <mergeCell ref="BV9:BV10"/>
    <mergeCell ref="BD9:BE9"/>
    <mergeCell ref="BN9:BO9"/>
    <mergeCell ref="BP9:BP10"/>
    <mergeCell ref="BB7:BF8"/>
    <mergeCell ref="BG7:BP7"/>
    <mergeCell ref="CS9:CT9"/>
    <mergeCell ref="CU9:CV9"/>
    <mergeCell ref="CW9:CW10"/>
    <mergeCell ref="CB7:CB10"/>
    <mergeCell ref="BW9:BX9"/>
    <mergeCell ref="BY9:BZ9"/>
    <mergeCell ref="CA9:CA10"/>
    <mergeCell ref="CC9:CD9"/>
    <mergeCell ref="CR9:CR10"/>
    <mergeCell ref="DO11:DP12"/>
    <mergeCell ref="CG9:CG10"/>
    <mergeCell ref="CI9:CJ9"/>
    <mergeCell ref="CK9:CL9"/>
    <mergeCell ref="CM9:CM10"/>
    <mergeCell ref="CN9:CO9"/>
    <mergeCell ref="CP9:CQ9"/>
    <mergeCell ref="CH7:CH10"/>
    <mergeCell ref="CI7:CM8"/>
    <mergeCell ref="CN7:CR8"/>
    <mergeCell ref="CC7:CG8"/>
    <mergeCell ref="CY7:CY12"/>
    <mergeCell ref="CS7:CW8"/>
    <mergeCell ref="CX7:CX12"/>
    <mergeCell ref="CE9:CF9"/>
    <mergeCell ref="DF9:DH9"/>
    <mergeCell ref="BT9:BU9"/>
    <mergeCell ref="BQ7:BQ10"/>
    <mergeCell ref="BF9:BF10"/>
    <mergeCell ref="BB9:BC9"/>
    <mergeCell ref="AE9:AF9"/>
    <mergeCell ref="AG9:AG10"/>
    <mergeCell ref="AH9:AI9"/>
    <mergeCell ref="AJ9:AK9"/>
    <mergeCell ref="BA9:BA10"/>
    <mergeCell ref="AY9:AZ9"/>
    <mergeCell ref="BG8:BK8"/>
    <mergeCell ref="BL8:BP8"/>
    <mergeCell ref="BR8:BV8"/>
    <mergeCell ref="BG9:BH9"/>
    <mergeCell ref="BI9:BJ9"/>
    <mergeCell ref="BR9:BS9"/>
    <mergeCell ref="BK9:BK10"/>
    <mergeCell ref="BL9:BM9"/>
    <mergeCell ref="AL9:AL10"/>
    <mergeCell ref="AM9:AN9"/>
    <mergeCell ref="AO9:AP9"/>
    <mergeCell ref="AQ9:AQ10"/>
    <mergeCell ref="AR9:AS9"/>
    <mergeCell ref="AT9:AU9"/>
    <mergeCell ref="AV9:AV10"/>
    <mergeCell ref="AW9:AX9"/>
    <mergeCell ref="AW7:BA8"/>
    <mergeCell ref="AH7:AL8"/>
    <mergeCell ref="W7:W12"/>
    <mergeCell ref="X7:AB8"/>
    <mergeCell ref="X9:Y9"/>
    <mergeCell ref="AB9:AB10"/>
    <mergeCell ref="AC9:AD9"/>
    <mergeCell ref="AC7:AG8"/>
    <mergeCell ref="AM7:AQ8"/>
    <mergeCell ref="AR7:AV8"/>
    <mergeCell ref="P7:P12"/>
    <mergeCell ref="C3:Q3"/>
    <mergeCell ref="C4:Q4"/>
    <mergeCell ref="C5:Q5"/>
    <mergeCell ref="C6:Q6"/>
    <mergeCell ref="M7:M12"/>
    <mergeCell ref="Q7:Q12"/>
    <mergeCell ref="V7:V12"/>
    <mergeCell ref="R7:R12"/>
    <mergeCell ref="S7:S12"/>
    <mergeCell ref="T7:T12"/>
    <mergeCell ref="U7:U12"/>
    <mergeCell ref="A7:A12"/>
    <mergeCell ref="B7:D11"/>
    <mergeCell ref="E7:G11"/>
    <mergeCell ref="H7:H12"/>
    <mergeCell ref="Z9:AA9"/>
    <mergeCell ref="N7:N12"/>
    <mergeCell ref="O7:O12"/>
    <mergeCell ref="I7:I12"/>
    <mergeCell ref="J7:J12"/>
    <mergeCell ref="K7:K12"/>
    <mergeCell ref="L7:L12"/>
  </mergeCells>
  <phoneticPr fontId="4" type="noConversion"/>
  <conditionalFormatting sqref="V13:V50">
    <cfRule type="cellIs" dxfId="394" priority="126" stopIfTrue="1" operator="equal">
      <formula>"مسيحية"</formula>
    </cfRule>
  </conditionalFormatting>
  <conditionalFormatting sqref="AB13:AB50">
    <cfRule type="cellIs" dxfId="393" priority="125" stopIfTrue="1" operator="lessThan">
      <formula>$AB$12</formula>
    </cfRule>
  </conditionalFormatting>
  <conditionalFormatting sqref="CA13:CA50">
    <cfRule type="cellIs" dxfId="392" priority="124" stopIfTrue="1" operator="lessThan">
      <formula>$CA$12</formula>
    </cfRule>
  </conditionalFormatting>
  <conditionalFormatting sqref="AA13:AA50 AF13:AF50 AK13:AK50 AP13:AP50 AU13:AU50 AZ13:AZ50 BE13:BE50 BJ13:BJ50 BO13:BO50 BU13:BU50 BZ13:BZ50 CF13:CF50 CL13:CL50 CQ13:CQ50 CV13:CV50">
    <cfRule type="cellIs" dxfId="391" priority="122" stopIfTrue="1" operator="equal">
      <formula>0.1</formula>
    </cfRule>
    <cfRule type="cellIs" dxfId="390" priority="123" stopIfTrue="1" operator="lessThan">
      <formula>$AA$12</formula>
    </cfRule>
  </conditionalFormatting>
  <conditionalFormatting sqref="AF13:AF50">
    <cfRule type="cellIs" dxfId="389" priority="120" stopIfTrue="1" operator="equal">
      <formula>0.1</formula>
    </cfRule>
    <cfRule type="cellIs" dxfId="388" priority="121" stopIfTrue="1" operator="lessThan">
      <formula>$AF$12</formula>
    </cfRule>
  </conditionalFormatting>
  <conditionalFormatting sqref="AG13:AG50">
    <cfRule type="cellIs" dxfId="387" priority="119" stopIfTrue="1" operator="lessThan">
      <formula>$AG$12</formula>
    </cfRule>
  </conditionalFormatting>
  <conditionalFormatting sqref="AK13:AK50">
    <cfRule type="cellIs" dxfId="386" priority="117" stopIfTrue="1" operator="equal">
      <formula>0.1</formula>
    </cfRule>
    <cfRule type="cellIs" dxfId="385" priority="118" stopIfTrue="1" operator="lessThan">
      <formula>$AK$12</formula>
    </cfRule>
  </conditionalFormatting>
  <conditionalFormatting sqref="AL13:AL50">
    <cfRule type="cellIs" dxfId="384" priority="116" stopIfTrue="1" operator="lessThan">
      <formula>$AL$12</formula>
    </cfRule>
  </conditionalFormatting>
  <conditionalFormatting sqref="AP13:AP50">
    <cfRule type="cellIs" dxfId="383" priority="114" stopIfTrue="1" operator="equal">
      <formula>0.1</formula>
    </cfRule>
    <cfRule type="cellIs" dxfId="382" priority="115" stopIfTrue="1" operator="lessThan">
      <formula>$AP$12</formula>
    </cfRule>
  </conditionalFormatting>
  <conditionalFormatting sqref="AQ13:AQ50">
    <cfRule type="cellIs" dxfId="381" priority="113" stopIfTrue="1" operator="lessThan">
      <formula>$AQ$12</formula>
    </cfRule>
  </conditionalFormatting>
  <conditionalFormatting sqref="AU13:AU50">
    <cfRule type="cellIs" dxfId="380" priority="111" stopIfTrue="1" operator="equal">
      <formula>0.1</formula>
    </cfRule>
    <cfRule type="cellIs" dxfId="379" priority="112" stopIfTrue="1" operator="lessThan">
      <formula>$AU$12</formula>
    </cfRule>
  </conditionalFormatting>
  <conditionalFormatting sqref="AV13:AV50">
    <cfRule type="cellIs" dxfId="378" priority="110" stopIfTrue="1" operator="lessThan">
      <formula>$AV$12</formula>
    </cfRule>
  </conditionalFormatting>
  <conditionalFormatting sqref="AZ13:AZ50 BE13:BE50 BJ13:BJ50 BO13:BO50 BU13:BU50 BZ13:BZ50 CF13:CF50 CL13:CL50 CQ13:CQ50 CV13:CV50">
    <cfRule type="cellIs" dxfId="377" priority="108" stopIfTrue="1" operator="equal">
      <formula>0.1</formula>
    </cfRule>
    <cfRule type="cellIs" dxfId="376" priority="109" stopIfTrue="1" operator="lessThan">
      <formula>$AZ$12</formula>
    </cfRule>
  </conditionalFormatting>
  <conditionalFormatting sqref="BA13:BA50">
    <cfRule type="cellIs" dxfId="375" priority="107" stopIfTrue="1" operator="lessThan">
      <formula>$BA$12</formula>
    </cfRule>
  </conditionalFormatting>
  <conditionalFormatting sqref="BE13:BE50">
    <cfRule type="cellIs" dxfId="374" priority="105" stopIfTrue="1" operator="equal">
      <formula>0.1</formula>
    </cfRule>
    <cfRule type="cellIs" dxfId="373" priority="106" stopIfTrue="1" operator="lessThan">
      <formula>$BE$12</formula>
    </cfRule>
  </conditionalFormatting>
  <conditionalFormatting sqref="BF13:BF50">
    <cfRule type="cellIs" dxfId="372" priority="104" stopIfTrue="1" operator="lessThan">
      <formula>$BF$12</formula>
    </cfRule>
  </conditionalFormatting>
  <conditionalFormatting sqref="BJ13:BJ50">
    <cfRule type="cellIs" dxfId="371" priority="102" stopIfTrue="1" operator="equal">
      <formula>0.1</formula>
    </cfRule>
    <cfRule type="cellIs" dxfId="370" priority="103" stopIfTrue="1" operator="lessThan">
      <formula>$BJ$12</formula>
    </cfRule>
  </conditionalFormatting>
  <conditionalFormatting sqref="BK13:BK50">
    <cfRule type="cellIs" dxfId="369" priority="101" stopIfTrue="1" operator="lessThan">
      <formula>$BK$12</formula>
    </cfRule>
  </conditionalFormatting>
  <conditionalFormatting sqref="BO13:BO50">
    <cfRule type="cellIs" dxfId="368" priority="96" stopIfTrue="1" operator="equal">
      <formula>0.1</formula>
    </cfRule>
    <cfRule type="cellIs" dxfId="367" priority="97" stopIfTrue="1" operator="lessThan">
      <formula>$BO$12</formula>
    </cfRule>
  </conditionalFormatting>
  <conditionalFormatting sqref="CW13:CW50">
    <cfRule type="cellIs" dxfId="366" priority="93" stopIfTrue="1" operator="lessThan">
      <formula>$CW$12</formula>
    </cfRule>
  </conditionalFormatting>
  <conditionalFormatting sqref="BV13:BV50">
    <cfRule type="cellIs" dxfId="365" priority="92" stopIfTrue="1" operator="lessThan">
      <formula>$BV$12</formula>
    </cfRule>
  </conditionalFormatting>
  <conditionalFormatting sqref="BU13:BU50">
    <cfRule type="cellIs" dxfId="364" priority="90" stopIfTrue="1" operator="equal">
      <formula>0.1</formula>
    </cfRule>
    <cfRule type="cellIs" dxfId="363" priority="91" stopIfTrue="1" operator="lessThan">
      <formula>$BU$12</formula>
    </cfRule>
  </conditionalFormatting>
  <conditionalFormatting sqref="CV13:CV50">
    <cfRule type="cellIs" dxfId="362" priority="86" stopIfTrue="1" operator="equal">
      <formula>0.1</formula>
    </cfRule>
    <cfRule type="cellIs" dxfId="361" priority="87" stopIfTrue="1" operator="lessThan">
      <formula>$CV$12</formula>
    </cfRule>
  </conditionalFormatting>
  <conditionalFormatting sqref="BZ13:BZ50">
    <cfRule type="cellIs" dxfId="360" priority="84" stopIfTrue="1" operator="equal">
      <formula>0.1</formula>
    </cfRule>
    <cfRule type="cellIs" dxfId="359" priority="85" stopIfTrue="1" operator="lessThan">
      <formula>$BZ$12</formula>
    </cfRule>
  </conditionalFormatting>
  <conditionalFormatting sqref="CQ13:CQ50">
    <cfRule type="cellIs" dxfId="358" priority="82" stopIfTrue="1" operator="equal">
      <formula>0.1</formula>
    </cfRule>
    <cfRule type="cellIs" dxfId="357" priority="83" stopIfTrue="1" operator="lessThan">
      <formula>$CQ$12</formula>
    </cfRule>
  </conditionalFormatting>
  <conditionalFormatting sqref="CM13:CM50 CR13:CR50">
    <cfRule type="cellIs" dxfId="356" priority="81" stopIfTrue="1" operator="lessThan">
      <formula>$CM$12</formula>
    </cfRule>
  </conditionalFormatting>
  <conditionalFormatting sqref="CR13:CR50">
    <cfRule type="cellIs" dxfId="355" priority="80" stopIfTrue="1" operator="lessThan">
      <formula>$CR$12</formula>
    </cfRule>
  </conditionalFormatting>
  <conditionalFormatting sqref="R48:T50">
    <cfRule type="cellIs" dxfId="354" priority="79" stopIfTrue="1" operator="equal">
      <formula>"مسيحي"</formula>
    </cfRule>
  </conditionalFormatting>
  <conditionalFormatting sqref="R48:T50">
    <cfRule type="containsText" dxfId="353" priority="78" stopIfTrue="1" operator="containsText" text="مسيحية">
      <formula>NOT(ISERROR(SEARCH("مسيحية",R48)))</formula>
    </cfRule>
  </conditionalFormatting>
  <conditionalFormatting sqref="BP13:BP50">
    <cfRule type="cellIs" dxfId="352" priority="73" stopIfTrue="1" operator="lessThan">
      <formula>$BP$12</formula>
    </cfRule>
  </conditionalFormatting>
  <conditionalFormatting sqref="CF13:CF50">
    <cfRule type="cellIs" dxfId="351" priority="69" stopIfTrue="1" operator="equal">
      <formula>0.1</formula>
    </cfRule>
    <cfRule type="cellIs" dxfId="350" priority="70" stopIfTrue="1" operator="lessThan">
      <formula>$CF$12</formula>
    </cfRule>
  </conditionalFormatting>
  <conditionalFormatting sqref="CG13:CG50">
    <cfRule type="cellIs" dxfId="349" priority="68" stopIfTrue="1" operator="lessThan">
      <formula>$CG$12</formula>
    </cfRule>
  </conditionalFormatting>
  <conditionalFormatting sqref="CX13:CX50">
    <cfRule type="cellIs" dxfId="348" priority="56" stopIfTrue="1" operator="equal">
      <formula>"ناجحة"</formula>
    </cfRule>
    <cfRule type="cellIs" dxfId="347" priority="57" stopIfTrue="1" operator="equal">
      <formula>"دور ثان"</formula>
    </cfRule>
    <cfRule type="cellIs" dxfId="346" priority="58" stopIfTrue="1" operator="equal">
      <formula>"راسبة"</formula>
    </cfRule>
  </conditionalFormatting>
  <conditionalFormatting sqref="CL13:CL50">
    <cfRule type="cellIs" dxfId="345" priority="53" stopIfTrue="1" operator="equal">
      <formula>0.1</formula>
    </cfRule>
    <cfRule type="cellIs" dxfId="344" priority="54" stopIfTrue="1" operator="lessThan">
      <formula>$CL$12</formula>
    </cfRule>
  </conditionalFormatting>
  <conditionalFormatting sqref="CH13:CH50">
    <cfRule type="cellIs" dxfId="343" priority="48" stopIfTrue="1" operator="lessThan">
      <formula>$DC$12</formula>
    </cfRule>
  </conditionalFormatting>
  <conditionalFormatting sqref="CH13:CH50">
    <cfRule type="cellIs" dxfId="342" priority="47" stopIfTrue="1" operator="lessThan">
      <formula>$CL$12</formula>
    </cfRule>
  </conditionalFormatting>
  <dataValidations count="9">
    <dataValidation type="decimal" allowBlank="1" showInputMessage="1" showErrorMessage="1" sqref="BO13:BO50 CF13:CF50 AK13:AK50 AP13:AP50 AU13:AU50 AZ13:AZ50 BE13:BE50 BJ13:BJ50 BZ13:BZ50 AA13:AA50 AF13:AF50 CQ13:CQ50 BU13:BU50 CL13:CL50 CV13:CV50">
      <formula1>0</formula1>
      <formula2>AA$11</formula2>
    </dataValidation>
    <dataValidation type="decimal" allowBlank="1" showInputMessage="1" showErrorMessage="1" error="تأكد من الرقم " sqref="X13:X50 AC13:AC50 AH13:AH50 AM13:AM50 AR13:AR50 AW13:AW50 BB13:BB50 BG13:BG50 BL13:BL50 BR13:BR50 BW13:BW50 CC13:CC50 CI13:CI50 CN13:CN50 CS13:CS50">
      <formula1>0</formula1>
      <formula2>X$11</formula2>
    </dataValidation>
    <dataValidation type="decimal" allowBlank="1" showInputMessage="1" showErrorMessage="1" error="تأكد من الرقم" sqref="Y13:Z50 AD13:AE50 AI13:AJ50 AN13:AO50 AS13:AT50 AX13:AY50 BC13:BD50 BH13:BI50 BM13:BN50 BS13:BT50 BX13:BY50 CD13:CE50 CJ13:CK50 CO13:CP50 CT13:CU50">
      <formula1>0</formula1>
      <formula2>Y$11</formula2>
    </dataValidation>
    <dataValidation type="custom" allowBlank="1" showInputMessage="1" showErrorMessage="1" sqref="CA13:CA50 X11:CW12 CR13:CR50 CM13:CM50 CG13:CH50 CW13:CY50 AG13:AG50 AQ13:AQ50 BK13:BK50 BF13:BF50 BA13:BA50 AB13:AB50 AV13:AV50 AL13:AL50 BV13:BV50 BP13:BP50">
      <formula1>0</formula1>
    </dataValidation>
    <dataValidation type="whole" operator="lessThanOrEqual" allowBlank="1" showInputMessage="1" showErrorMessage="1" sqref="C1:C2 C30:C40191 C13:C23">
      <formula1>12</formula1>
    </dataValidation>
    <dataValidation type="whole" operator="lessThanOrEqual" allowBlank="1" showInputMessage="1" showErrorMessage="1" sqref="B1:B2 B30:B40191 B13:B23">
      <formula1>31</formula1>
    </dataValidation>
    <dataValidation type="whole" allowBlank="1" showInputMessage="1" showErrorMessage="1" sqref="E13:E50">
      <formula1>1</formula1>
      <formula2>1</formula2>
    </dataValidation>
    <dataValidation type="whole" allowBlank="1" showInputMessage="1" showErrorMessage="1" sqref="F13:F50">
      <formula1>10</formula1>
      <formula2>10</formula2>
    </dataValidation>
    <dataValidation type="whole" allowBlank="1" showInputMessage="1" showErrorMessage="1" sqref="G13:G50">
      <formula1>109</formula1>
      <formula2>109</formula2>
    </dataValidation>
  </dataValidations>
  <printOptions horizontalCentered="1" verticalCentered="1"/>
  <pageMargins left="0.1" right="0.1" top="0.1" bottom="0.1" header="0.1" footer="0.1"/>
  <pageSetup paperSize="9" scale="98" pageOrder="overThenDown" orientation="landscape" blackAndWhite="1" r:id="rId1"/>
  <headerFooter alignWithMargins="0"/>
  <rowBreaks count="1" manualBreakCount="1">
    <brk id="32" max="16383" man="1"/>
  </rowBreaks>
  <colBreaks count="4" manualBreakCount="4">
    <brk id="33" max="1048575" man="1"/>
    <brk id="58" max="1048575" man="1"/>
    <brk id="69" max="1048575" man="1"/>
    <brk id="91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5">
    <tabColor indexed="38"/>
  </sheetPr>
  <dimension ref="A1:FL50"/>
  <sheetViews>
    <sheetView rightToLeft="1" topLeftCell="A2" zoomScaleNormal="100" workbookViewId="0">
      <pane xSplit="23" ySplit="11" topLeftCell="X37" activePane="bottomRight" state="frozen"/>
      <selection activeCell="A2" sqref="A2"/>
      <selection pane="topRight" activeCell="X2" sqref="X2"/>
      <selection pane="bottomLeft" activeCell="A13" sqref="A13"/>
      <selection pane="bottomRight" activeCell="Q13" sqref="Q13"/>
    </sheetView>
  </sheetViews>
  <sheetFormatPr defaultColWidth="0" defaultRowHeight="18"/>
  <cols>
    <col min="1" max="7" width="4.7109375" style="19" customWidth="1"/>
    <col min="8" max="10" width="5.85546875" style="19" hidden="1" customWidth="1"/>
    <col min="11" max="11" width="8.85546875" style="19" hidden="1" customWidth="1"/>
    <col min="12" max="12" width="5.85546875" style="19" hidden="1" customWidth="1"/>
    <col min="13" max="13" width="7.42578125" style="19" hidden="1" customWidth="1"/>
    <col min="14" max="15" width="5.85546875" style="19" hidden="1" customWidth="1"/>
    <col min="16" max="16" width="11" style="1" hidden="1" customWidth="1"/>
    <col min="17" max="17" width="30.7109375" style="2" customWidth="1"/>
    <col min="18" max="18" width="5.7109375" style="19" customWidth="1"/>
    <col min="19" max="19" width="5.7109375" style="113" customWidth="1"/>
    <col min="20" max="20" width="5.7109375" style="113" hidden="1" customWidth="1"/>
    <col min="21" max="22" width="5.7109375" style="113" customWidth="1"/>
    <col min="23" max="23" width="5.85546875" style="113" hidden="1" customWidth="1"/>
    <col min="24" max="27" width="4.7109375" style="19" customWidth="1"/>
    <col min="28" max="28" width="4.7109375" style="114" customWidth="1"/>
    <col min="29" max="32" width="4.7109375" style="19" customWidth="1"/>
    <col min="33" max="33" width="4.7109375" style="115" customWidth="1"/>
    <col min="34" max="37" width="4.7109375" style="19" customWidth="1"/>
    <col min="38" max="38" width="4.7109375" style="116" customWidth="1"/>
    <col min="39" max="42" width="4.7109375" style="19" customWidth="1"/>
    <col min="43" max="43" width="4.7109375" style="117" customWidth="1"/>
    <col min="44" max="47" width="4.7109375" style="19" customWidth="1"/>
    <col min="48" max="48" width="4.7109375" style="118" customWidth="1"/>
    <col min="49" max="52" width="4.7109375" style="19" customWidth="1"/>
    <col min="53" max="53" width="4.7109375" style="119" customWidth="1"/>
    <col min="54" max="57" width="4.7109375" style="19" customWidth="1"/>
    <col min="58" max="58" width="4.7109375" style="120" customWidth="1"/>
    <col min="59" max="62" width="4.7109375" style="19" customWidth="1"/>
    <col min="63" max="63" width="4.7109375" style="122" customWidth="1"/>
    <col min="64" max="67" width="4.7109375" style="19" customWidth="1"/>
    <col min="68" max="68" width="4.7109375" style="125" customWidth="1"/>
    <col min="69" max="72" width="4.7109375" style="19" customWidth="1"/>
    <col min="73" max="73" width="4.7109375" style="125" customWidth="1"/>
    <col min="74" max="74" width="4.7109375" style="124" customWidth="1"/>
    <col min="75" max="78" width="4.7109375" style="19" customWidth="1"/>
    <col min="79" max="79" width="4.7109375" style="126" customWidth="1"/>
    <col min="80" max="83" width="4.7109375" style="19" customWidth="1"/>
    <col min="84" max="84" width="4.7109375" style="116" customWidth="1"/>
    <col min="85" max="85" width="4.7109375" style="124" customWidth="1"/>
    <col min="86" max="86" width="4.7109375" style="127" customWidth="1"/>
    <col min="87" max="89" width="4.7109375" style="112" customWidth="1"/>
    <col min="90" max="90" width="4.7109375" style="128" customWidth="1"/>
    <col min="91" max="91" width="4.7109375" style="127" customWidth="1"/>
    <col min="92" max="94" width="4.7109375" style="112" customWidth="1"/>
    <col min="95" max="95" width="4.7109375" style="128" customWidth="1"/>
    <col min="96" max="96" width="7" style="112" customWidth="1"/>
    <col min="97" max="100" width="4.7109375" style="112" customWidth="1"/>
    <col min="101" max="101" width="4.7109375" style="129" customWidth="1"/>
    <col min="102" max="105" width="4.7109375" style="112" customWidth="1"/>
    <col min="106" max="106" width="4.7109375" style="130" customWidth="1"/>
    <col min="107" max="110" width="4.7109375" style="19" customWidth="1"/>
    <col min="111" max="111" width="4.7109375" style="131" customWidth="1"/>
    <col min="112" max="112" width="10.7109375" style="112" customWidth="1"/>
    <col min="113" max="113" width="30.7109375" style="24" customWidth="1"/>
    <col min="114" max="114" width="9.28515625" style="24" customWidth="1"/>
    <col min="115" max="115" width="9.28515625" style="24" hidden="1" customWidth="1"/>
    <col min="116" max="116" width="13.42578125" style="24" hidden="1" customWidth="1"/>
    <col min="117" max="118" width="9.28515625" style="24" hidden="1" customWidth="1"/>
    <col min="119" max="122" width="9.28515625" style="25" hidden="1" customWidth="1"/>
    <col min="123" max="123" width="10.7109375" style="25" hidden="1" customWidth="1"/>
    <col min="124" max="124" width="11.85546875" style="25" hidden="1" customWidth="1"/>
    <col min="125" max="125" width="11.7109375" style="25" hidden="1" customWidth="1"/>
    <col min="126" max="126" width="12.7109375" style="25" hidden="1" customWidth="1"/>
    <col min="127" max="135" width="9.28515625" style="25" hidden="1" customWidth="1"/>
    <col min="136" max="136" width="9.28515625" style="132" hidden="1" customWidth="1"/>
    <col min="137" max="137" width="6.85546875" style="132" hidden="1" customWidth="1"/>
    <col min="138" max="138" width="10.7109375" style="132" hidden="1" customWidth="1"/>
    <col min="139" max="139" width="9.140625" style="132" hidden="1" customWidth="1"/>
    <col min="140" max="16384" width="9.140625" style="1" hidden="1"/>
  </cols>
  <sheetData>
    <row r="1" spans="1:168" ht="18.75" hidden="1" customHeight="1" thickBo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 t="s">
        <v>1</v>
      </c>
      <c r="O1" s="10" t="s">
        <v>2</v>
      </c>
      <c r="P1" s="10" t="s">
        <v>144</v>
      </c>
      <c r="Q1" s="196" t="s">
        <v>145</v>
      </c>
      <c r="R1" s="197" t="s">
        <v>3</v>
      </c>
      <c r="S1" s="197" t="s">
        <v>4</v>
      </c>
      <c r="T1" s="197" t="s">
        <v>5</v>
      </c>
      <c r="U1" s="197" t="s">
        <v>6</v>
      </c>
      <c r="V1" s="197" t="s">
        <v>7</v>
      </c>
      <c r="W1" s="197" t="s">
        <v>8</v>
      </c>
      <c r="X1" s="197" t="s">
        <v>9</v>
      </c>
      <c r="Y1" s="197" t="s">
        <v>10</v>
      </c>
      <c r="Z1" s="197" t="s">
        <v>11</v>
      </c>
      <c r="AA1" s="197" t="s">
        <v>12</v>
      </c>
      <c r="AB1" s="197" t="s">
        <v>13</v>
      </c>
      <c r="AC1" s="197" t="s">
        <v>14</v>
      </c>
      <c r="AD1" s="197" t="s">
        <v>15</v>
      </c>
      <c r="AE1" s="197" t="s">
        <v>16</v>
      </c>
      <c r="AF1" s="197" t="s">
        <v>17</v>
      </c>
      <c r="AG1" s="197" t="s">
        <v>18</v>
      </c>
      <c r="AH1" s="197" t="s">
        <v>19</v>
      </c>
      <c r="AI1" s="197" t="s">
        <v>20</v>
      </c>
      <c r="AJ1" s="197" t="s">
        <v>21</v>
      </c>
      <c r="AK1" s="197" t="s">
        <v>22</v>
      </c>
      <c r="AL1" s="197" t="s">
        <v>23</v>
      </c>
      <c r="AM1" s="197" t="s">
        <v>24</v>
      </c>
      <c r="AN1" s="197" t="s">
        <v>25</v>
      </c>
      <c r="AO1" s="197" t="s">
        <v>26</v>
      </c>
      <c r="AP1" s="197" t="s">
        <v>27</v>
      </c>
      <c r="AQ1" s="197" t="s">
        <v>28</v>
      </c>
      <c r="AR1" s="197" t="s">
        <v>29</v>
      </c>
      <c r="AS1" s="197" t="s">
        <v>30</v>
      </c>
      <c r="AT1" s="197" t="s">
        <v>31</v>
      </c>
      <c r="AU1" s="197" t="s">
        <v>32</v>
      </c>
      <c r="AV1" s="197" t="s">
        <v>33</v>
      </c>
      <c r="AW1" s="197" t="s">
        <v>34</v>
      </c>
      <c r="AX1" s="197" t="s">
        <v>35</v>
      </c>
      <c r="AY1" s="197" t="s">
        <v>36</v>
      </c>
      <c r="AZ1" s="197" t="s">
        <v>37</v>
      </c>
      <c r="BA1" s="197" t="s">
        <v>38</v>
      </c>
      <c r="BB1" s="197" t="s">
        <v>39</v>
      </c>
      <c r="BC1" s="197" t="s">
        <v>40</v>
      </c>
      <c r="BD1" s="197" t="s">
        <v>41</v>
      </c>
      <c r="BE1" s="197" t="s">
        <v>42</v>
      </c>
      <c r="BF1" s="197" t="s">
        <v>43</v>
      </c>
      <c r="BG1" s="197" t="s">
        <v>76</v>
      </c>
      <c r="BH1" s="197" t="s">
        <v>77</v>
      </c>
      <c r="BI1" s="197" t="s">
        <v>78</v>
      </c>
      <c r="BJ1" s="197" t="s">
        <v>79</v>
      </c>
      <c r="BK1" s="197" t="s">
        <v>80</v>
      </c>
      <c r="BL1" s="197" t="s">
        <v>87</v>
      </c>
      <c r="BM1" s="197" t="s">
        <v>88</v>
      </c>
      <c r="BN1" s="197" t="s">
        <v>89</v>
      </c>
      <c r="BO1" s="197" t="s">
        <v>90</v>
      </c>
      <c r="BP1" s="197" t="s">
        <v>91</v>
      </c>
      <c r="BQ1" s="197" t="s">
        <v>92</v>
      </c>
      <c r="BR1" s="197" t="s">
        <v>93</v>
      </c>
      <c r="BS1" s="197" t="s">
        <v>94</v>
      </c>
      <c r="BT1" s="197" t="s">
        <v>95</v>
      </c>
      <c r="BU1" s="197" t="s">
        <v>96</v>
      </c>
      <c r="BV1" s="197" t="s">
        <v>97</v>
      </c>
      <c r="BW1" s="197" t="s">
        <v>98</v>
      </c>
      <c r="BX1" s="197" t="s">
        <v>99</v>
      </c>
      <c r="BY1" s="197" t="s">
        <v>100</v>
      </c>
      <c r="BZ1" s="197" t="s">
        <v>101</v>
      </c>
      <c r="CA1" s="197" t="s">
        <v>102</v>
      </c>
      <c r="CB1" s="197" t="s">
        <v>103</v>
      </c>
      <c r="CC1" s="197" t="s">
        <v>104</v>
      </c>
      <c r="CD1" s="197" t="s">
        <v>105</v>
      </c>
      <c r="CE1" s="197" t="s">
        <v>106</v>
      </c>
      <c r="CF1" s="197" t="s">
        <v>107</v>
      </c>
      <c r="CG1" s="197" t="s">
        <v>108</v>
      </c>
      <c r="CH1" s="197" t="s">
        <v>109</v>
      </c>
      <c r="CI1" s="197" t="s">
        <v>146</v>
      </c>
      <c r="CJ1" s="197" t="s">
        <v>110</v>
      </c>
      <c r="CK1" s="197" t="s">
        <v>111</v>
      </c>
      <c r="CL1" s="197" t="s">
        <v>112</v>
      </c>
      <c r="CM1" s="197" t="s">
        <v>113</v>
      </c>
      <c r="CN1" s="197" t="s">
        <v>114</v>
      </c>
      <c r="CO1" s="197" t="s">
        <v>115</v>
      </c>
      <c r="CP1" s="197" t="s">
        <v>116</v>
      </c>
      <c r="CQ1" s="197" t="s">
        <v>117</v>
      </c>
      <c r="CR1" s="197" t="s">
        <v>118</v>
      </c>
      <c r="CS1" s="197" t="s">
        <v>119</v>
      </c>
      <c r="CT1" s="197" t="s">
        <v>120</v>
      </c>
      <c r="CU1" s="197" t="s">
        <v>121</v>
      </c>
      <c r="CV1" s="197" t="s">
        <v>147</v>
      </c>
      <c r="CW1" s="197" t="s">
        <v>148</v>
      </c>
      <c r="CX1" s="197" t="s">
        <v>149</v>
      </c>
      <c r="CY1" s="197" t="s">
        <v>150</v>
      </c>
      <c r="CZ1" s="197" t="s">
        <v>151</v>
      </c>
      <c r="DA1" s="197" t="s">
        <v>152</v>
      </c>
      <c r="DB1" s="197" t="s">
        <v>153</v>
      </c>
      <c r="DC1" s="197" t="s">
        <v>154</v>
      </c>
      <c r="DD1" s="198" t="s">
        <v>216</v>
      </c>
      <c r="DE1" s="197" t="s">
        <v>217</v>
      </c>
      <c r="DF1" s="198" t="s">
        <v>221</v>
      </c>
      <c r="DG1" s="198" t="s">
        <v>222</v>
      </c>
      <c r="DH1" s="198" t="s">
        <v>220</v>
      </c>
      <c r="DI1" s="198" t="s">
        <v>224</v>
      </c>
      <c r="DJ1" s="10"/>
      <c r="DK1" s="10"/>
      <c r="DL1" s="10"/>
      <c r="DM1" s="10"/>
      <c r="DN1" s="10"/>
      <c r="DO1" s="10"/>
      <c r="DP1" s="10"/>
      <c r="DQ1" s="10"/>
      <c r="DR1" s="10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2"/>
      <c r="EG1" s="12"/>
      <c r="EH1" s="12"/>
      <c r="EI1" s="12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</row>
    <row r="2" spans="1:168" ht="18.75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5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7"/>
      <c r="EM2" s="17"/>
      <c r="EN2" s="17"/>
      <c r="EO2" s="17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</row>
    <row r="3" spans="1:168" ht="18.75" customHeight="1">
      <c r="A3" s="14"/>
      <c r="C3" s="555" t="s">
        <v>164</v>
      </c>
      <c r="D3" s="555"/>
      <c r="E3" s="555"/>
      <c r="F3" s="555"/>
      <c r="G3" s="555"/>
      <c r="H3" s="555"/>
      <c r="I3" s="555"/>
      <c r="J3" s="555"/>
      <c r="K3" s="555"/>
      <c r="L3" s="555"/>
      <c r="M3" s="555"/>
      <c r="N3" s="555"/>
      <c r="O3" s="555"/>
      <c r="P3" s="555"/>
      <c r="Q3" s="555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7"/>
      <c r="EM3" s="17"/>
      <c r="EN3" s="17"/>
      <c r="EO3" s="17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</row>
    <row r="4" spans="1:168" ht="18.75" customHeight="1">
      <c r="A4" s="14"/>
      <c r="C4" s="555" t="s">
        <v>165</v>
      </c>
      <c r="D4" s="555"/>
      <c r="E4" s="555"/>
      <c r="F4" s="555"/>
      <c r="G4" s="555"/>
      <c r="H4" s="555"/>
      <c r="I4" s="555"/>
      <c r="J4" s="555"/>
      <c r="K4" s="555"/>
      <c r="L4" s="555"/>
      <c r="M4" s="555"/>
      <c r="N4" s="555"/>
      <c r="O4" s="555"/>
      <c r="P4" s="555"/>
      <c r="Q4" s="555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7"/>
      <c r="EM4" s="17"/>
      <c r="EN4" s="17"/>
      <c r="EO4" s="17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</row>
    <row r="5" spans="1:168" ht="18.75" customHeight="1">
      <c r="A5" s="14"/>
      <c r="C5" s="555" t="s">
        <v>166</v>
      </c>
      <c r="D5" s="555"/>
      <c r="E5" s="555"/>
      <c r="F5" s="555"/>
      <c r="G5" s="555"/>
      <c r="H5" s="555"/>
      <c r="I5" s="555"/>
      <c r="J5" s="555"/>
      <c r="K5" s="555"/>
      <c r="L5" s="555"/>
      <c r="M5" s="555"/>
      <c r="N5" s="555"/>
      <c r="O5" s="555"/>
      <c r="P5" s="555"/>
      <c r="Q5" s="555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7"/>
      <c r="EM5" s="17"/>
      <c r="EN5" s="17"/>
      <c r="EO5" s="17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</row>
    <row r="6" spans="1:168" ht="18.75" customHeight="1" thickBot="1">
      <c r="A6" s="14"/>
      <c r="C6" s="555" t="s">
        <v>167</v>
      </c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  <c r="Q6" s="555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7"/>
      <c r="EM6" s="17"/>
      <c r="EN6" s="17"/>
      <c r="EO6" s="17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</row>
    <row r="7" spans="1:168" ht="15.75" customHeight="1" thickTop="1" thickBot="1">
      <c r="A7" s="532" t="s">
        <v>48</v>
      </c>
      <c r="B7" s="538" t="s">
        <v>225</v>
      </c>
      <c r="C7" s="539"/>
      <c r="D7" s="540"/>
      <c r="E7" s="535" t="s">
        <v>159</v>
      </c>
      <c r="F7" s="536"/>
      <c r="G7" s="536"/>
      <c r="H7" s="471"/>
      <c r="I7" s="471"/>
      <c r="J7" s="471"/>
      <c r="K7" s="471"/>
      <c r="L7" s="471"/>
      <c r="M7" s="471"/>
      <c r="N7" s="471" t="s">
        <v>49</v>
      </c>
      <c r="O7" s="562" t="s">
        <v>50</v>
      </c>
      <c r="P7" s="565" t="s">
        <v>123</v>
      </c>
      <c r="Q7" s="556" t="s">
        <v>160</v>
      </c>
      <c r="R7" s="559" t="s">
        <v>161</v>
      </c>
      <c r="S7" s="568" t="s">
        <v>53</v>
      </c>
      <c r="T7" s="568" t="s">
        <v>54</v>
      </c>
      <c r="U7" s="549" t="s">
        <v>51</v>
      </c>
      <c r="V7" s="552" t="s">
        <v>52</v>
      </c>
      <c r="W7" s="583" t="s">
        <v>55</v>
      </c>
      <c r="X7" s="484" t="s">
        <v>56</v>
      </c>
      <c r="Y7" s="485"/>
      <c r="Z7" s="485"/>
      <c r="AA7" s="485"/>
      <c r="AB7" s="486"/>
      <c r="AC7" s="490" t="s">
        <v>73</v>
      </c>
      <c r="AD7" s="491"/>
      <c r="AE7" s="491"/>
      <c r="AF7" s="491"/>
      <c r="AG7" s="492"/>
      <c r="AH7" s="496" t="s">
        <v>62</v>
      </c>
      <c r="AI7" s="497"/>
      <c r="AJ7" s="497"/>
      <c r="AK7" s="497"/>
      <c r="AL7" s="498"/>
      <c r="AM7" s="571" t="s">
        <v>63</v>
      </c>
      <c r="AN7" s="572"/>
      <c r="AO7" s="572"/>
      <c r="AP7" s="572"/>
      <c r="AQ7" s="573"/>
      <c r="AR7" s="577" t="s">
        <v>64</v>
      </c>
      <c r="AS7" s="578"/>
      <c r="AT7" s="578"/>
      <c r="AU7" s="578"/>
      <c r="AV7" s="579"/>
      <c r="AW7" s="510" t="s">
        <v>65</v>
      </c>
      <c r="AX7" s="511"/>
      <c r="AY7" s="511"/>
      <c r="AZ7" s="511"/>
      <c r="BA7" s="512"/>
      <c r="BB7" s="618" t="s">
        <v>132</v>
      </c>
      <c r="BC7" s="619"/>
      <c r="BD7" s="619"/>
      <c r="BE7" s="619"/>
      <c r="BF7" s="620"/>
      <c r="BG7" s="624" t="s">
        <v>190</v>
      </c>
      <c r="BH7" s="625"/>
      <c r="BI7" s="625"/>
      <c r="BJ7" s="625"/>
      <c r="BK7" s="626"/>
      <c r="BL7" s="610" t="s">
        <v>191</v>
      </c>
      <c r="BM7" s="611"/>
      <c r="BN7" s="611"/>
      <c r="BO7" s="611"/>
      <c r="BP7" s="611"/>
      <c r="BQ7" s="611" t="s">
        <v>168</v>
      </c>
      <c r="BR7" s="611"/>
      <c r="BS7" s="611"/>
      <c r="BT7" s="611"/>
      <c r="BU7" s="611"/>
      <c r="BV7" s="615" t="s">
        <v>192</v>
      </c>
      <c r="BW7" s="606" t="s">
        <v>193</v>
      </c>
      <c r="BX7" s="607"/>
      <c r="BY7" s="607"/>
      <c r="BZ7" s="607"/>
      <c r="CA7" s="607"/>
      <c r="CB7" s="607" t="s">
        <v>173</v>
      </c>
      <c r="CC7" s="607"/>
      <c r="CD7" s="607"/>
      <c r="CE7" s="607"/>
      <c r="CF7" s="607"/>
      <c r="CG7" s="603" t="s">
        <v>194</v>
      </c>
      <c r="CH7" s="452" t="s">
        <v>71</v>
      </c>
      <c r="CI7" s="453"/>
      <c r="CJ7" s="453"/>
      <c r="CK7" s="453"/>
      <c r="CL7" s="454"/>
      <c r="CM7" s="458" t="s">
        <v>129</v>
      </c>
      <c r="CN7" s="459"/>
      <c r="CO7" s="459"/>
      <c r="CP7" s="459"/>
      <c r="CQ7" s="460"/>
      <c r="CR7" s="476" t="s">
        <v>69</v>
      </c>
      <c r="CS7" s="464" t="s">
        <v>66</v>
      </c>
      <c r="CT7" s="465"/>
      <c r="CU7" s="465"/>
      <c r="CV7" s="465"/>
      <c r="CW7" s="466"/>
      <c r="CX7" s="470" t="s">
        <v>130</v>
      </c>
      <c r="CY7" s="471"/>
      <c r="CZ7" s="471"/>
      <c r="DA7" s="471"/>
      <c r="DB7" s="472"/>
      <c r="DC7" s="440" t="s">
        <v>131</v>
      </c>
      <c r="DD7" s="441"/>
      <c r="DE7" s="441"/>
      <c r="DF7" s="441"/>
      <c r="DG7" s="442"/>
      <c r="DH7" s="446" t="s">
        <v>163</v>
      </c>
      <c r="DI7" s="449" t="s">
        <v>67</v>
      </c>
      <c r="DJ7" s="20"/>
      <c r="DK7" s="21"/>
      <c r="DL7" s="22"/>
      <c r="DM7" s="22"/>
      <c r="DN7" s="22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2"/>
      <c r="EG7" s="12"/>
      <c r="EH7" s="12"/>
      <c r="EI7" s="12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</row>
    <row r="8" spans="1:168" ht="20.25" customHeight="1" thickBot="1">
      <c r="A8" s="533"/>
      <c r="B8" s="541"/>
      <c r="C8" s="542"/>
      <c r="D8" s="543"/>
      <c r="E8" s="537"/>
      <c r="F8" s="537"/>
      <c r="G8" s="537"/>
      <c r="H8" s="547"/>
      <c r="I8" s="547"/>
      <c r="J8" s="547"/>
      <c r="K8" s="547"/>
      <c r="L8" s="547"/>
      <c r="M8" s="547"/>
      <c r="N8" s="547"/>
      <c r="O8" s="563"/>
      <c r="P8" s="566"/>
      <c r="Q8" s="557"/>
      <c r="R8" s="560"/>
      <c r="S8" s="569"/>
      <c r="T8" s="569"/>
      <c r="U8" s="550"/>
      <c r="V8" s="553"/>
      <c r="W8" s="584"/>
      <c r="X8" s="487"/>
      <c r="Y8" s="488"/>
      <c r="Z8" s="488"/>
      <c r="AA8" s="488"/>
      <c r="AB8" s="489"/>
      <c r="AC8" s="493"/>
      <c r="AD8" s="494"/>
      <c r="AE8" s="494"/>
      <c r="AF8" s="494"/>
      <c r="AG8" s="495"/>
      <c r="AH8" s="499"/>
      <c r="AI8" s="500"/>
      <c r="AJ8" s="500"/>
      <c r="AK8" s="500"/>
      <c r="AL8" s="501"/>
      <c r="AM8" s="574"/>
      <c r="AN8" s="575"/>
      <c r="AO8" s="575"/>
      <c r="AP8" s="575"/>
      <c r="AQ8" s="576"/>
      <c r="AR8" s="580"/>
      <c r="AS8" s="581"/>
      <c r="AT8" s="581"/>
      <c r="AU8" s="581"/>
      <c r="AV8" s="582"/>
      <c r="AW8" s="513"/>
      <c r="AX8" s="514"/>
      <c r="AY8" s="514"/>
      <c r="AZ8" s="514"/>
      <c r="BA8" s="515"/>
      <c r="BB8" s="621"/>
      <c r="BC8" s="622"/>
      <c r="BD8" s="622"/>
      <c r="BE8" s="622"/>
      <c r="BF8" s="623"/>
      <c r="BG8" s="627"/>
      <c r="BH8" s="628"/>
      <c r="BI8" s="628"/>
      <c r="BJ8" s="628"/>
      <c r="BK8" s="629"/>
      <c r="BL8" s="612" t="s">
        <v>182</v>
      </c>
      <c r="BM8" s="613"/>
      <c r="BN8" s="613"/>
      <c r="BO8" s="613"/>
      <c r="BP8" s="614"/>
      <c r="BQ8" s="613" t="s">
        <v>183</v>
      </c>
      <c r="BR8" s="613"/>
      <c r="BS8" s="613"/>
      <c r="BT8" s="613"/>
      <c r="BU8" s="613"/>
      <c r="BV8" s="616"/>
      <c r="BW8" s="608" t="s">
        <v>182</v>
      </c>
      <c r="BX8" s="609"/>
      <c r="BY8" s="609"/>
      <c r="BZ8" s="609"/>
      <c r="CA8" s="609"/>
      <c r="CB8" s="609" t="s">
        <v>183</v>
      </c>
      <c r="CC8" s="609"/>
      <c r="CD8" s="609"/>
      <c r="CE8" s="609"/>
      <c r="CF8" s="609"/>
      <c r="CG8" s="604"/>
      <c r="CH8" s="455"/>
      <c r="CI8" s="456"/>
      <c r="CJ8" s="456"/>
      <c r="CK8" s="456"/>
      <c r="CL8" s="457"/>
      <c r="CM8" s="461"/>
      <c r="CN8" s="462"/>
      <c r="CO8" s="462"/>
      <c r="CP8" s="462"/>
      <c r="CQ8" s="463"/>
      <c r="CR8" s="477"/>
      <c r="CS8" s="467"/>
      <c r="CT8" s="468"/>
      <c r="CU8" s="468"/>
      <c r="CV8" s="468"/>
      <c r="CW8" s="469"/>
      <c r="CX8" s="473"/>
      <c r="CY8" s="474"/>
      <c r="CZ8" s="474"/>
      <c r="DA8" s="474"/>
      <c r="DB8" s="475"/>
      <c r="DC8" s="443"/>
      <c r="DD8" s="444"/>
      <c r="DE8" s="444"/>
      <c r="DF8" s="444"/>
      <c r="DG8" s="445"/>
      <c r="DH8" s="447"/>
      <c r="DI8" s="450"/>
      <c r="DJ8" s="20"/>
      <c r="DK8" s="21"/>
      <c r="DL8" s="22"/>
      <c r="DM8" s="22"/>
      <c r="DN8" s="22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2"/>
      <c r="EG8" s="12"/>
      <c r="EH8" s="12"/>
      <c r="EI8" s="12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</row>
    <row r="9" spans="1:168" ht="18.75" customHeight="1" thickTop="1" thickBot="1">
      <c r="A9" s="533"/>
      <c r="B9" s="541"/>
      <c r="C9" s="542"/>
      <c r="D9" s="543"/>
      <c r="E9" s="537"/>
      <c r="F9" s="537"/>
      <c r="G9" s="537"/>
      <c r="H9" s="547"/>
      <c r="I9" s="547"/>
      <c r="J9" s="547"/>
      <c r="K9" s="547"/>
      <c r="L9" s="547"/>
      <c r="M9" s="547"/>
      <c r="N9" s="547"/>
      <c r="O9" s="563"/>
      <c r="P9" s="566"/>
      <c r="Q9" s="557"/>
      <c r="R9" s="560"/>
      <c r="S9" s="569"/>
      <c r="T9" s="569"/>
      <c r="U9" s="550"/>
      <c r="V9" s="553"/>
      <c r="W9" s="584"/>
      <c r="X9" s="427" t="s">
        <v>57</v>
      </c>
      <c r="Y9" s="428"/>
      <c r="Z9" s="428" t="s">
        <v>58</v>
      </c>
      <c r="AA9" s="428"/>
      <c r="AB9" s="425" t="s">
        <v>61</v>
      </c>
      <c r="AC9" s="427" t="s">
        <v>57</v>
      </c>
      <c r="AD9" s="428"/>
      <c r="AE9" s="428" t="s">
        <v>58</v>
      </c>
      <c r="AF9" s="428"/>
      <c r="AG9" s="425" t="s">
        <v>61</v>
      </c>
      <c r="AH9" s="427" t="s">
        <v>57</v>
      </c>
      <c r="AI9" s="428"/>
      <c r="AJ9" s="428" t="s">
        <v>58</v>
      </c>
      <c r="AK9" s="428"/>
      <c r="AL9" s="425" t="s">
        <v>61</v>
      </c>
      <c r="AM9" s="438" t="s">
        <v>57</v>
      </c>
      <c r="AN9" s="428"/>
      <c r="AO9" s="428" t="s">
        <v>58</v>
      </c>
      <c r="AP9" s="428"/>
      <c r="AQ9" s="436" t="s">
        <v>61</v>
      </c>
      <c r="AR9" s="427" t="s">
        <v>57</v>
      </c>
      <c r="AS9" s="428"/>
      <c r="AT9" s="428" t="s">
        <v>58</v>
      </c>
      <c r="AU9" s="428"/>
      <c r="AV9" s="425" t="s">
        <v>61</v>
      </c>
      <c r="AW9" s="427" t="s">
        <v>57</v>
      </c>
      <c r="AX9" s="428"/>
      <c r="AY9" s="428" t="s">
        <v>58</v>
      </c>
      <c r="AZ9" s="428"/>
      <c r="BA9" s="425" t="s">
        <v>61</v>
      </c>
      <c r="BB9" s="439" t="s">
        <v>57</v>
      </c>
      <c r="BC9" s="432"/>
      <c r="BD9" s="23" t="s">
        <v>58</v>
      </c>
      <c r="BE9" s="23"/>
      <c r="BF9" s="433" t="s">
        <v>61</v>
      </c>
      <c r="BG9" s="478" t="s">
        <v>57</v>
      </c>
      <c r="BH9" s="432"/>
      <c r="BI9" s="23" t="s">
        <v>58</v>
      </c>
      <c r="BJ9" s="23"/>
      <c r="BK9" s="599" t="s">
        <v>61</v>
      </c>
      <c r="BL9" s="439" t="s">
        <v>57</v>
      </c>
      <c r="BM9" s="432"/>
      <c r="BN9" s="23" t="s">
        <v>58</v>
      </c>
      <c r="BO9" s="23"/>
      <c r="BP9" s="599" t="s">
        <v>61</v>
      </c>
      <c r="BQ9" s="431" t="s">
        <v>57</v>
      </c>
      <c r="BR9" s="432"/>
      <c r="BS9" s="432" t="s">
        <v>58</v>
      </c>
      <c r="BT9" s="432"/>
      <c r="BU9" s="433" t="s">
        <v>61</v>
      </c>
      <c r="BV9" s="616"/>
      <c r="BW9" s="479" t="s">
        <v>57</v>
      </c>
      <c r="BX9" s="480"/>
      <c r="BY9" s="480" t="s">
        <v>58</v>
      </c>
      <c r="BZ9" s="480"/>
      <c r="CA9" s="429" t="s">
        <v>61</v>
      </c>
      <c r="CB9" s="431" t="s">
        <v>57</v>
      </c>
      <c r="CC9" s="432"/>
      <c r="CD9" s="432" t="s">
        <v>58</v>
      </c>
      <c r="CE9" s="432"/>
      <c r="CF9" s="433" t="s">
        <v>61</v>
      </c>
      <c r="CG9" s="604"/>
      <c r="CH9" s="427" t="s">
        <v>57</v>
      </c>
      <c r="CI9" s="428"/>
      <c r="CJ9" s="428" t="s">
        <v>58</v>
      </c>
      <c r="CK9" s="428"/>
      <c r="CL9" s="425" t="s">
        <v>61</v>
      </c>
      <c r="CM9" s="427" t="s">
        <v>57</v>
      </c>
      <c r="CN9" s="428"/>
      <c r="CO9" s="428" t="s">
        <v>58</v>
      </c>
      <c r="CP9" s="428"/>
      <c r="CQ9" s="425" t="s">
        <v>61</v>
      </c>
      <c r="CR9" s="477"/>
      <c r="CS9" s="427" t="s">
        <v>57</v>
      </c>
      <c r="CT9" s="428"/>
      <c r="CU9" s="428" t="s">
        <v>58</v>
      </c>
      <c r="CV9" s="428"/>
      <c r="CW9" s="425" t="s">
        <v>61</v>
      </c>
      <c r="CX9" s="427" t="s">
        <v>57</v>
      </c>
      <c r="CY9" s="428"/>
      <c r="CZ9" s="428" t="s">
        <v>58</v>
      </c>
      <c r="DA9" s="428"/>
      <c r="DB9" s="425" t="s">
        <v>61</v>
      </c>
      <c r="DC9" s="427" t="s">
        <v>57</v>
      </c>
      <c r="DD9" s="428"/>
      <c r="DE9" s="428" t="s">
        <v>58</v>
      </c>
      <c r="DF9" s="428"/>
      <c r="DG9" s="425" t="s">
        <v>61</v>
      </c>
      <c r="DH9" s="447"/>
      <c r="DI9" s="450"/>
      <c r="DJ9" s="20"/>
      <c r="DP9" s="435" t="s">
        <v>122</v>
      </c>
      <c r="DQ9" s="435"/>
      <c r="DR9" s="435"/>
      <c r="EC9" s="11"/>
      <c r="ED9" s="11"/>
      <c r="EE9" s="11"/>
      <c r="EF9" s="12"/>
      <c r="EG9" s="12"/>
      <c r="EH9" s="12"/>
      <c r="EI9" s="12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</row>
    <row r="10" spans="1:168" ht="15.75" customHeight="1" thickBot="1">
      <c r="A10" s="533"/>
      <c r="B10" s="541"/>
      <c r="C10" s="542"/>
      <c r="D10" s="543"/>
      <c r="E10" s="537"/>
      <c r="F10" s="537"/>
      <c r="G10" s="537"/>
      <c r="H10" s="547"/>
      <c r="I10" s="547"/>
      <c r="J10" s="547"/>
      <c r="K10" s="547"/>
      <c r="L10" s="547"/>
      <c r="M10" s="547"/>
      <c r="N10" s="547"/>
      <c r="O10" s="563"/>
      <c r="P10" s="566"/>
      <c r="Q10" s="557"/>
      <c r="R10" s="560"/>
      <c r="S10" s="569"/>
      <c r="T10" s="569"/>
      <c r="U10" s="550"/>
      <c r="V10" s="553"/>
      <c r="W10" s="584"/>
      <c r="X10" s="26" t="s">
        <v>59</v>
      </c>
      <c r="Y10" s="27" t="s">
        <v>60</v>
      </c>
      <c r="Z10" s="27" t="s">
        <v>59</v>
      </c>
      <c r="AA10" s="27" t="s">
        <v>60</v>
      </c>
      <c r="AB10" s="426"/>
      <c r="AC10" s="26" t="s">
        <v>59</v>
      </c>
      <c r="AD10" s="27" t="s">
        <v>60</v>
      </c>
      <c r="AE10" s="27" t="s">
        <v>59</v>
      </c>
      <c r="AF10" s="27" t="s">
        <v>60</v>
      </c>
      <c r="AG10" s="426"/>
      <c r="AH10" s="26" t="s">
        <v>59</v>
      </c>
      <c r="AI10" s="27" t="s">
        <v>60</v>
      </c>
      <c r="AJ10" s="27" t="s">
        <v>59</v>
      </c>
      <c r="AK10" s="27" t="s">
        <v>60</v>
      </c>
      <c r="AL10" s="426"/>
      <c r="AM10" s="28" t="s">
        <v>59</v>
      </c>
      <c r="AN10" s="27" t="s">
        <v>60</v>
      </c>
      <c r="AO10" s="27" t="s">
        <v>59</v>
      </c>
      <c r="AP10" s="27" t="s">
        <v>60</v>
      </c>
      <c r="AQ10" s="437"/>
      <c r="AR10" s="26" t="s">
        <v>59</v>
      </c>
      <c r="AS10" s="27" t="s">
        <v>60</v>
      </c>
      <c r="AT10" s="27" t="s">
        <v>59</v>
      </c>
      <c r="AU10" s="27" t="s">
        <v>60</v>
      </c>
      <c r="AV10" s="426"/>
      <c r="AW10" s="26" t="s">
        <v>59</v>
      </c>
      <c r="AX10" s="27" t="s">
        <v>60</v>
      </c>
      <c r="AY10" s="27" t="s">
        <v>59</v>
      </c>
      <c r="AZ10" s="27" t="s">
        <v>60</v>
      </c>
      <c r="BA10" s="426"/>
      <c r="BB10" s="26" t="s">
        <v>59</v>
      </c>
      <c r="BC10" s="27" t="s">
        <v>60</v>
      </c>
      <c r="BD10" s="27" t="s">
        <v>59</v>
      </c>
      <c r="BE10" s="27" t="s">
        <v>60</v>
      </c>
      <c r="BF10" s="434"/>
      <c r="BG10" s="28" t="s">
        <v>59</v>
      </c>
      <c r="BH10" s="27" t="s">
        <v>60</v>
      </c>
      <c r="BI10" s="27" t="s">
        <v>59</v>
      </c>
      <c r="BJ10" s="27" t="s">
        <v>60</v>
      </c>
      <c r="BK10" s="437"/>
      <c r="BL10" s="26" t="s">
        <v>59</v>
      </c>
      <c r="BM10" s="27" t="s">
        <v>60</v>
      </c>
      <c r="BN10" s="27" t="s">
        <v>59</v>
      </c>
      <c r="BO10" s="27" t="s">
        <v>60</v>
      </c>
      <c r="BP10" s="437"/>
      <c r="BQ10" s="29" t="s">
        <v>59</v>
      </c>
      <c r="BR10" s="27" t="s">
        <v>60</v>
      </c>
      <c r="BS10" s="27" t="s">
        <v>59</v>
      </c>
      <c r="BT10" s="27" t="s">
        <v>60</v>
      </c>
      <c r="BU10" s="434"/>
      <c r="BV10" s="617"/>
      <c r="BW10" s="133" t="s">
        <v>59</v>
      </c>
      <c r="BX10" s="134" t="s">
        <v>60</v>
      </c>
      <c r="BY10" s="134" t="s">
        <v>59</v>
      </c>
      <c r="BZ10" s="134" t="s">
        <v>60</v>
      </c>
      <c r="CA10" s="430"/>
      <c r="CB10" s="29" t="s">
        <v>59</v>
      </c>
      <c r="CC10" s="27" t="s">
        <v>60</v>
      </c>
      <c r="CD10" s="27" t="s">
        <v>59</v>
      </c>
      <c r="CE10" s="27" t="s">
        <v>60</v>
      </c>
      <c r="CF10" s="434"/>
      <c r="CG10" s="605"/>
      <c r="CH10" s="26" t="s">
        <v>59</v>
      </c>
      <c r="CI10" s="27" t="s">
        <v>60</v>
      </c>
      <c r="CJ10" s="27" t="s">
        <v>59</v>
      </c>
      <c r="CK10" s="27" t="s">
        <v>60</v>
      </c>
      <c r="CL10" s="426"/>
      <c r="CM10" s="26" t="s">
        <v>59</v>
      </c>
      <c r="CN10" s="27" t="s">
        <v>60</v>
      </c>
      <c r="CO10" s="27" t="s">
        <v>59</v>
      </c>
      <c r="CP10" s="27" t="s">
        <v>60</v>
      </c>
      <c r="CQ10" s="426"/>
      <c r="CR10" s="477"/>
      <c r="CS10" s="26" t="s">
        <v>59</v>
      </c>
      <c r="CT10" s="27" t="s">
        <v>60</v>
      </c>
      <c r="CU10" s="27" t="s">
        <v>59</v>
      </c>
      <c r="CV10" s="27" t="s">
        <v>60</v>
      </c>
      <c r="CW10" s="426"/>
      <c r="CX10" s="26" t="s">
        <v>59</v>
      </c>
      <c r="CY10" s="27" t="s">
        <v>60</v>
      </c>
      <c r="CZ10" s="27" t="s">
        <v>59</v>
      </c>
      <c r="DA10" s="27" t="s">
        <v>60</v>
      </c>
      <c r="DB10" s="426"/>
      <c r="DC10" s="26" t="s">
        <v>59</v>
      </c>
      <c r="DD10" s="27" t="s">
        <v>60</v>
      </c>
      <c r="DE10" s="27" t="s">
        <v>59</v>
      </c>
      <c r="DF10" s="27" t="s">
        <v>60</v>
      </c>
      <c r="DG10" s="426"/>
      <c r="DH10" s="447"/>
      <c r="DI10" s="450"/>
      <c r="DJ10" s="20"/>
      <c r="EC10" s="11"/>
      <c r="ED10" s="11"/>
      <c r="EE10" s="11"/>
      <c r="EF10" s="12"/>
      <c r="EG10" s="12"/>
      <c r="EH10" s="12"/>
      <c r="EI10" s="12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</row>
    <row r="11" spans="1:168" ht="18.75" customHeight="1" thickBot="1">
      <c r="A11" s="533"/>
      <c r="B11" s="544"/>
      <c r="C11" s="545"/>
      <c r="D11" s="546"/>
      <c r="E11" s="537"/>
      <c r="F11" s="537"/>
      <c r="G11" s="537"/>
      <c r="H11" s="547"/>
      <c r="I11" s="547"/>
      <c r="J11" s="547"/>
      <c r="K11" s="547"/>
      <c r="L11" s="547"/>
      <c r="M11" s="547"/>
      <c r="N11" s="547"/>
      <c r="O11" s="563"/>
      <c r="P11" s="566"/>
      <c r="Q11" s="557"/>
      <c r="R11" s="560"/>
      <c r="S11" s="569"/>
      <c r="T11" s="569"/>
      <c r="U11" s="550"/>
      <c r="V11" s="553"/>
      <c r="W11" s="584"/>
      <c r="X11" s="30">
        <v>5</v>
      </c>
      <c r="Y11" s="31">
        <v>20</v>
      </c>
      <c r="Z11" s="31">
        <v>5</v>
      </c>
      <c r="AA11" s="31">
        <v>20</v>
      </c>
      <c r="AB11" s="32">
        <f>AA11+Z11+Y11+X11</f>
        <v>50</v>
      </c>
      <c r="AC11" s="30">
        <v>4</v>
      </c>
      <c r="AD11" s="31">
        <v>16</v>
      </c>
      <c r="AE11" s="31">
        <v>4</v>
      </c>
      <c r="AF11" s="31">
        <v>16</v>
      </c>
      <c r="AG11" s="32">
        <f>AF11+AE11+AD11+AC11</f>
        <v>40</v>
      </c>
      <c r="AH11" s="30">
        <v>5</v>
      </c>
      <c r="AI11" s="31">
        <v>20</v>
      </c>
      <c r="AJ11" s="31">
        <v>5</v>
      </c>
      <c r="AK11" s="31">
        <v>20</v>
      </c>
      <c r="AL11" s="32">
        <f>AK11+AJ11+AI11+AH11</f>
        <v>50</v>
      </c>
      <c r="AM11" s="33">
        <v>4</v>
      </c>
      <c r="AN11" s="31">
        <v>16</v>
      </c>
      <c r="AO11" s="31">
        <v>4</v>
      </c>
      <c r="AP11" s="31">
        <v>16</v>
      </c>
      <c r="AQ11" s="34">
        <f>AP11+AO11+AN11+AM11</f>
        <v>40</v>
      </c>
      <c r="AR11" s="30">
        <v>8</v>
      </c>
      <c r="AS11" s="31">
        <v>32</v>
      </c>
      <c r="AT11" s="31">
        <v>8</v>
      </c>
      <c r="AU11" s="31">
        <v>32</v>
      </c>
      <c r="AV11" s="32">
        <f>AU11+AT11+AS11+AR11</f>
        <v>80</v>
      </c>
      <c r="AW11" s="30">
        <v>2</v>
      </c>
      <c r="AX11" s="31">
        <v>8</v>
      </c>
      <c r="AY11" s="31">
        <v>2</v>
      </c>
      <c r="AZ11" s="31">
        <v>8</v>
      </c>
      <c r="BA11" s="32">
        <f>AZ11+AY11+AX11+AW11</f>
        <v>20</v>
      </c>
      <c r="BB11" s="30">
        <v>2</v>
      </c>
      <c r="BC11" s="31">
        <v>8</v>
      </c>
      <c r="BD11" s="31">
        <v>2</v>
      </c>
      <c r="BE11" s="31">
        <v>8</v>
      </c>
      <c r="BF11" s="36">
        <f>BE11+BD11+BC11+BB11</f>
        <v>20</v>
      </c>
      <c r="BG11" s="33">
        <v>3</v>
      </c>
      <c r="BH11" s="31">
        <v>12</v>
      </c>
      <c r="BI11" s="31">
        <v>3</v>
      </c>
      <c r="BJ11" s="31">
        <v>12</v>
      </c>
      <c r="BK11" s="34">
        <f>BJ11+BI11+BH11+BG11</f>
        <v>30</v>
      </c>
      <c r="BL11" s="30">
        <v>4</v>
      </c>
      <c r="BM11" s="31">
        <v>16</v>
      </c>
      <c r="BN11" s="31">
        <v>4</v>
      </c>
      <c r="BO11" s="31">
        <v>16</v>
      </c>
      <c r="BP11" s="34">
        <f>BO11+BN11+BM11+BL11</f>
        <v>40</v>
      </c>
      <c r="BQ11" s="35">
        <v>8</v>
      </c>
      <c r="BR11" s="31">
        <v>32</v>
      </c>
      <c r="BS11" s="31">
        <v>8</v>
      </c>
      <c r="BT11" s="31">
        <v>32</v>
      </c>
      <c r="BU11" s="36">
        <f>BT11+BS11+BR11+BQ11</f>
        <v>80</v>
      </c>
      <c r="BV11" s="37">
        <f>BU11+BP11</f>
        <v>120</v>
      </c>
      <c r="BW11" s="135">
        <v>4</v>
      </c>
      <c r="BX11" s="136">
        <v>16</v>
      </c>
      <c r="BY11" s="136">
        <v>4</v>
      </c>
      <c r="BZ11" s="136">
        <v>16</v>
      </c>
      <c r="CA11" s="155">
        <f>BZ11+BY11+BX11+BW11</f>
        <v>40</v>
      </c>
      <c r="CB11" s="35">
        <v>7</v>
      </c>
      <c r="CC11" s="31">
        <v>28</v>
      </c>
      <c r="CD11" s="31">
        <v>7</v>
      </c>
      <c r="CE11" s="31">
        <v>28</v>
      </c>
      <c r="CF11" s="36">
        <f>CE11+CD11+CC11+CB11</f>
        <v>70</v>
      </c>
      <c r="CG11" s="37">
        <f>CF11+CA11</f>
        <v>110</v>
      </c>
      <c r="CH11" s="30">
        <v>2</v>
      </c>
      <c r="CI11" s="31">
        <v>8</v>
      </c>
      <c r="CJ11" s="31">
        <v>2</v>
      </c>
      <c r="CK11" s="31">
        <v>8</v>
      </c>
      <c r="CL11" s="32">
        <f>CK11+CJ11+CI11+CH11</f>
        <v>20</v>
      </c>
      <c r="CM11" s="30">
        <v>2</v>
      </c>
      <c r="CN11" s="31">
        <v>8</v>
      </c>
      <c r="CO11" s="31">
        <v>2</v>
      </c>
      <c r="CP11" s="31">
        <v>8</v>
      </c>
      <c r="CQ11" s="32">
        <f>CP11+CO11+CN11+CM11</f>
        <v>20</v>
      </c>
      <c r="CR11" s="181">
        <f>SUM(AB11,AG11,AL11,AQ11,AV11,BA11,BF11,BK11,BP11,BU11,CA11,CF11,CL11,CQ11)</f>
        <v>600</v>
      </c>
      <c r="CS11" s="30">
        <v>2</v>
      </c>
      <c r="CT11" s="31">
        <v>8</v>
      </c>
      <c r="CU11" s="31">
        <v>2</v>
      </c>
      <c r="CV11" s="31">
        <v>8</v>
      </c>
      <c r="CW11" s="32">
        <f>CV11+CU11+CT11+CS11</f>
        <v>20</v>
      </c>
      <c r="CX11" s="30">
        <v>2</v>
      </c>
      <c r="CY11" s="31">
        <v>8</v>
      </c>
      <c r="CZ11" s="31">
        <v>2</v>
      </c>
      <c r="DA11" s="31">
        <v>8</v>
      </c>
      <c r="DB11" s="32">
        <f>DA11+CZ11+CY11+CX11</f>
        <v>20</v>
      </c>
      <c r="DC11" s="30">
        <v>2</v>
      </c>
      <c r="DD11" s="31">
        <v>8</v>
      </c>
      <c r="DE11" s="31">
        <v>2</v>
      </c>
      <c r="DF11" s="31">
        <v>8</v>
      </c>
      <c r="DG11" s="32">
        <f>DF11+DE11+DD11+DC11</f>
        <v>20</v>
      </c>
      <c r="DH11" s="447"/>
      <c r="DI11" s="450"/>
      <c r="DJ11" s="20"/>
      <c r="DK11" s="204">
        <v>1</v>
      </c>
      <c r="DL11" s="11">
        <v>2</v>
      </c>
      <c r="DM11" s="11">
        <v>3</v>
      </c>
      <c r="DN11" s="11">
        <v>4</v>
      </c>
      <c r="DO11" s="11">
        <v>5</v>
      </c>
      <c r="DP11" s="11">
        <v>6</v>
      </c>
      <c r="DQ11" s="11">
        <v>7</v>
      </c>
      <c r="DR11" s="11">
        <v>8</v>
      </c>
      <c r="DS11" s="11">
        <v>9</v>
      </c>
      <c r="DT11" s="11">
        <v>10</v>
      </c>
      <c r="DU11" s="11">
        <v>11</v>
      </c>
      <c r="DV11" s="11">
        <v>12</v>
      </c>
      <c r="DW11" s="11">
        <v>13</v>
      </c>
      <c r="DX11" s="11">
        <v>14</v>
      </c>
      <c r="DY11" s="11">
        <v>15</v>
      </c>
      <c r="DZ11" s="11">
        <v>16</v>
      </c>
      <c r="EA11" s="421" t="s">
        <v>72</v>
      </c>
      <c r="EB11" s="422"/>
      <c r="EC11" s="11"/>
      <c r="ED11" s="11"/>
      <c r="EE11" s="11"/>
      <c r="EF11" s="12"/>
      <c r="EG11" s="12"/>
      <c r="EH11" s="12"/>
      <c r="EI11" s="12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</row>
    <row r="12" spans="1:168" ht="18.75" customHeight="1" thickBot="1">
      <c r="A12" s="534"/>
      <c r="B12" s="39" t="s">
        <v>156</v>
      </c>
      <c r="C12" s="39" t="s">
        <v>157</v>
      </c>
      <c r="D12" s="39" t="s">
        <v>158</v>
      </c>
      <c r="E12" s="39" t="s">
        <v>156</v>
      </c>
      <c r="F12" s="39" t="s">
        <v>157</v>
      </c>
      <c r="G12" s="39" t="s">
        <v>158</v>
      </c>
      <c r="H12" s="474"/>
      <c r="I12" s="474"/>
      <c r="J12" s="474"/>
      <c r="K12" s="474"/>
      <c r="L12" s="474"/>
      <c r="M12" s="474"/>
      <c r="N12" s="474"/>
      <c r="O12" s="564"/>
      <c r="P12" s="567"/>
      <c r="Q12" s="558"/>
      <c r="R12" s="561"/>
      <c r="S12" s="570"/>
      <c r="T12" s="570"/>
      <c r="U12" s="551"/>
      <c r="V12" s="554"/>
      <c r="W12" s="585"/>
      <c r="X12" s="40"/>
      <c r="Y12" s="41"/>
      <c r="Z12" s="41"/>
      <c r="AA12" s="41">
        <f>AA11*1/4</f>
        <v>5</v>
      </c>
      <c r="AB12" s="42">
        <f>AB11*1/2</f>
        <v>25</v>
      </c>
      <c r="AC12" s="40"/>
      <c r="AD12" s="41"/>
      <c r="AE12" s="41"/>
      <c r="AF12" s="41">
        <f>AF11*1/4</f>
        <v>4</v>
      </c>
      <c r="AG12" s="42">
        <f>AG11*1/2</f>
        <v>20</v>
      </c>
      <c r="AH12" s="40"/>
      <c r="AI12" s="41"/>
      <c r="AJ12" s="41"/>
      <c r="AK12" s="41">
        <f>AK11*1/4</f>
        <v>5</v>
      </c>
      <c r="AL12" s="42">
        <f>AL11*1/2</f>
        <v>25</v>
      </c>
      <c r="AM12" s="43"/>
      <c r="AN12" s="41"/>
      <c r="AO12" s="41"/>
      <c r="AP12" s="41">
        <f>AP11*1/4</f>
        <v>4</v>
      </c>
      <c r="AQ12" s="44">
        <f>AQ11*1/2</f>
        <v>20</v>
      </c>
      <c r="AR12" s="40"/>
      <c r="AS12" s="41"/>
      <c r="AT12" s="41"/>
      <c r="AU12" s="41">
        <f>AU11*1/4</f>
        <v>8</v>
      </c>
      <c r="AV12" s="42">
        <f>AV11*1/2</f>
        <v>40</v>
      </c>
      <c r="AW12" s="40"/>
      <c r="AX12" s="41"/>
      <c r="AY12" s="41"/>
      <c r="AZ12" s="41">
        <f>AZ11*1/4</f>
        <v>2</v>
      </c>
      <c r="BA12" s="42">
        <f>BA11*1/2</f>
        <v>10</v>
      </c>
      <c r="BB12" s="40"/>
      <c r="BC12" s="41"/>
      <c r="BD12" s="41"/>
      <c r="BE12" s="41">
        <f>BE11*1/4</f>
        <v>2</v>
      </c>
      <c r="BF12" s="46">
        <f>BF11*1/2</f>
        <v>10</v>
      </c>
      <c r="BG12" s="43"/>
      <c r="BH12" s="41"/>
      <c r="BI12" s="41"/>
      <c r="BJ12" s="41">
        <f>BJ11*1/4</f>
        <v>3</v>
      </c>
      <c r="BK12" s="44">
        <f>BK11*1/2</f>
        <v>15</v>
      </c>
      <c r="BL12" s="40"/>
      <c r="BM12" s="41"/>
      <c r="BN12" s="41"/>
      <c r="BO12" s="41">
        <f>BO11*1/4</f>
        <v>4</v>
      </c>
      <c r="BP12" s="44">
        <f>BP11*1/2</f>
        <v>20</v>
      </c>
      <c r="BQ12" s="45"/>
      <c r="BR12" s="41"/>
      <c r="BS12" s="41"/>
      <c r="BT12" s="41">
        <f>BT11*1/4</f>
        <v>8</v>
      </c>
      <c r="BU12" s="46">
        <f>BU11*1/2</f>
        <v>40</v>
      </c>
      <c r="BV12" s="47">
        <f t="shared" ref="BV12:BV50" si="0">BU12+BP12</f>
        <v>60</v>
      </c>
      <c r="BW12" s="138"/>
      <c r="BX12" s="139"/>
      <c r="BY12" s="139"/>
      <c r="BZ12" s="139">
        <f>BZ11*1/4</f>
        <v>4</v>
      </c>
      <c r="CA12" s="156">
        <f>CA11*1/2</f>
        <v>20</v>
      </c>
      <c r="CB12" s="45"/>
      <c r="CC12" s="41"/>
      <c r="CD12" s="41"/>
      <c r="CE12" s="41">
        <f>CE11*1/4</f>
        <v>7</v>
      </c>
      <c r="CF12" s="46">
        <f>CF11*1/2</f>
        <v>35</v>
      </c>
      <c r="CG12" s="47">
        <f t="shared" ref="CG12:CG50" si="1">CF12+CA12</f>
        <v>55</v>
      </c>
      <c r="CH12" s="40"/>
      <c r="CI12" s="41"/>
      <c r="CJ12" s="41"/>
      <c r="CK12" s="41">
        <f>CK11*1/4</f>
        <v>2</v>
      </c>
      <c r="CL12" s="42">
        <f>CL11*1/2</f>
        <v>10</v>
      </c>
      <c r="CM12" s="40"/>
      <c r="CN12" s="41"/>
      <c r="CO12" s="41"/>
      <c r="CP12" s="41">
        <f>CP11*1/4</f>
        <v>2</v>
      </c>
      <c r="CQ12" s="42">
        <f>CQ11*1/2</f>
        <v>10</v>
      </c>
      <c r="CR12" s="182">
        <f t="shared" ref="CR12:CR50" si="2">SUM(AB12,AG12,AL12,AQ12,AV12,BA12,BF12,BK12,BP12,BU12,CA12,CF12,CL12,CQ12)</f>
        <v>300</v>
      </c>
      <c r="CS12" s="40"/>
      <c r="CT12" s="41"/>
      <c r="CU12" s="41"/>
      <c r="CV12" s="41">
        <f>CV11*1/4</f>
        <v>2</v>
      </c>
      <c r="CW12" s="42">
        <f>CW11*1/2</f>
        <v>10</v>
      </c>
      <c r="CX12" s="40"/>
      <c r="CY12" s="41"/>
      <c r="CZ12" s="41"/>
      <c r="DA12" s="41">
        <f>DA11*1/4</f>
        <v>2</v>
      </c>
      <c r="DB12" s="42">
        <f>DB11*1/2</f>
        <v>10</v>
      </c>
      <c r="DC12" s="40"/>
      <c r="DD12" s="41"/>
      <c r="DE12" s="41"/>
      <c r="DF12" s="41">
        <f>DF11*1/4</f>
        <v>2</v>
      </c>
      <c r="DG12" s="42">
        <f>DG11*1/2</f>
        <v>10</v>
      </c>
      <c r="DH12" s="448"/>
      <c r="DI12" s="451"/>
      <c r="DJ12" s="20"/>
      <c r="DK12" s="48" t="s">
        <v>56</v>
      </c>
      <c r="DL12" s="49" t="s">
        <v>70</v>
      </c>
      <c r="DM12" s="49" t="s">
        <v>62</v>
      </c>
      <c r="DN12" s="49" t="s">
        <v>63</v>
      </c>
      <c r="DO12" s="50" t="s">
        <v>64</v>
      </c>
      <c r="DP12" s="50" t="s">
        <v>65</v>
      </c>
      <c r="DQ12" s="50" t="s">
        <v>132</v>
      </c>
      <c r="DR12" s="50" t="s">
        <v>190</v>
      </c>
      <c r="DS12" s="50" t="s">
        <v>191</v>
      </c>
      <c r="DT12" s="50" t="s">
        <v>195</v>
      </c>
      <c r="DU12" s="50" t="s">
        <v>193</v>
      </c>
      <c r="DV12" s="50" t="s">
        <v>196</v>
      </c>
      <c r="DW12" s="50" t="s">
        <v>71</v>
      </c>
      <c r="DX12" s="50" t="s">
        <v>129</v>
      </c>
      <c r="DY12" s="50" t="s">
        <v>69</v>
      </c>
      <c r="DZ12" s="50" t="s">
        <v>66</v>
      </c>
      <c r="EA12" s="423"/>
      <c r="EB12" s="424"/>
      <c r="EC12" s="51"/>
      <c r="ED12" s="51"/>
      <c r="EE12" s="51"/>
      <c r="EF12" s="52"/>
      <c r="EG12" s="52"/>
      <c r="EH12" s="52"/>
      <c r="EI12" s="52"/>
      <c r="EJ12" s="53"/>
      <c r="EK12" s="53"/>
      <c r="EL12" s="53"/>
      <c r="EM12" s="53"/>
      <c r="EN12" s="53"/>
      <c r="EO12" s="53"/>
      <c r="EP12" s="53"/>
      <c r="EQ12" s="53"/>
      <c r="ER12" s="53"/>
      <c r="ES12" s="53"/>
      <c r="ET12" s="53"/>
      <c r="EU12" s="53"/>
      <c r="EV12" s="53"/>
      <c r="EW12" s="53"/>
      <c r="EX12" s="53"/>
      <c r="EY12" s="53"/>
      <c r="EZ12" s="53"/>
      <c r="FA12" s="53"/>
      <c r="FB12" s="53"/>
      <c r="FC12" s="53"/>
      <c r="FD12" s="53"/>
      <c r="FE12" s="53"/>
      <c r="FF12" s="53"/>
    </row>
    <row r="13" spans="1:168" s="84" customFormat="1" ht="20.100000000000001" customHeight="1" thickTop="1" thickBot="1">
      <c r="A13" s="142">
        <v>1</v>
      </c>
      <c r="B13" s="187"/>
      <c r="C13" s="188"/>
      <c r="D13" s="189"/>
      <c r="E13" s="143">
        <f>IF(I13-B13&lt;0,I13+30-B13,I13-B13)</f>
        <v>1</v>
      </c>
      <c r="F13" s="143">
        <f>IF(L13-C13&lt;0,L13+12-C13,L13-C13)</f>
        <v>10</v>
      </c>
      <c r="G13" s="143">
        <f>IF(D13&gt;99,M13+1900-D13,M13-D13)</f>
        <v>111</v>
      </c>
      <c r="H13" s="144"/>
      <c r="I13" s="59">
        <v>1</v>
      </c>
      <c r="J13" s="59">
        <v>10</v>
      </c>
      <c r="K13" s="203">
        <v>2011</v>
      </c>
      <c r="L13" s="59">
        <f>IF(I13-B13&lt;0,J13-1,J13)</f>
        <v>10</v>
      </c>
      <c r="M13" s="59">
        <f>IF(L13-C13&lt;0,K13-1-1900,K13-1900)</f>
        <v>111</v>
      </c>
      <c r="N13" s="60"/>
      <c r="O13" s="60"/>
      <c r="P13" s="602"/>
      <c r="Q13" s="172"/>
      <c r="R13" s="166"/>
      <c r="S13" s="64"/>
      <c r="T13" s="64"/>
      <c r="U13" s="65" t="s">
        <v>128</v>
      </c>
      <c r="V13" s="66" t="s">
        <v>162</v>
      </c>
      <c r="W13" s="67"/>
      <c r="X13" s="68"/>
      <c r="Y13" s="69"/>
      <c r="Z13" s="69"/>
      <c r="AA13" s="69"/>
      <c r="AB13" s="70">
        <f>IF(AA13=0.1,0,X13+Y13+Z13+AA13)</f>
        <v>0</v>
      </c>
      <c r="AC13" s="68"/>
      <c r="AD13" s="69"/>
      <c r="AE13" s="69"/>
      <c r="AF13" s="69"/>
      <c r="AG13" s="70">
        <f>IF(AF13=0.1,0,AC13+AD13+AE13+AF13)</f>
        <v>0</v>
      </c>
      <c r="AH13" s="68"/>
      <c r="AI13" s="69"/>
      <c r="AJ13" s="69"/>
      <c r="AK13" s="69"/>
      <c r="AL13" s="70">
        <f>IF(AK13=0.1,0,AH13+AI13+AJ13+AK13)</f>
        <v>0</v>
      </c>
      <c r="AM13" s="68"/>
      <c r="AN13" s="69"/>
      <c r="AO13" s="69"/>
      <c r="AP13" s="69"/>
      <c r="AQ13" s="71">
        <f>IF(AP13=0.1,0,AM13+AN13+AO13+AP13)</f>
        <v>0</v>
      </c>
      <c r="AR13" s="68"/>
      <c r="AS13" s="69"/>
      <c r="AT13" s="69"/>
      <c r="AU13" s="69"/>
      <c r="AV13" s="70">
        <f>IF(AU13=0.1,0,AR13+AS13+AT13+AU13)</f>
        <v>0</v>
      </c>
      <c r="AW13" s="68"/>
      <c r="AX13" s="69"/>
      <c r="AY13" s="69"/>
      <c r="AZ13" s="69"/>
      <c r="BA13" s="70">
        <f>IF(AZ13=0.1,0,AW13+AX13+AY13+AZ13)</f>
        <v>0</v>
      </c>
      <c r="BB13" s="68"/>
      <c r="BC13" s="69"/>
      <c r="BD13" s="69"/>
      <c r="BE13" s="69"/>
      <c r="BF13" s="100">
        <f>IF(BE13=0.1,0,BB13+BC13+BD13+BE13)</f>
        <v>0</v>
      </c>
      <c r="BG13" s="68"/>
      <c r="BH13" s="69"/>
      <c r="BI13" s="69"/>
      <c r="BJ13" s="69"/>
      <c r="BK13" s="71">
        <f>IF(BJ13=0.1,0,BG13+BH13+BI13+BJ13)</f>
        <v>0</v>
      </c>
      <c r="BL13" s="68"/>
      <c r="BM13" s="69"/>
      <c r="BN13" s="69"/>
      <c r="BO13" s="69"/>
      <c r="BP13" s="71">
        <f>IF(BO13=0.1,0,BL13+BM13+BN13+BO13)</f>
        <v>0</v>
      </c>
      <c r="BQ13" s="68"/>
      <c r="BR13" s="69"/>
      <c r="BS13" s="69"/>
      <c r="BT13" s="69"/>
      <c r="BU13" s="72">
        <f>IF(BT13=0.1,0,BQ13+BR13+BS13+BT13)</f>
        <v>0</v>
      </c>
      <c r="BV13" s="74">
        <f>BU13+BP13</f>
        <v>0</v>
      </c>
      <c r="BW13" s="68"/>
      <c r="BX13" s="69"/>
      <c r="BY13" s="69"/>
      <c r="BZ13" s="69"/>
      <c r="CA13" s="72">
        <f>IF(BZ13=0.1,0,BW13+BX13+BY13+BZ13)</f>
        <v>0</v>
      </c>
      <c r="CB13" s="68"/>
      <c r="CC13" s="69"/>
      <c r="CD13" s="69"/>
      <c r="CE13" s="69"/>
      <c r="CF13" s="72">
        <f>IF(CE13=0.1,0,CB13+CC13+CD13+CE13)</f>
        <v>0</v>
      </c>
      <c r="CG13" s="161">
        <f>CF13+CA13</f>
        <v>0</v>
      </c>
      <c r="CH13" s="68"/>
      <c r="CI13" s="69"/>
      <c r="CJ13" s="69"/>
      <c r="CK13" s="69"/>
      <c r="CL13" s="70">
        <f>IF(CK13=0.1,0,CH13+CI13+CJ13+CK13)</f>
        <v>0</v>
      </c>
      <c r="CM13" s="68"/>
      <c r="CN13" s="69"/>
      <c r="CO13" s="69"/>
      <c r="CP13" s="69"/>
      <c r="CQ13" s="70">
        <f>IF(CP13=0.1,0,CM13+CN13+CO13+CP13)</f>
        <v>0</v>
      </c>
      <c r="CR13" s="70">
        <f t="shared" si="2"/>
        <v>0</v>
      </c>
      <c r="CS13" s="68"/>
      <c r="CT13" s="69"/>
      <c r="CU13" s="69"/>
      <c r="CV13" s="69"/>
      <c r="CW13" s="70">
        <f>IF(CV13=0.1,0,CS13+CT13+CU13+CV13)</f>
        <v>0</v>
      </c>
      <c r="CX13" s="68"/>
      <c r="CY13" s="69"/>
      <c r="CZ13" s="69"/>
      <c r="DA13" s="69"/>
      <c r="DB13" s="70">
        <f>IF(DA13=0.1,0,CX13+CY13+CZ13+DA13)</f>
        <v>0</v>
      </c>
      <c r="DC13" s="68"/>
      <c r="DD13" s="69"/>
      <c r="DE13" s="69"/>
      <c r="DF13" s="69"/>
      <c r="DG13" s="70">
        <f>IF(DF13=0.1,0,DC13+DD13+DE13+DF13)</f>
        <v>0</v>
      </c>
      <c r="DH13" s="76" t="str">
        <f>IF(EB13=16,"ناجحة",IF(EA13&lt;12,"راسبة","دور ثان"))</f>
        <v>راسبة</v>
      </c>
      <c r="DI13" s="77" t="str">
        <f>CONCATENATE(DK13,DL13,DM13,DN13,DO13,DP13,DQ13,DR13,DS13,DT13,DU13,DV13,DW13,DX13,DY13,DZ13)</f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  <c r="DJ13" s="78"/>
      <c r="DK13" s="79" t="str">
        <f>IF(AB13&lt;AB$12," *عربى",IF(AA13&lt;AA$12," *عربى",""))</f>
        <v xml:space="preserve"> *عربى</v>
      </c>
      <c r="DL13" s="80" t="str">
        <f>IF(AG13&lt;AG$12,"*انجليزي",IF(AF13&lt;AF$12," *انجليزي",""))</f>
        <v>*انجليزي</v>
      </c>
      <c r="DM13" s="81" t="str">
        <f>IF(AL13&lt;AL$12," *رياضيات",IF(AK13&lt;AK$12," *رياضيات",""))</f>
        <v xml:space="preserve"> *رياضيات</v>
      </c>
      <c r="DN13" s="81" t="str">
        <f>IF(AQ13&lt;15," *فيزياء",IF(AP13&lt;3," *فيزياء",""))</f>
        <v xml:space="preserve"> *فيزياء</v>
      </c>
      <c r="DO13" s="81" t="str">
        <f>IF(AV13&lt;AV$12,"*رسم فني",IF(AU13&lt;AU$12," *رسم فني",""))</f>
        <v>*رسم فني</v>
      </c>
      <c r="DP13" s="81" t="str">
        <f>IF(BA13&lt;BA$12," *أمن",IF(AZ13&lt;AZ$12," *أمن",""))</f>
        <v xml:space="preserve"> *أمن</v>
      </c>
      <c r="DQ13" s="81" t="str">
        <f>IF(BF13&lt;BF$12," *أجهزة قياس ",IF(BE13&lt;BE$12," *أجهزة قياس ",""))</f>
        <v xml:space="preserve"> *أجهزة قياس </v>
      </c>
      <c r="DR13" s="81" t="str">
        <f>IF(BK13&lt;BK$12," *الكترونيات صناعية  ",IF(BJ13&lt;BJ$12," *الكترونيات صناعية ",""))</f>
        <v xml:space="preserve"> *الكترونيات صناعية  </v>
      </c>
      <c r="DS13" s="81" t="str">
        <f>IF(BP13&lt;BP$12," *وسائل تحكم ",IF(BO13&lt;BO$12," *وسائل تحكم",""))</f>
        <v xml:space="preserve"> *وسائل تحكم </v>
      </c>
      <c r="DT13" s="81" t="str">
        <f>IF(BU13&lt;BU$12," *عملي وسائل تحكم ",IF(BT13&lt;BT$12," *عملي وسائل تحكم ",""))</f>
        <v xml:space="preserve"> *عملي وسائل تحكم </v>
      </c>
      <c r="DU13" s="81" t="str">
        <f>IF(CA13&lt;CA$12," * دوائر نيوماتيك وهيدروليك",IF(BZ13&lt;BZ$12," * دوائر نيوماتيك وهيدروليك",""))</f>
        <v xml:space="preserve"> * دوائر نيوماتيك وهيدروليك</v>
      </c>
      <c r="DV13" s="81" t="str">
        <f>IF(CF13&lt;CF$12," *عملي دوائر نيوماتيك وهيدروليك",IF(CE13&lt;CE$12," *عملي دوائر نيوماتيك وهيدروليك",""))</f>
        <v xml:space="preserve"> *عملي دوائر نيوماتيك وهيدروليك</v>
      </c>
      <c r="DW13" s="81" t="str">
        <f>IF(CL13&lt;CL$12," *كهرباء",IF(CK13&lt;CK$12," *كهرباء",""))</f>
        <v xml:space="preserve"> *كهرباء</v>
      </c>
      <c r="DX13" s="81" t="str">
        <f>IF(CQ13&lt;CQ$12," *الحاسب في الصناعة",IF(CP13&lt;CP$12," *الحاسب في الصناعة",""))</f>
        <v xml:space="preserve"> *الحاسب في الصناعة</v>
      </c>
      <c r="DY13" s="81" t="str">
        <f>IF(CR13&lt;CR$12,"* مجموع كلى","")</f>
        <v>* مجموع كلى</v>
      </c>
      <c r="DZ13" s="81" t="str">
        <f>IF(CW13&lt;CW$12," *دين",IF(CV13&lt;CV$12," *دين",""))</f>
        <v xml:space="preserve"> *دين</v>
      </c>
      <c r="EA13" s="82">
        <f t="shared" ref="EA13:EA50" si="3">COUNTBLANK(DK13:DX13)</f>
        <v>0</v>
      </c>
      <c r="EB13" s="82">
        <f t="shared" ref="EB13:EB50" si="4">COUNTBLANK(DK13:DZ13)</f>
        <v>0</v>
      </c>
      <c r="EC13" s="82"/>
      <c r="ED13" s="82"/>
      <c r="EE13" s="82"/>
      <c r="EF13" s="83"/>
      <c r="EG13" s="83"/>
      <c r="EH13" s="83"/>
      <c r="EI13" s="83"/>
    </row>
    <row r="14" spans="1:168" s="84" customFormat="1" ht="20.100000000000001" customHeight="1" thickBot="1">
      <c r="A14" s="148">
        <v>2</v>
      </c>
      <c r="B14" s="86"/>
      <c r="C14" s="87"/>
      <c r="D14" s="88"/>
      <c r="E14" s="8">
        <f t="shared" ref="E14:E50" si="5">IF(I14-B14&lt;0,I14+30-B14,I14-B14)</f>
        <v>1</v>
      </c>
      <c r="F14" s="8">
        <f t="shared" ref="F14:F50" si="6">IF(L14-C14&lt;0,L14+12-C14,L14-C14)</f>
        <v>10</v>
      </c>
      <c r="G14" s="8">
        <f t="shared" ref="G14:G50" si="7">IF(D14&gt;99,M14+1900-D14,M14-D14)</f>
        <v>111</v>
      </c>
      <c r="H14" s="144"/>
      <c r="I14" s="89">
        <v>1</v>
      </c>
      <c r="J14" s="89">
        <v>10</v>
      </c>
      <c r="K14" s="89">
        <f>K13</f>
        <v>2011</v>
      </c>
      <c r="L14" s="89">
        <f t="shared" ref="L14:L50" si="8">IF(I14-B14&lt;0,J14-1,J14)</f>
        <v>10</v>
      </c>
      <c r="M14" s="89">
        <f t="shared" ref="M14:M50" si="9">IF(L14-C14&lt;0,K14-1-1900,K14-1900)</f>
        <v>111</v>
      </c>
      <c r="N14" s="90"/>
      <c r="O14" s="90"/>
      <c r="P14" s="601"/>
      <c r="Q14" s="176"/>
      <c r="R14" s="167"/>
      <c r="S14" s="94"/>
      <c r="T14" s="94"/>
      <c r="U14" s="95" t="str">
        <f>U13</f>
        <v>اجهزة</v>
      </c>
      <c r="V14" s="96" t="s">
        <v>162</v>
      </c>
      <c r="W14" s="97"/>
      <c r="X14" s="68"/>
      <c r="Y14" s="69"/>
      <c r="Z14" s="69"/>
      <c r="AA14" s="69"/>
      <c r="AB14" s="98">
        <f>IF(AA14=0.1,0,X14+Y14+Z14+AA14)</f>
        <v>0</v>
      </c>
      <c r="AC14" s="68"/>
      <c r="AD14" s="69"/>
      <c r="AE14" s="69"/>
      <c r="AF14" s="69"/>
      <c r="AG14" s="98">
        <f>IF(AF14=0.1,0,AC14+AD14+AE14+AF14)</f>
        <v>0</v>
      </c>
      <c r="AH14" s="68"/>
      <c r="AI14" s="69"/>
      <c r="AJ14" s="69"/>
      <c r="AK14" s="69"/>
      <c r="AL14" s="98">
        <f>IF(AK14=0.1,0,AH14+AI14+AJ14+AK14)</f>
        <v>0</v>
      </c>
      <c r="AM14" s="68"/>
      <c r="AN14" s="69"/>
      <c r="AO14" s="69"/>
      <c r="AP14" s="69"/>
      <c r="AQ14" s="99">
        <f>IF(AP14=0.1,0,AM14+AN14+AO14+AP14)</f>
        <v>0</v>
      </c>
      <c r="AR14" s="68"/>
      <c r="AS14" s="69"/>
      <c r="AT14" s="69"/>
      <c r="AU14" s="69"/>
      <c r="AV14" s="98">
        <f>IF(AU14=0.1,0,AR14+AS14+AT14+AU14)</f>
        <v>0</v>
      </c>
      <c r="AW14" s="68"/>
      <c r="AX14" s="69"/>
      <c r="AY14" s="69"/>
      <c r="AZ14" s="69"/>
      <c r="BA14" s="98">
        <f>IF(AZ14=0.1,0,AW14+AX14+AY14+AZ14)</f>
        <v>0</v>
      </c>
      <c r="BB14" s="68"/>
      <c r="BC14" s="69"/>
      <c r="BD14" s="69"/>
      <c r="BE14" s="69"/>
      <c r="BF14" s="100">
        <f>IF(BE14=0.1,0,BB14+BC14+BD14+BE14)</f>
        <v>0</v>
      </c>
      <c r="BG14" s="68"/>
      <c r="BH14" s="69"/>
      <c r="BI14" s="69"/>
      <c r="BJ14" s="69"/>
      <c r="BK14" s="99">
        <f>IF(BJ14=0.1,0,BG14+BH14+BI14+BJ14)</f>
        <v>0</v>
      </c>
      <c r="BL14" s="68"/>
      <c r="BM14" s="69"/>
      <c r="BN14" s="69"/>
      <c r="BO14" s="69"/>
      <c r="BP14" s="99">
        <f>IF(BO14=0.1,0,BL14+BM14+BN14+BO14)</f>
        <v>0</v>
      </c>
      <c r="BQ14" s="68"/>
      <c r="BR14" s="69"/>
      <c r="BS14" s="69"/>
      <c r="BT14" s="69"/>
      <c r="BU14" s="100">
        <f>IF(BT14=0.1,0,BQ14+BR14+BS14+BT14)</f>
        <v>0</v>
      </c>
      <c r="BV14" s="101">
        <f>BU14+BP14</f>
        <v>0</v>
      </c>
      <c r="BW14" s="68"/>
      <c r="BX14" s="69"/>
      <c r="BY14" s="69"/>
      <c r="BZ14" s="69"/>
      <c r="CA14" s="100">
        <f>IF(BZ14=0.1,0,BW14+BX14+BY14+BZ14)</f>
        <v>0</v>
      </c>
      <c r="CB14" s="68"/>
      <c r="CC14" s="69"/>
      <c r="CD14" s="69"/>
      <c r="CE14" s="69"/>
      <c r="CF14" s="100">
        <f>IF(CE14=0.1,0,CB14+CC14+CD14+CE14)</f>
        <v>0</v>
      </c>
      <c r="CG14" s="37">
        <f>CF14+CA14</f>
        <v>0</v>
      </c>
      <c r="CH14" s="68"/>
      <c r="CI14" s="69"/>
      <c r="CJ14" s="69"/>
      <c r="CK14" s="69"/>
      <c r="CL14" s="98">
        <f>IF(CK14=0.1,0,CH14+CI14+CJ14+CK14)</f>
        <v>0</v>
      </c>
      <c r="CM14" s="68"/>
      <c r="CN14" s="69"/>
      <c r="CO14" s="69"/>
      <c r="CP14" s="69"/>
      <c r="CQ14" s="98">
        <f>IF(CP14=0.1,0,CM14+CN14+CO14+CP14)</f>
        <v>0</v>
      </c>
      <c r="CR14" s="32">
        <f t="shared" si="2"/>
        <v>0</v>
      </c>
      <c r="CS14" s="68"/>
      <c r="CT14" s="69"/>
      <c r="CU14" s="69"/>
      <c r="CV14" s="69"/>
      <c r="CW14" s="98">
        <f>IF(CV14=0.1,0,CS14+CT14+CU14+CV14)</f>
        <v>0</v>
      </c>
      <c r="CX14" s="68"/>
      <c r="CY14" s="69"/>
      <c r="CZ14" s="69"/>
      <c r="DA14" s="69"/>
      <c r="DB14" s="98">
        <f>IF(DA14=0.1,0,CX14+CY14+CZ14+DA14)</f>
        <v>0</v>
      </c>
      <c r="DC14" s="68"/>
      <c r="DD14" s="69"/>
      <c r="DE14" s="69"/>
      <c r="DF14" s="69"/>
      <c r="DG14" s="98">
        <f>IF(DF14=0.1,0,DC14+DD14+DE14+DF14)</f>
        <v>0</v>
      </c>
      <c r="DH14" s="76" t="str">
        <f t="shared" ref="DH14:DH50" si="10">IF(EB14=16,"ناجحة",IF(EA14&lt;12,"راسبة","دور ثان"))</f>
        <v>راسبة</v>
      </c>
      <c r="DI14" s="77" t="str">
        <f t="shared" ref="DI14:DI50" si="11">CONCATENATE(DK14,DL14,DM14,DN14,DO14,DP14,DQ14,DR14,DS14,DT14,DU14,DV14,DW14,DX14,DY14,DZ14)</f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  <c r="DJ14" s="78"/>
      <c r="DK14" s="79" t="str">
        <f t="shared" ref="DK14:DK50" si="12">IF(AB14&lt;AB$12," *عربى",IF(AA14&lt;AA$12," *عربى",""))</f>
        <v xml:space="preserve"> *عربى</v>
      </c>
      <c r="DL14" s="80" t="str">
        <f t="shared" ref="DL14:DL50" si="13">IF(AG14&lt;AG$12,"*انجليزي",IF(AF14&lt;AF$12," *انجليزي",""))</f>
        <v>*انجليزي</v>
      </c>
      <c r="DM14" s="81" t="str">
        <f t="shared" ref="DM14:DM50" si="14">IF(AL14&lt;AL$12," *رياضيات",IF(AK14&lt;AK$12," *رياضيات",""))</f>
        <v xml:space="preserve"> *رياضيات</v>
      </c>
      <c r="DN14" s="81" t="str">
        <f t="shared" ref="DN14:DN50" si="15">IF(AQ14&lt;15," *فيزياء",IF(AP14&lt;3," *فيزياء",""))</f>
        <v xml:space="preserve"> *فيزياء</v>
      </c>
      <c r="DO14" s="81" t="str">
        <f t="shared" ref="DO14:DO50" si="16">IF(AV14&lt;AV$12,"*رسم فني",IF(AU14&lt;AU$12," *رسم فني",""))</f>
        <v>*رسم فني</v>
      </c>
      <c r="DP14" s="81" t="str">
        <f t="shared" ref="DP14:DP50" si="17">IF(BA14&lt;BA$12," *أمن",IF(AZ14&lt;AZ$12," *أمن",""))</f>
        <v xml:space="preserve"> *أمن</v>
      </c>
      <c r="DQ14" s="81" t="str">
        <f t="shared" ref="DQ14:DQ50" si="18">IF(BF14&lt;BF$12," *أجهزة قياس ",IF(BE14&lt;BE$12," *أجهزة قياس ",""))</f>
        <v xml:space="preserve"> *أجهزة قياس </v>
      </c>
      <c r="DR14" s="81" t="str">
        <f t="shared" ref="DR14:DR50" si="19">IF(BK14&lt;BK$12," *الكترونيات صناعية  ",IF(BJ14&lt;BJ$12," *الكترونيات صناعية ",""))</f>
        <v xml:space="preserve"> *الكترونيات صناعية  </v>
      </c>
      <c r="DS14" s="81" t="str">
        <f t="shared" ref="DS14:DS50" si="20">IF(BP14&lt;BP$12," *وسائل تحكم ",IF(BO14&lt;BO$12," *وسائل تحكم",""))</f>
        <v xml:space="preserve"> *وسائل تحكم </v>
      </c>
      <c r="DT14" s="81" t="str">
        <f t="shared" ref="DT14:DT50" si="21">IF(BU14&lt;BU$12," *عملي وسائل تحكم ",IF(BT14&lt;BT$12," *عملي وسائل تحكم ",""))</f>
        <v xml:space="preserve"> *عملي وسائل تحكم </v>
      </c>
      <c r="DU14" s="81" t="str">
        <f t="shared" ref="DU14:DU50" si="22">IF(CA14&lt;CA$12," * دوائر نيوماتيك وهيدروليك",IF(BZ14&lt;BZ$12," * دوائر نيوماتيك وهيدروليك",""))</f>
        <v xml:space="preserve"> * دوائر نيوماتيك وهيدروليك</v>
      </c>
      <c r="DV14" s="81" t="str">
        <f t="shared" ref="DV14:DV50" si="23">IF(CF14&lt;CF$12," *عملي دوائر نيوماتيك وهيدروليك",IF(CE14&lt;CE$12," *عملي دوائر نيوماتيك وهيدروليك",""))</f>
        <v xml:space="preserve"> *عملي دوائر نيوماتيك وهيدروليك</v>
      </c>
      <c r="DW14" s="81" t="str">
        <f t="shared" ref="DW14:DW50" si="24">IF(CL14&lt;CL$12," *كهرباء",IF(CK14&lt;CK$12," *كهرباء",""))</f>
        <v xml:space="preserve"> *كهرباء</v>
      </c>
      <c r="DX14" s="81" t="str">
        <f t="shared" ref="DX14:DX50" si="25">IF(CQ14&lt;CQ$12," *الحاسب في الصناعة",IF(CP14&lt;CP$12," *الحاسب في الصناعة",""))</f>
        <v xml:space="preserve"> *الحاسب في الصناعة</v>
      </c>
      <c r="DY14" s="81" t="str">
        <f t="shared" ref="DY14:DY50" si="26">IF(CR14&lt;CR$12,"* مجموع كلى","")</f>
        <v>* مجموع كلى</v>
      </c>
      <c r="DZ14" s="81" t="str">
        <f t="shared" ref="DZ14:DZ50" si="27">IF(CW14&lt;CW$12," *دين",IF(CV14&lt;CV$12," *دين",""))</f>
        <v xml:space="preserve"> *دين</v>
      </c>
      <c r="EA14" s="82">
        <f t="shared" si="3"/>
        <v>0</v>
      </c>
      <c r="EB14" s="82">
        <f t="shared" si="4"/>
        <v>0</v>
      </c>
      <c r="EC14" s="82"/>
      <c r="ED14" s="82"/>
      <c r="EE14" s="82"/>
      <c r="EF14" s="83"/>
      <c r="EG14" s="83"/>
      <c r="EH14" s="83"/>
      <c r="EI14" s="83"/>
    </row>
    <row r="15" spans="1:168" s="84" customFormat="1" ht="20.100000000000001" customHeight="1" thickBot="1">
      <c r="A15" s="148">
        <v>3</v>
      </c>
      <c r="B15" s="86"/>
      <c r="C15" s="87"/>
      <c r="D15" s="88"/>
      <c r="E15" s="8">
        <f t="shared" si="5"/>
        <v>1</v>
      </c>
      <c r="F15" s="8">
        <f t="shared" si="6"/>
        <v>10</v>
      </c>
      <c r="G15" s="8">
        <f t="shared" si="7"/>
        <v>111</v>
      </c>
      <c r="H15" s="144"/>
      <c r="I15" s="89">
        <v>1</v>
      </c>
      <c r="J15" s="89">
        <v>10</v>
      </c>
      <c r="K15" s="89">
        <f t="shared" ref="K15:K50" si="28">K14</f>
        <v>2011</v>
      </c>
      <c r="L15" s="89">
        <f t="shared" si="8"/>
        <v>10</v>
      </c>
      <c r="M15" s="89">
        <f t="shared" si="9"/>
        <v>111</v>
      </c>
      <c r="N15" s="90"/>
      <c r="O15" s="90"/>
      <c r="P15" s="601"/>
      <c r="Q15" s="176"/>
      <c r="R15" s="167"/>
      <c r="S15" s="94"/>
      <c r="T15" s="94"/>
      <c r="U15" s="95" t="str">
        <f t="shared" ref="U15:U50" si="29">U14</f>
        <v>اجهزة</v>
      </c>
      <c r="V15" s="96" t="s">
        <v>162</v>
      </c>
      <c r="W15" s="97"/>
      <c r="X15" s="68"/>
      <c r="Y15" s="69"/>
      <c r="Z15" s="69"/>
      <c r="AA15" s="69"/>
      <c r="AB15" s="98">
        <f>IF(AA15=0.1,0,X15+Y15+Z15+AA15)</f>
        <v>0</v>
      </c>
      <c r="AC15" s="68"/>
      <c r="AD15" s="69"/>
      <c r="AE15" s="69"/>
      <c r="AF15" s="69"/>
      <c r="AG15" s="98">
        <f>IF(AF15=0.1,0,AC15+AD15+AE15+AF15)</f>
        <v>0</v>
      </c>
      <c r="AH15" s="68"/>
      <c r="AI15" s="69"/>
      <c r="AJ15" s="69"/>
      <c r="AK15" s="69"/>
      <c r="AL15" s="98">
        <f>IF(AK15=0.1,0,AH15+AI15+AJ15+AK15)</f>
        <v>0</v>
      </c>
      <c r="AM15" s="68"/>
      <c r="AN15" s="69"/>
      <c r="AO15" s="69"/>
      <c r="AP15" s="69"/>
      <c r="AQ15" s="99">
        <f>IF(AP15=0.1,0,AM15+AN15+AO15+AP15)</f>
        <v>0</v>
      </c>
      <c r="AR15" s="68"/>
      <c r="AS15" s="69"/>
      <c r="AT15" s="69"/>
      <c r="AU15" s="69"/>
      <c r="AV15" s="98">
        <f>IF(AU15=0.1,0,AR15+AS15+AT15+AU15)</f>
        <v>0</v>
      </c>
      <c r="AW15" s="68"/>
      <c r="AX15" s="69"/>
      <c r="AY15" s="69"/>
      <c r="AZ15" s="69"/>
      <c r="BA15" s="98">
        <f>IF(AZ15=0.1,0,AW15+AX15+AY15+AZ15)</f>
        <v>0</v>
      </c>
      <c r="BB15" s="68"/>
      <c r="BC15" s="69"/>
      <c r="BD15" s="69"/>
      <c r="BE15" s="69"/>
      <c r="BF15" s="100">
        <f>IF(BE15=0.1,0,BB15+BC15+BD15+BE15)</f>
        <v>0</v>
      </c>
      <c r="BG15" s="68"/>
      <c r="BH15" s="69"/>
      <c r="BI15" s="69"/>
      <c r="BJ15" s="69"/>
      <c r="BK15" s="99">
        <f>IF(BJ15=0.1,0,BG15+BH15+BI15+BJ15)</f>
        <v>0</v>
      </c>
      <c r="BL15" s="68"/>
      <c r="BM15" s="69"/>
      <c r="BN15" s="69"/>
      <c r="BO15" s="69"/>
      <c r="BP15" s="99">
        <f>IF(BO15=0.1,0,BL15+BM15+BN15+BO15)</f>
        <v>0</v>
      </c>
      <c r="BQ15" s="68"/>
      <c r="BR15" s="69"/>
      <c r="BS15" s="69"/>
      <c r="BT15" s="69"/>
      <c r="BU15" s="100">
        <f>IF(BT15=0.1,0,BQ15+BR15+BS15+BT15)</f>
        <v>0</v>
      </c>
      <c r="BV15" s="101">
        <f>BU15+BP15</f>
        <v>0</v>
      </c>
      <c r="BW15" s="68"/>
      <c r="BX15" s="69"/>
      <c r="BY15" s="69"/>
      <c r="BZ15" s="69"/>
      <c r="CA15" s="100">
        <f>IF(BZ15=0.1,0,BW15+BX15+BY15+BZ15)</f>
        <v>0</v>
      </c>
      <c r="CB15" s="68"/>
      <c r="CC15" s="69"/>
      <c r="CD15" s="69"/>
      <c r="CE15" s="69"/>
      <c r="CF15" s="100">
        <f>IF(CE15=0.1,0,CB15+CC15+CD15+CE15)</f>
        <v>0</v>
      </c>
      <c r="CG15" s="37">
        <f>CF15+CA15</f>
        <v>0</v>
      </c>
      <c r="CH15" s="68"/>
      <c r="CI15" s="69"/>
      <c r="CJ15" s="69"/>
      <c r="CK15" s="69"/>
      <c r="CL15" s="98">
        <f>IF(CK15=0.1,0,CH15+CI15+CJ15+CK15)</f>
        <v>0</v>
      </c>
      <c r="CM15" s="68"/>
      <c r="CN15" s="69"/>
      <c r="CO15" s="69"/>
      <c r="CP15" s="69"/>
      <c r="CQ15" s="98">
        <f>IF(CP15=0.1,0,CM15+CN15+CO15+CP15)</f>
        <v>0</v>
      </c>
      <c r="CR15" s="32">
        <f t="shared" si="2"/>
        <v>0</v>
      </c>
      <c r="CS15" s="68"/>
      <c r="CT15" s="69"/>
      <c r="CU15" s="69"/>
      <c r="CV15" s="69"/>
      <c r="CW15" s="98">
        <f>IF(CV15=0.1,0,CS15+CT15+CU15+CV15)</f>
        <v>0</v>
      </c>
      <c r="CX15" s="68"/>
      <c r="CY15" s="69"/>
      <c r="CZ15" s="69"/>
      <c r="DA15" s="69"/>
      <c r="DB15" s="98">
        <f>IF(DA15=0.1,0,CX15+CY15+CZ15+DA15)</f>
        <v>0</v>
      </c>
      <c r="DC15" s="68"/>
      <c r="DD15" s="69"/>
      <c r="DE15" s="69"/>
      <c r="DF15" s="69"/>
      <c r="DG15" s="98">
        <f>IF(DF15=0.1,0,DC15+DD15+DE15+DF15)</f>
        <v>0</v>
      </c>
      <c r="DH15" s="76" t="str">
        <f t="shared" si="10"/>
        <v>راسبة</v>
      </c>
      <c r="DI15" s="77" t="str">
        <f t="shared" si="11"/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  <c r="DJ15" s="78"/>
      <c r="DK15" s="79" t="str">
        <f t="shared" si="12"/>
        <v xml:space="preserve"> *عربى</v>
      </c>
      <c r="DL15" s="80" t="str">
        <f t="shared" si="13"/>
        <v>*انجليزي</v>
      </c>
      <c r="DM15" s="81" t="str">
        <f t="shared" si="14"/>
        <v xml:space="preserve"> *رياضيات</v>
      </c>
      <c r="DN15" s="81" t="str">
        <f t="shared" si="15"/>
        <v xml:space="preserve"> *فيزياء</v>
      </c>
      <c r="DO15" s="81" t="str">
        <f t="shared" si="16"/>
        <v>*رسم فني</v>
      </c>
      <c r="DP15" s="81" t="str">
        <f t="shared" si="17"/>
        <v xml:space="preserve"> *أمن</v>
      </c>
      <c r="DQ15" s="81" t="str">
        <f t="shared" si="18"/>
        <v xml:space="preserve"> *أجهزة قياس </v>
      </c>
      <c r="DR15" s="81" t="str">
        <f t="shared" si="19"/>
        <v xml:space="preserve"> *الكترونيات صناعية  </v>
      </c>
      <c r="DS15" s="81" t="str">
        <f t="shared" si="20"/>
        <v xml:space="preserve"> *وسائل تحكم </v>
      </c>
      <c r="DT15" s="81" t="str">
        <f t="shared" si="21"/>
        <v xml:space="preserve"> *عملي وسائل تحكم </v>
      </c>
      <c r="DU15" s="81" t="str">
        <f t="shared" si="22"/>
        <v xml:space="preserve"> * دوائر نيوماتيك وهيدروليك</v>
      </c>
      <c r="DV15" s="81" t="str">
        <f t="shared" si="23"/>
        <v xml:space="preserve"> *عملي دوائر نيوماتيك وهيدروليك</v>
      </c>
      <c r="DW15" s="81" t="str">
        <f t="shared" si="24"/>
        <v xml:space="preserve"> *كهرباء</v>
      </c>
      <c r="DX15" s="81" t="str">
        <f t="shared" si="25"/>
        <v xml:space="preserve"> *الحاسب في الصناعة</v>
      </c>
      <c r="DY15" s="81" t="str">
        <f t="shared" si="26"/>
        <v>* مجموع كلى</v>
      </c>
      <c r="DZ15" s="81" t="str">
        <f t="shared" si="27"/>
        <v xml:space="preserve"> *دين</v>
      </c>
      <c r="EA15" s="82">
        <f t="shared" si="3"/>
        <v>0</v>
      </c>
      <c r="EB15" s="82">
        <f t="shared" si="4"/>
        <v>0</v>
      </c>
      <c r="EC15" s="82"/>
      <c r="ED15" s="82"/>
      <c r="EE15" s="82"/>
      <c r="EF15" s="83"/>
      <c r="EG15" s="83"/>
      <c r="EH15" s="83"/>
      <c r="EI15" s="83"/>
    </row>
    <row r="16" spans="1:168" s="84" customFormat="1" ht="20.100000000000001" customHeight="1" thickBot="1">
      <c r="A16" s="148">
        <v>4</v>
      </c>
      <c r="B16" s="86"/>
      <c r="C16" s="87"/>
      <c r="D16" s="88"/>
      <c r="E16" s="8">
        <f t="shared" si="5"/>
        <v>1</v>
      </c>
      <c r="F16" s="8">
        <f t="shared" si="6"/>
        <v>10</v>
      </c>
      <c r="G16" s="8">
        <f t="shared" si="7"/>
        <v>111</v>
      </c>
      <c r="H16" s="144"/>
      <c r="I16" s="89">
        <v>1</v>
      </c>
      <c r="J16" s="89">
        <v>10</v>
      </c>
      <c r="K16" s="89">
        <f t="shared" si="28"/>
        <v>2011</v>
      </c>
      <c r="L16" s="89">
        <f t="shared" si="8"/>
        <v>10</v>
      </c>
      <c r="M16" s="89">
        <f t="shared" si="9"/>
        <v>111</v>
      </c>
      <c r="N16" s="90"/>
      <c r="O16" s="90"/>
      <c r="P16" s="601"/>
      <c r="Q16" s="176"/>
      <c r="R16" s="167"/>
      <c r="S16" s="94"/>
      <c r="T16" s="94"/>
      <c r="U16" s="95" t="str">
        <f t="shared" si="29"/>
        <v>اجهزة</v>
      </c>
      <c r="V16" s="96" t="s">
        <v>162</v>
      </c>
      <c r="W16" s="97"/>
      <c r="X16" s="68"/>
      <c r="Y16" s="69"/>
      <c r="Z16" s="69"/>
      <c r="AA16" s="69"/>
      <c r="AB16" s="98">
        <f t="shared" ref="AB16:AB50" si="30">IF(AA16=0.1,0,X16+Y16+Z16+AA16)</f>
        <v>0</v>
      </c>
      <c r="AC16" s="68"/>
      <c r="AD16" s="69"/>
      <c r="AE16" s="69"/>
      <c r="AF16" s="69"/>
      <c r="AG16" s="98">
        <f t="shared" ref="AG16:AG50" si="31">IF(AF16=0.1,0,AC16+AD16+AE16+AF16)</f>
        <v>0</v>
      </c>
      <c r="AH16" s="68"/>
      <c r="AI16" s="69"/>
      <c r="AJ16" s="69"/>
      <c r="AK16" s="69"/>
      <c r="AL16" s="98">
        <f t="shared" ref="AL16:AL50" si="32">IF(AK16=0.1,0,AH16+AI16+AJ16+AK16)</f>
        <v>0</v>
      </c>
      <c r="AM16" s="68"/>
      <c r="AN16" s="69"/>
      <c r="AO16" s="69"/>
      <c r="AP16" s="69"/>
      <c r="AQ16" s="99">
        <f t="shared" ref="AQ16:AQ50" si="33">IF(AP16=0.1,0,AM16+AN16+AO16+AP16)</f>
        <v>0</v>
      </c>
      <c r="AR16" s="68"/>
      <c r="AS16" s="69"/>
      <c r="AT16" s="69"/>
      <c r="AU16" s="69"/>
      <c r="AV16" s="98">
        <f t="shared" ref="AV16:AV50" si="34">IF(AU16=0.1,0,AR16+AS16+AT16+AU16)</f>
        <v>0</v>
      </c>
      <c r="AW16" s="68"/>
      <c r="AX16" s="69"/>
      <c r="AY16" s="69"/>
      <c r="AZ16" s="69"/>
      <c r="BA16" s="98">
        <f t="shared" ref="BA16:BA50" si="35">IF(AZ16=0.1,0,AW16+AX16+AY16+AZ16)</f>
        <v>0</v>
      </c>
      <c r="BB16" s="68"/>
      <c r="BC16" s="69"/>
      <c r="BD16" s="69"/>
      <c r="BE16" s="69"/>
      <c r="BF16" s="100">
        <f t="shared" ref="BF16:BF50" si="36">IF(BE16=0.1,0,BB16+BC16+BD16+BE16)</f>
        <v>0</v>
      </c>
      <c r="BG16" s="68"/>
      <c r="BH16" s="69"/>
      <c r="BI16" s="69"/>
      <c r="BJ16" s="69"/>
      <c r="BK16" s="99">
        <f t="shared" ref="BK16:BK50" si="37">IF(BJ16=0.1,0,BG16+BH16+BI16+BJ16)</f>
        <v>0</v>
      </c>
      <c r="BL16" s="68"/>
      <c r="BM16" s="69"/>
      <c r="BN16" s="69"/>
      <c r="BO16" s="69"/>
      <c r="BP16" s="99">
        <f t="shared" ref="BP16:BP50" si="38">IF(BO16=0.1,0,BL16+BM16+BN16+BO16)</f>
        <v>0</v>
      </c>
      <c r="BQ16" s="68"/>
      <c r="BR16" s="69"/>
      <c r="BS16" s="69"/>
      <c r="BT16" s="69"/>
      <c r="BU16" s="100">
        <f t="shared" ref="BU16:BU50" si="39">IF(BT16=0.1,0,BQ16+BR16+BS16+BT16)</f>
        <v>0</v>
      </c>
      <c r="BV16" s="101">
        <f t="shared" si="0"/>
        <v>0</v>
      </c>
      <c r="BW16" s="68"/>
      <c r="BX16" s="69"/>
      <c r="BY16" s="69"/>
      <c r="BZ16" s="69"/>
      <c r="CA16" s="100">
        <f t="shared" ref="CA16:CA50" si="40">IF(BZ16=0.1,0,BW16+BX16+BY16+BZ16)</f>
        <v>0</v>
      </c>
      <c r="CB16" s="68"/>
      <c r="CC16" s="69"/>
      <c r="CD16" s="69"/>
      <c r="CE16" s="69"/>
      <c r="CF16" s="100">
        <f t="shared" ref="CF16:CF50" si="41">IF(CE16=0.1,0,CB16+CC16+CD16+CE16)</f>
        <v>0</v>
      </c>
      <c r="CG16" s="37">
        <f t="shared" si="1"/>
        <v>0</v>
      </c>
      <c r="CH16" s="68"/>
      <c r="CI16" s="69"/>
      <c r="CJ16" s="69"/>
      <c r="CK16" s="69"/>
      <c r="CL16" s="98">
        <f t="shared" ref="CL16:CL50" si="42">IF(CK16=0.1,0,CH16+CI16+CJ16+CK16)</f>
        <v>0</v>
      </c>
      <c r="CM16" s="68"/>
      <c r="CN16" s="69"/>
      <c r="CO16" s="69"/>
      <c r="CP16" s="69"/>
      <c r="CQ16" s="98">
        <f t="shared" ref="CQ16:CQ50" si="43">IF(CP16=0.1,0,CM16+CN16+CO16+CP16)</f>
        <v>0</v>
      </c>
      <c r="CR16" s="32">
        <f t="shared" si="2"/>
        <v>0</v>
      </c>
      <c r="CS16" s="68"/>
      <c r="CT16" s="69"/>
      <c r="CU16" s="69"/>
      <c r="CV16" s="69"/>
      <c r="CW16" s="98">
        <f t="shared" ref="CW16:CW50" si="44">IF(CV16=0.1,0,CS16+CT16+CU16+CV16)</f>
        <v>0</v>
      </c>
      <c r="CX16" s="68"/>
      <c r="CY16" s="69"/>
      <c r="CZ16" s="69"/>
      <c r="DA16" s="69"/>
      <c r="DB16" s="98">
        <f t="shared" ref="DB16:DB50" si="45">IF(DA16=0.1,0,CX16+CY16+CZ16+DA16)</f>
        <v>0</v>
      </c>
      <c r="DC16" s="68"/>
      <c r="DD16" s="69"/>
      <c r="DE16" s="69"/>
      <c r="DF16" s="69"/>
      <c r="DG16" s="98">
        <f t="shared" ref="DG16:DG50" si="46">IF(DF16=0.1,0,DC16+DD16+DE16+DF16)</f>
        <v>0</v>
      </c>
      <c r="DH16" s="76" t="str">
        <f t="shared" si="10"/>
        <v>راسبة</v>
      </c>
      <c r="DI16" s="77" t="str">
        <f t="shared" si="11"/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  <c r="DJ16" s="78"/>
      <c r="DK16" s="79" t="str">
        <f t="shared" si="12"/>
        <v xml:space="preserve"> *عربى</v>
      </c>
      <c r="DL16" s="80" t="str">
        <f t="shared" si="13"/>
        <v>*انجليزي</v>
      </c>
      <c r="DM16" s="81" t="str">
        <f t="shared" si="14"/>
        <v xml:space="preserve"> *رياضيات</v>
      </c>
      <c r="DN16" s="81" t="str">
        <f t="shared" si="15"/>
        <v xml:space="preserve"> *فيزياء</v>
      </c>
      <c r="DO16" s="81" t="str">
        <f t="shared" si="16"/>
        <v>*رسم فني</v>
      </c>
      <c r="DP16" s="81" t="str">
        <f t="shared" si="17"/>
        <v xml:space="preserve"> *أمن</v>
      </c>
      <c r="DQ16" s="81" t="str">
        <f t="shared" si="18"/>
        <v xml:space="preserve"> *أجهزة قياس </v>
      </c>
      <c r="DR16" s="81" t="str">
        <f t="shared" si="19"/>
        <v xml:space="preserve"> *الكترونيات صناعية  </v>
      </c>
      <c r="DS16" s="81" t="str">
        <f t="shared" si="20"/>
        <v xml:space="preserve"> *وسائل تحكم </v>
      </c>
      <c r="DT16" s="81" t="str">
        <f t="shared" si="21"/>
        <v xml:space="preserve"> *عملي وسائل تحكم </v>
      </c>
      <c r="DU16" s="81" t="str">
        <f t="shared" si="22"/>
        <v xml:space="preserve"> * دوائر نيوماتيك وهيدروليك</v>
      </c>
      <c r="DV16" s="81" t="str">
        <f t="shared" si="23"/>
        <v xml:space="preserve"> *عملي دوائر نيوماتيك وهيدروليك</v>
      </c>
      <c r="DW16" s="81" t="str">
        <f t="shared" si="24"/>
        <v xml:space="preserve"> *كهرباء</v>
      </c>
      <c r="DX16" s="81" t="str">
        <f t="shared" si="25"/>
        <v xml:space="preserve"> *الحاسب في الصناعة</v>
      </c>
      <c r="DY16" s="81" t="str">
        <f t="shared" si="26"/>
        <v>* مجموع كلى</v>
      </c>
      <c r="DZ16" s="81" t="str">
        <f t="shared" si="27"/>
        <v xml:space="preserve"> *دين</v>
      </c>
      <c r="EA16" s="82">
        <f t="shared" si="3"/>
        <v>0</v>
      </c>
      <c r="EB16" s="82">
        <f t="shared" si="4"/>
        <v>0</v>
      </c>
      <c r="EC16" s="82"/>
      <c r="ED16" s="82"/>
      <c r="EE16" s="82"/>
      <c r="EF16" s="83"/>
      <c r="EG16" s="83"/>
      <c r="EH16" s="83"/>
      <c r="EI16" s="83"/>
    </row>
    <row r="17" spans="1:139" s="84" customFormat="1" ht="20.100000000000001" customHeight="1" thickBot="1">
      <c r="A17" s="148">
        <v>5</v>
      </c>
      <c r="B17" s="86"/>
      <c r="C17" s="87"/>
      <c r="D17" s="88"/>
      <c r="E17" s="8">
        <f t="shared" si="5"/>
        <v>1</v>
      </c>
      <c r="F17" s="8">
        <f t="shared" si="6"/>
        <v>10</v>
      </c>
      <c r="G17" s="8">
        <f t="shared" si="7"/>
        <v>111</v>
      </c>
      <c r="H17" s="144"/>
      <c r="I17" s="89">
        <v>1</v>
      </c>
      <c r="J17" s="89">
        <v>10</v>
      </c>
      <c r="K17" s="89">
        <f t="shared" si="28"/>
        <v>2011</v>
      </c>
      <c r="L17" s="89">
        <f t="shared" si="8"/>
        <v>10</v>
      </c>
      <c r="M17" s="89">
        <f t="shared" si="9"/>
        <v>111</v>
      </c>
      <c r="N17" s="90"/>
      <c r="O17" s="90"/>
      <c r="P17" s="601"/>
      <c r="Q17" s="176"/>
      <c r="R17" s="167"/>
      <c r="S17" s="94"/>
      <c r="T17" s="94"/>
      <c r="U17" s="95" t="str">
        <f t="shared" si="29"/>
        <v>اجهزة</v>
      </c>
      <c r="V17" s="96" t="s">
        <v>162</v>
      </c>
      <c r="W17" s="97"/>
      <c r="X17" s="68"/>
      <c r="Y17" s="69"/>
      <c r="Z17" s="69"/>
      <c r="AA17" s="69"/>
      <c r="AB17" s="98">
        <f t="shared" si="30"/>
        <v>0</v>
      </c>
      <c r="AC17" s="68"/>
      <c r="AD17" s="69"/>
      <c r="AE17" s="69"/>
      <c r="AF17" s="69"/>
      <c r="AG17" s="98">
        <f t="shared" si="31"/>
        <v>0</v>
      </c>
      <c r="AH17" s="68"/>
      <c r="AI17" s="69"/>
      <c r="AJ17" s="69"/>
      <c r="AK17" s="69"/>
      <c r="AL17" s="98">
        <f t="shared" si="32"/>
        <v>0</v>
      </c>
      <c r="AM17" s="68"/>
      <c r="AN17" s="69"/>
      <c r="AO17" s="69"/>
      <c r="AP17" s="69"/>
      <c r="AQ17" s="99">
        <f t="shared" si="33"/>
        <v>0</v>
      </c>
      <c r="AR17" s="68"/>
      <c r="AS17" s="69"/>
      <c r="AT17" s="69"/>
      <c r="AU17" s="69"/>
      <c r="AV17" s="98">
        <f t="shared" si="34"/>
        <v>0</v>
      </c>
      <c r="AW17" s="68"/>
      <c r="AX17" s="69"/>
      <c r="AY17" s="69"/>
      <c r="AZ17" s="69"/>
      <c r="BA17" s="98">
        <f t="shared" si="35"/>
        <v>0</v>
      </c>
      <c r="BB17" s="68"/>
      <c r="BC17" s="69"/>
      <c r="BD17" s="69"/>
      <c r="BE17" s="69"/>
      <c r="BF17" s="100">
        <f t="shared" si="36"/>
        <v>0</v>
      </c>
      <c r="BG17" s="68"/>
      <c r="BH17" s="69"/>
      <c r="BI17" s="69"/>
      <c r="BJ17" s="69"/>
      <c r="BK17" s="99">
        <f t="shared" si="37"/>
        <v>0</v>
      </c>
      <c r="BL17" s="68"/>
      <c r="BM17" s="69"/>
      <c r="BN17" s="69"/>
      <c r="BO17" s="69"/>
      <c r="BP17" s="99">
        <f t="shared" si="38"/>
        <v>0</v>
      </c>
      <c r="BQ17" s="68"/>
      <c r="BR17" s="69"/>
      <c r="BS17" s="69"/>
      <c r="BT17" s="69"/>
      <c r="BU17" s="100">
        <f t="shared" si="39"/>
        <v>0</v>
      </c>
      <c r="BV17" s="101">
        <f t="shared" si="0"/>
        <v>0</v>
      </c>
      <c r="BW17" s="68"/>
      <c r="BX17" s="69"/>
      <c r="BY17" s="69"/>
      <c r="BZ17" s="69"/>
      <c r="CA17" s="100">
        <f t="shared" si="40"/>
        <v>0</v>
      </c>
      <c r="CB17" s="68"/>
      <c r="CC17" s="69"/>
      <c r="CD17" s="69"/>
      <c r="CE17" s="69"/>
      <c r="CF17" s="100">
        <f t="shared" si="41"/>
        <v>0</v>
      </c>
      <c r="CG17" s="37">
        <f t="shared" si="1"/>
        <v>0</v>
      </c>
      <c r="CH17" s="68"/>
      <c r="CI17" s="69"/>
      <c r="CJ17" s="69"/>
      <c r="CK17" s="69"/>
      <c r="CL17" s="98">
        <f t="shared" si="42"/>
        <v>0</v>
      </c>
      <c r="CM17" s="68"/>
      <c r="CN17" s="69"/>
      <c r="CO17" s="69"/>
      <c r="CP17" s="69"/>
      <c r="CQ17" s="98">
        <f t="shared" si="43"/>
        <v>0</v>
      </c>
      <c r="CR17" s="32">
        <f t="shared" si="2"/>
        <v>0</v>
      </c>
      <c r="CS17" s="68"/>
      <c r="CT17" s="69"/>
      <c r="CU17" s="69"/>
      <c r="CV17" s="69"/>
      <c r="CW17" s="98">
        <f t="shared" si="44"/>
        <v>0</v>
      </c>
      <c r="CX17" s="68"/>
      <c r="CY17" s="69"/>
      <c r="CZ17" s="69"/>
      <c r="DA17" s="69"/>
      <c r="DB17" s="98">
        <f t="shared" si="45"/>
        <v>0</v>
      </c>
      <c r="DC17" s="68"/>
      <c r="DD17" s="69"/>
      <c r="DE17" s="69"/>
      <c r="DF17" s="69"/>
      <c r="DG17" s="98">
        <f t="shared" si="46"/>
        <v>0</v>
      </c>
      <c r="DH17" s="76" t="str">
        <f t="shared" si="10"/>
        <v>راسبة</v>
      </c>
      <c r="DI17" s="77" t="str">
        <f t="shared" si="11"/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  <c r="DJ17" s="78"/>
      <c r="DK17" s="79" t="str">
        <f t="shared" si="12"/>
        <v xml:space="preserve"> *عربى</v>
      </c>
      <c r="DL17" s="80" t="str">
        <f t="shared" si="13"/>
        <v>*انجليزي</v>
      </c>
      <c r="DM17" s="81" t="str">
        <f t="shared" si="14"/>
        <v xml:space="preserve"> *رياضيات</v>
      </c>
      <c r="DN17" s="81" t="str">
        <f t="shared" si="15"/>
        <v xml:space="preserve"> *فيزياء</v>
      </c>
      <c r="DO17" s="81" t="str">
        <f t="shared" si="16"/>
        <v>*رسم فني</v>
      </c>
      <c r="DP17" s="81" t="str">
        <f t="shared" si="17"/>
        <v xml:space="preserve"> *أمن</v>
      </c>
      <c r="DQ17" s="81" t="str">
        <f t="shared" si="18"/>
        <v xml:space="preserve"> *أجهزة قياس </v>
      </c>
      <c r="DR17" s="81" t="str">
        <f t="shared" si="19"/>
        <v xml:space="preserve"> *الكترونيات صناعية  </v>
      </c>
      <c r="DS17" s="81" t="str">
        <f t="shared" si="20"/>
        <v xml:space="preserve"> *وسائل تحكم </v>
      </c>
      <c r="DT17" s="81" t="str">
        <f t="shared" si="21"/>
        <v xml:space="preserve"> *عملي وسائل تحكم </v>
      </c>
      <c r="DU17" s="81" t="str">
        <f t="shared" si="22"/>
        <v xml:space="preserve"> * دوائر نيوماتيك وهيدروليك</v>
      </c>
      <c r="DV17" s="81" t="str">
        <f t="shared" si="23"/>
        <v xml:space="preserve"> *عملي دوائر نيوماتيك وهيدروليك</v>
      </c>
      <c r="DW17" s="81" t="str">
        <f t="shared" si="24"/>
        <v xml:space="preserve"> *كهرباء</v>
      </c>
      <c r="DX17" s="81" t="str">
        <f t="shared" si="25"/>
        <v xml:space="preserve"> *الحاسب في الصناعة</v>
      </c>
      <c r="DY17" s="81" t="str">
        <f t="shared" si="26"/>
        <v>* مجموع كلى</v>
      </c>
      <c r="DZ17" s="81" t="str">
        <f t="shared" si="27"/>
        <v xml:space="preserve"> *دين</v>
      </c>
      <c r="EA17" s="82">
        <f t="shared" si="3"/>
        <v>0</v>
      </c>
      <c r="EB17" s="82">
        <f t="shared" si="4"/>
        <v>0</v>
      </c>
      <c r="EC17" s="82"/>
      <c r="ED17" s="82"/>
      <c r="EE17" s="82"/>
      <c r="EF17" s="83"/>
      <c r="EG17" s="83"/>
      <c r="EH17" s="83"/>
      <c r="EI17" s="83"/>
    </row>
    <row r="18" spans="1:139" s="84" customFormat="1" ht="20.100000000000001" customHeight="1" thickBot="1">
      <c r="A18" s="148">
        <v>6</v>
      </c>
      <c r="B18" s="190"/>
      <c r="C18" s="191"/>
      <c r="D18" s="192"/>
      <c r="E18" s="8">
        <f t="shared" si="5"/>
        <v>1</v>
      </c>
      <c r="F18" s="8">
        <f t="shared" si="6"/>
        <v>10</v>
      </c>
      <c r="G18" s="8">
        <f t="shared" si="7"/>
        <v>111</v>
      </c>
      <c r="H18" s="144"/>
      <c r="I18" s="89">
        <v>1</v>
      </c>
      <c r="J18" s="89">
        <v>10</v>
      </c>
      <c r="K18" s="89">
        <f t="shared" si="28"/>
        <v>2011</v>
      </c>
      <c r="L18" s="89">
        <f t="shared" si="8"/>
        <v>10</v>
      </c>
      <c r="M18" s="89">
        <f t="shared" si="9"/>
        <v>111</v>
      </c>
      <c r="N18" s="90"/>
      <c r="O18" s="90"/>
      <c r="P18" s="601"/>
      <c r="Q18" s="176"/>
      <c r="R18" s="167"/>
      <c r="S18" s="94"/>
      <c r="T18" s="94"/>
      <c r="U18" s="95" t="str">
        <f t="shared" si="29"/>
        <v>اجهزة</v>
      </c>
      <c r="V18" s="96" t="s">
        <v>162</v>
      </c>
      <c r="W18" s="97"/>
      <c r="X18" s="68"/>
      <c r="Y18" s="69"/>
      <c r="Z18" s="69"/>
      <c r="AA18" s="69"/>
      <c r="AB18" s="98">
        <f t="shared" si="30"/>
        <v>0</v>
      </c>
      <c r="AC18" s="68"/>
      <c r="AD18" s="69"/>
      <c r="AE18" s="69"/>
      <c r="AF18" s="69"/>
      <c r="AG18" s="98">
        <f t="shared" si="31"/>
        <v>0</v>
      </c>
      <c r="AH18" s="68"/>
      <c r="AI18" s="69"/>
      <c r="AJ18" s="69"/>
      <c r="AK18" s="69"/>
      <c r="AL18" s="98">
        <f t="shared" si="32"/>
        <v>0</v>
      </c>
      <c r="AM18" s="68"/>
      <c r="AN18" s="69"/>
      <c r="AO18" s="69"/>
      <c r="AP18" s="69"/>
      <c r="AQ18" s="99">
        <f t="shared" si="33"/>
        <v>0</v>
      </c>
      <c r="AR18" s="68"/>
      <c r="AS18" s="69"/>
      <c r="AT18" s="69"/>
      <c r="AU18" s="69"/>
      <c r="AV18" s="98">
        <f t="shared" si="34"/>
        <v>0</v>
      </c>
      <c r="AW18" s="68"/>
      <c r="AX18" s="69"/>
      <c r="AY18" s="69"/>
      <c r="AZ18" s="69"/>
      <c r="BA18" s="98">
        <f t="shared" si="35"/>
        <v>0</v>
      </c>
      <c r="BB18" s="68"/>
      <c r="BC18" s="69"/>
      <c r="BD18" s="69"/>
      <c r="BE18" s="69"/>
      <c r="BF18" s="100">
        <f t="shared" si="36"/>
        <v>0</v>
      </c>
      <c r="BG18" s="68"/>
      <c r="BH18" s="69"/>
      <c r="BI18" s="69"/>
      <c r="BJ18" s="69"/>
      <c r="BK18" s="99">
        <f t="shared" si="37"/>
        <v>0</v>
      </c>
      <c r="BL18" s="68"/>
      <c r="BM18" s="69"/>
      <c r="BN18" s="69"/>
      <c r="BO18" s="69"/>
      <c r="BP18" s="99">
        <f t="shared" si="38"/>
        <v>0</v>
      </c>
      <c r="BQ18" s="68"/>
      <c r="BR18" s="69"/>
      <c r="BS18" s="69"/>
      <c r="BT18" s="69"/>
      <c r="BU18" s="100">
        <f t="shared" si="39"/>
        <v>0</v>
      </c>
      <c r="BV18" s="101">
        <f t="shared" si="0"/>
        <v>0</v>
      </c>
      <c r="BW18" s="68"/>
      <c r="BX18" s="69"/>
      <c r="BY18" s="69"/>
      <c r="BZ18" s="69"/>
      <c r="CA18" s="100">
        <f t="shared" si="40"/>
        <v>0</v>
      </c>
      <c r="CB18" s="68"/>
      <c r="CC18" s="69"/>
      <c r="CD18" s="69"/>
      <c r="CE18" s="69"/>
      <c r="CF18" s="100">
        <f t="shared" si="41"/>
        <v>0</v>
      </c>
      <c r="CG18" s="37">
        <f t="shared" si="1"/>
        <v>0</v>
      </c>
      <c r="CH18" s="68"/>
      <c r="CI18" s="69"/>
      <c r="CJ18" s="69"/>
      <c r="CK18" s="69"/>
      <c r="CL18" s="98">
        <f t="shared" si="42"/>
        <v>0</v>
      </c>
      <c r="CM18" s="68"/>
      <c r="CN18" s="69"/>
      <c r="CO18" s="69"/>
      <c r="CP18" s="69"/>
      <c r="CQ18" s="98">
        <f t="shared" si="43"/>
        <v>0</v>
      </c>
      <c r="CR18" s="32">
        <f t="shared" si="2"/>
        <v>0</v>
      </c>
      <c r="CS18" s="68"/>
      <c r="CT18" s="69"/>
      <c r="CU18" s="69"/>
      <c r="CV18" s="69"/>
      <c r="CW18" s="98">
        <f t="shared" si="44"/>
        <v>0</v>
      </c>
      <c r="CX18" s="68"/>
      <c r="CY18" s="69"/>
      <c r="CZ18" s="69"/>
      <c r="DA18" s="69"/>
      <c r="DB18" s="98">
        <f t="shared" si="45"/>
        <v>0</v>
      </c>
      <c r="DC18" s="68"/>
      <c r="DD18" s="69"/>
      <c r="DE18" s="69"/>
      <c r="DF18" s="69"/>
      <c r="DG18" s="98">
        <f t="shared" si="46"/>
        <v>0</v>
      </c>
      <c r="DH18" s="76" t="str">
        <f t="shared" si="10"/>
        <v>راسبة</v>
      </c>
      <c r="DI18" s="77" t="str">
        <f t="shared" si="11"/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  <c r="DJ18" s="78"/>
      <c r="DK18" s="79" t="str">
        <f t="shared" si="12"/>
        <v xml:space="preserve"> *عربى</v>
      </c>
      <c r="DL18" s="80" t="str">
        <f t="shared" si="13"/>
        <v>*انجليزي</v>
      </c>
      <c r="DM18" s="81" t="str">
        <f t="shared" si="14"/>
        <v xml:space="preserve"> *رياضيات</v>
      </c>
      <c r="DN18" s="81" t="str">
        <f t="shared" si="15"/>
        <v xml:space="preserve"> *فيزياء</v>
      </c>
      <c r="DO18" s="81" t="str">
        <f t="shared" si="16"/>
        <v>*رسم فني</v>
      </c>
      <c r="DP18" s="81" t="str">
        <f t="shared" si="17"/>
        <v xml:space="preserve"> *أمن</v>
      </c>
      <c r="DQ18" s="81" t="str">
        <f t="shared" si="18"/>
        <v xml:space="preserve"> *أجهزة قياس </v>
      </c>
      <c r="DR18" s="81" t="str">
        <f t="shared" si="19"/>
        <v xml:space="preserve"> *الكترونيات صناعية  </v>
      </c>
      <c r="DS18" s="81" t="str">
        <f t="shared" si="20"/>
        <v xml:space="preserve"> *وسائل تحكم </v>
      </c>
      <c r="DT18" s="81" t="str">
        <f t="shared" si="21"/>
        <v xml:space="preserve"> *عملي وسائل تحكم </v>
      </c>
      <c r="DU18" s="81" t="str">
        <f t="shared" si="22"/>
        <v xml:space="preserve"> * دوائر نيوماتيك وهيدروليك</v>
      </c>
      <c r="DV18" s="81" t="str">
        <f t="shared" si="23"/>
        <v xml:space="preserve"> *عملي دوائر نيوماتيك وهيدروليك</v>
      </c>
      <c r="DW18" s="81" t="str">
        <f t="shared" si="24"/>
        <v xml:space="preserve"> *كهرباء</v>
      </c>
      <c r="DX18" s="81" t="str">
        <f t="shared" si="25"/>
        <v xml:space="preserve"> *الحاسب في الصناعة</v>
      </c>
      <c r="DY18" s="81" t="str">
        <f t="shared" si="26"/>
        <v>* مجموع كلى</v>
      </c>
      <c r="DZ18" s="81" t="str">
        <f t="shared" si="27"/>
        <v xml:space="preserve"> *دين</v>
      </c>
      <c r="EA18" s="82">
        <f t="shared" si="3"/>
        <v>0</v>
      </c>
      <c r="EB18" s="82">
        <f t="shared" si="4"/>
        <v>0</v>
      </c>
      <c r="EC18" s="82"/>
      <c r="ED18" s="82"/>
      <c r="EE18" s="82"/>
      <c r="EF18" s="83"/>
      <c r="EG18" s="83"/>
      <c r="EH18" s="83"/>
      <c r="EI18" s="83"/>
    </row>
    <row r="19" spans="1:139" s="84" customFormat="1" ht="20.100000000000001" customHeight="1" thickBot="1">
      <c r="A19" s="148">
        <v>7</v>
      </c>
      <c r="B19" s="190"/>
      <c r="C19" s="191"/>
      <c r="D19" s="192"/>
      <c r="E19" s="8">
        <f t="shared" si="5"/>
        <v>1</v>
      </c>
      <c r="F19" s="8">
        <f t="shared" si="6"/>
        <v>10</v>
      </c>
      <c r="G19" s="8">
        <f t="shared" si="7"/>
        <v>111</v>
      </c>
      <c r="H19" s="144"/>
      <c r="I19" s="89">
        <v>1</v>
      </c>
      <c r="J19" s="89">
        <v>10</v>
      </c>
      <c r="K19" s="89">
        <f t="shared" si="28"/>
        <v>2011</v>
      </c>
      <c r="L19" s="89">
        <f t="shared" si="8"/>
        <v>10</v>
      </c>
      <c r="M19" s="89">
        <f t="shared" si="9"/>
        <v>111</v>
      </c>
      <c r="N19" s="90"/>
      <c r="O19" s="90"/>
      <c r="P19" s="601"/>
      <c r="Q19" s="176"/>
      <c r="R19" s="167"/>
      <c r="S19" s="94"/>
      <c r="T19" s="94"/>
      <c r="U19" s="95" t="str">
        <f t="shared" si="29"/>
        <v>اجهزة</v>
      </c>
      <c r="V19" s="96" t="s">
        <v>162</v>
      </c>
      <c r="W19" s="97"/>
      <c r="X19" s="68"/>
      <c r="Y19" s="69"/>
      <c r="Z19" s="69"/>
      <c r="AA19" s="69"/>
      <c r="AB19" s="98">
        <f t="shared" si="30"/>
        <v>0</v>
      </c>
      <c r="AC19" s="68"/>
      <c r="AD19" s="69"/>
      <c r="AE19" s="69"/>
      <c r="AF19" s="69"/>
      <c r="AG19" s="98">
        <f t="shared" si="31"/>
        <v>0</v>
      </c>
      <c r="AH19" s="68"/>
      <c r="AI19" s="69"/>
      <c r="AJ19" s="69"/>
      <c r="AK19" s="69"/>
      <c r="AL19" s="98">
        <f t="shared" si="32"/>
        <v>0</v>
      </c>
      <c r="AM19" s="68"/>
      <c r="AN19" s="69"/>
      <c r="AO19" s="69"/>
      <c r="AP19" s="69"/>
      <c r="AQ19" s="99">
        <f t="shared" si="33"/>
        <v>0</v>
      </c>
      <c r="AR19" s="68"/>
      <c r="AS19" s="69"/>
      <c r="AT19" s="69"/>
      <c r="AU19" s="69"/>
      <c r="AV19" s="98">
        <f t="shared" si="34"/>
        <v>0</v>
      </c>
      <c r="AW19" s="68"/>
      <c r="AX19" s="69"/>
      <c r="AY19" s="69"/>
      <c r="AZ19" s="69"/>
      <c r="BA19" s="98">
        <f t="shared" si="35"/>
        <v>0</v>
      </c>
      <c r="BB19" s="68"/>
      <c r="BC19" s="69"/>
      <c r="BD19" s="69"/>
      <c r="BE19" s="69"/>
      <c r="BF19" s="100">
        <f t="shared" si="36"/>
        <v>0</v>
      </c>
      <c r="BG19" s="68"/>
      <c r="BH19" s="69"/>
      <c r="BI19" s="69"/>
      <c r="BJ19" s="69"/>
      <c r="BK19" s="99">
        <f t="shared" si="37"/>
        <v>0</v>
      </c>
      <c r="BL19" s="68"/>
      <c r="BM19" s="69"/>
      <c r="BN19" s="69"/>
      <c r="BO19" s="69"/>
      <c r="BP19" s="99">
        <f t="shared" si="38"/>
        <v>0</v>
      </c>
      <c r="BQ19" s="68"/>
      <c r="BR19" s="69"/>
      <c r="BS19" s="69"/>
      <c r="BT19" s="69"/>
      <c r="BU19" s="100">
        <f t="shared" si="39"/>
        <v>0</v>
      </c>
      <c r="BV19" s="101">
        <f t="shared" si="0"/>
        <v>0</v>
      </c>
      <c r="BW19" s="68"/>
      <c r="BX19" s="69"/>
      <c r="BY19" s="69"/>
      <c r="BZ19" s="69"/>
      <c r="CA19" s="100">
        <f t="shared" si="40"/>
        <v>0</v>
      </c>
      <c r="CB19" s="68"/>
      <c r="CC19" s="69"/>
      <c r="CD19" s="69"/>
      <c r="CE19" s="69"/>
      <c r="CF19" s="100">
        <f t="shared" si="41"/>
        <v>0</v>
      </c>
      <c r="CG19" s="37">
        <f t="shared" si="1"/>
        <v>0</v>
      </c>
      <c r="CH19" s="68"/>
      <c r="CI19" s="69"/>
      <c r="CJ19" s="69"/>
      <c r="CK19" s="69"/>
      <c r="CL19" s="98">
        <f t="shared" si="42"/>
        <v>0</v>
      </c>
      <c r="CM19" s="68"/>
      <c r="CN19" s="69"/>
      <c r="CO19" s="69"/>
      <c r="CP19" s="69"/>
      <c r="CQ19" s="98">
        <f t="shared" si="43"/>
        <v>0</v>
      </c>
      <c r="CR19" s="32">
        <f t="shared" si="2"/>
        <v>0</v>
      </c>
      <c r="CS19" s="68"/>
      <c r="CT19" s="69"/>
      <c r="CU19" s="69"/>
      <c r="CV19" s="69"/>
      <c r="CW19" s="98">
        <f t="shared" si="44"/>
        <v>0</v>
      </c>
      <c r="CX19" s="68"/>
      <c r="CY19" s="69"/>
      <c r="CZ19" s="69"/>
      <c r="DA19" s="69"/>
      <c r="DB19" s="98">
        <f t="shared" si="45"/>
        <v>0</v>
      </c>
      <c r="DC19" s="68"/>
      <c r="DD19" s="69"/>
      <c r="DE19" s="69"/>
      <c r="DF19" s="69"/>
      <c r="DG19" s="98">
        <f t="shared" si="46"/>
        <v>0</v>
      </c>
      <c r="DH19" s="76" t="str">
        <f t="shared" si="10"/>
        <v>راسبة</v>
      </c>
      <c r="DI19" s="77" t="str">
        <f t="shared" si="11"/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  <c r="DJ19" s="78"/>
      <c r="DK19" s="79" t="str">
        <f t="shared" si="12"/>
        <v xml:space="preserve"> *عربى</v>
      </c>
      <c r="DL19" s="80" t="str">
        <f t="shared" si="13"/>
        <v>*انجليزي</v>
      </c>
      <c r="DM19" s="81" t="str">
        <f t="shared" si="14"/>
        <v xml:space="preserve"> *رياضيات</v>
      </c>
      <c r="DN19" s="81" t="str">
        <f t="shared" si="15"/>
        <v xml:space="preserve"> *فيزياء</v>
      </c>
      <c r="DO19" s="81" t="str">
        <f t="shared" si="16"/>
        <v>*رسم فني</v>
      </c>
      <c r="DP19" s="81" t="str">
        <f t="shared" si="17"/>
        <v xml:space="preserve"> *أمن</v>
      </c>
      <c r="DQ19" s="81" t="str">
        <f t="shared" si="18"/>
        <v xml:space="preserve"> *أجهزة قياس </v>
      </c>
      <c r="DR19" s="81" t="str">
        <f t="shared" si="19"/>
        <v xml:space="preserve"> *الكترونيات صناعية  </v>
      </c>
      <c r="DS19" s="81" t="str">
        <f t="shared" si="20"/>
        <v xml:space="preserve"> *وسائل تحكم </v>
      </c>
      <c r="DT19" s="81" t="str">
        <f t="shared" si="21"/>
        <v xml:space="preserve"> *عملي وسائل تحكم </v>
      </c>
      <c r="DU19" s="81" t="str">
        <f t="shared" si="22"/>
        <v xml:space="preserve"> * دوائر نيوماتيك وهيدروليك</v>
      </c>
      <c r="DV19" s="81" t="str">
        <f t="shared" si="23"/>
        <v xml:space="preserve"> *عملي دوائر نيوماتيك وهيدروليك</v>
      </c>
      <c r="DW19" s="81" t="str">
        <f t="shared" si="24"/>
        <v xml:space="preserve"> *كهرباء</v>
      </c>
      <c r="DX19" s="81" t="str">
        <f t="shared" si="25"/>
        <v xml:space="preserve"> *الحاسب في الصناعة</v>
      </c>
      <c r="DY19" s="81" t="str">
        <f t="shared" si="26"/>
        <v>* مجموع كلى</v>
      </c>
      <c r="DZ19" s="81" t="str">
        <f t="shared" si="27"/>
        <v xml:space="preserve"> *دين</v>
      </c>
      <c r="EA19" s="82">
        <f t="shared" si="3"/>
        <v>0</v>
      </c>
      <c r="EB19" s="82">
        <f t="shared" si="4"/>
        <v>0</v>
      </c>
      <c r="EC19" s="82"/>
      <c r="ED19" s="82"/>
      <c r="EE19" s="82"/>
      <c r="EF19" s="83"/>
      <c r="EG19" s="83"/>
      <c r="EH19" s="83"/>
      <c r="EI19" s="83"/>
    </row>
    <row r="20" spans="1:139" s="84" customFormat="1" ht="20.100000000000001" customHeight="1" thickBot="1">
      <c r="A20" s="148">
        <v>8</v>
      </c>
      <c r="B20" s="86"/>
      <c r="C20" s="87"/>
      <c r="D20" s="88"/>
      <c r="E20" s="8">
        <f t="shared" si="5"/>
        <v>1</v>
      </c>
      <c r="F20" s="8">
        <f t="shared" si="6"/>
        <v>10</v>
      </c>
      <c r="G20" s="8">
        <f t="shared" si="7"/>
        <v>111</v>
      </c>
      <c r="H20" s="144"/>
      <c r="I20" s="89">
        <v>1</v>
      </c>
      <c r="J20" s="89">
        <v>10</v>
      </c>
      <c r="K20" s="89">
        <f t="shared" si="28"/>
        <v>2011</v>
      </c>
      <c r="L20" s="89">
        <f t="shared" si="8"/>
        <v>10</v>
      </c>
      <c r="M20" s="89">
        <f t="shared" si="9"/>
        <v>111</v>
      </c>
      <c r="N20" s="90"/>
      <c r="O20" s="90"/>
      <c r="P20" s="601"/>
      <c r="Q20" s="176"/>
      <c r="R20" s="167"/>
      <c r="S20" s="94"/>
      <c r="T20" s="94"/>
      <c r="U20" s="95" t="str">
        <f t="shared" si="29"/>
        <v>اجهزة</v>
      </c>
      <c r="V20" s="96" t="s">
        <v>162</v>
      </c>
      <c r="W20" s="97"/>
      <c r="X20" s="68"/>
      <c r="Y20" s="69"/>
      <c r="Z20" s="69"/>
      <c r="AA20" s="69"/>
      <c r="AB20" s="98">
        <f t="shared" si="30"/>
        <v>0</v>
      </c>
      <c r="AC20" s="68"/>
      <c r="AD20" s="69"/>
      <c r="AE20" s="69"/>
      <c r="AF20" s="69"/>
      <c r="AG20" s="98">
        <f t="shared" si="31"/>
        <v>0</v>
      </c>
      <c r="AH20" s="68"/>
      <c r="AI20" s="69"/>
      <c r="AJ20" s="69"/>
      <c r="AK20" s="69"/>
      <c r="AL20" s="98">
        <f t="shared" si="32"/>
        <v>0</v>
      </c>
      <c r="AM20" s="68"/>
      <c r="AN20" s="69"/>
      <c r="AO20" s="69"/>
      <c r="AP20" s="69"/>
      <c r="AQ20" s="99">
        <f t="shared" si="33"/>
        <v>0</v>
      </c>
      <c r="AR20" s="68"/>
      <c r="AS20" s="69"/>
      <c r="AT20" s="69"/>
      <c r="AU20" s="69"/>
      <c r="AV20" s="98">
        <f t="shared" si="34"/>
        <v>0</v>
      </c>
      <c r="AW20" s="68"/>
      <c r="AX20" s="69"/>
      <c r="AY20" s="69"/>
      <c r="AZ20" s="69"/>
      <c r="BA20" s="98">
        <f t="shared" si="35"/>
        <v>0</v>
      </c>
      <c r="BB20" s="68"/>
      <c r="BC20" s="69"/>
      <c r="BD20" s="69"/>
      <c r="BE20" s="69"/>
      <c r="BF20" s="100">
        <f t="shared" si="36"/>
        <v>0</v>
      </c>
      <c r="BG20" s="68"/>
      <c r="BH20" s="69"/>
      <c r="BI20" s="69"/>
      <c r="BJ20" s="69"/>
      <c r="BK20" s="99">
        <f t="shared" si="37"/>
        <v>0</v>
      </c>
      <c r="BL20" s="68"/>
      <c r="BM20" s="69"/>
      <c r="BN20" s="69"/>
      <c r="BO20" s="69"/>
      <c r="BP20" s="99">
        <f t="shared" si="38"/>
        <v>0</v>
      </c>
      <c r="BQ20" s="68"/>
      <c r="BR20" s="69"/>
      <c r="BS20" s="69"/>
      <c r="BT20" s="69"/>
      <c r="BU20" s="100">
        <f t="shared" si="39"/>
        <v>0</v>
      </c>
      <c r="BV20" s="101">
        <f t="shared" si="0"/>
        <v>0</v>
      </c>
      <c r="BW20" s="68"/>
      <c r="BX20" s="69"/>
      <c r="BY20" s="69"/>
      <c r="BZ20" s="69"/>
      <c r="CA20" s="100">
        <f t="shared" si="40"/>
        <v>0</v>
      </c>
      <c r="CB20" s="68"/>
      <c r="CC20" s="69"/>
      <c r="CD20" s="69"/>
      <c r="CE20" s="69"/>
      <c r="CF20" s="100">
        <f t="shared" si="41"/>
        <v>0</v>
      </c>
      <c r="CG20" s="37">
        <f t="shared" si="1"/>
        <v>0</v>
      </c>
      <c r="CH20" s="68"/>
      <c r="CI20" s="69"/>
      <c r="CJ20" s="69"/>
      <c r="CK20" s="69"/>
      <c r="CL20" s="98">
        <f t="shared" si="42"/>
        <v>0</v>
      </c>
      <c r="CM20" s="68"/>
      <c r="CN20" s="69"/>
      <c r="CO20" s="69"/>
      <c r="CP20" s="69"/>
      <c r="CQ20" s="98">
        <f t="shared" si="43"/>
        <v>0</v>
      </c>
      <c r="CR20" s="32">
        <f t="shared" si="2"/>
        <v>0</v>
      </c>
      <c r="CS20" s="68"/>
      <c r="CT20" s="69"/>
      <c r="CU20" s="69"/>
      <c r="CV20" s="69"/>
      <c r="CW20" s="98">
        <f t="shared" si="44"/>
        <v>0</v>
      </c>
      <c r="CX20" s="68"/>
      <c r="CY20" s="69"/>
      <c r="CZ20" s="69"/>
      <c r="DA20" s="69"/>
      <c r="DB20" s="98">
        <f t="shared" si="45"/>
        <v>0</v>
      </c>
      <c r="DC20" s="68"/>
      <c r="DD20" s="69"/>
      <c r="DE20" s="69"/>
      <c r="DF20" s="69"/>
      <c r="DG20" s="98">
        <f t="shared" si="46"/>
        <v>0</v>
      </c>
      <c r="DH20" s="76" t="str">
        <f t="shared" si="10"/>
        <v>راسبة</v>
      </c>
      <c r="DI20" s="77" t="str">
        <f t="shared" si="11"/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  <c r="DJ20" s="78"/>
      <c r="DK20" s="79" t="str">
        <f t="shared" si="12"/>
        <v xml:space="preserve"> *عربى</v>
      </c>
      <c r="DL20" s="80" t="str">
        <f t="shared" si="13"/>
        <v>*انجليزي</v>
      </c>
      <c r="DM20" s="81" t="str">
        <f t="shared" si="14"/>
        <v xml:space="preserve"> *رياضيات</v>
      </c>
      <c r="DN20" s="81" t="str">
        <f t="shared" si="15"/>
        <v xml:space="preserve"> *فيزياء</v>
      </c>
      <c r="DO20" s="81" t="str">
        <f t="shared" si="16"/>
        <v>*رسم فني</v>
      </c>
      <c r="DP20" s="81" t="str">
        <f t="shared" si="17"/>
        <v xml:space="preserve"> *أمن</v>
      </c>
      <c r="DQ20" s="81" t="str">
        <f t="shared" si="18"/>
        <v xml:space="preserve"> *أجهزة قياس </v>
      </c>
      <c r="DR20" s="81" t="str">
        <f t="shared" si="19"/>
        <v xml:space="preserve"> *الكترونيات صناعية  </v>
      </c>
      <c r="DS20" s="81" t="str">
        <f t="shared" si="20"/>
        <v xml:space="preserve"> *وسائل تحكم </v>
      </c>
      <c r="DT20" s="81" t="str">
        <f t="shared" si="21"/>
        <v xml:space="preserve"> *عملي وسائل تحكم </v>
      </c>
      <c r="DU20" s="81" t="str">
        <f t="shared" si="22"/>
        <v xml:space="preserve"> * دوائر نيوماتيك وهيدروليك</v>
      </c>
      <c r="DV20" s="81" t="str">
        <f t="shared" si="23"/>
        <v xml:space="preserve"> *عملي دوائر نيوماتيك وهيدروليك</v>
      </c>
      <c r="DW20" s="81" t="str">
        <f t="shared" si="24"/>
        <v xml:space="preserve"> *كهرباء</v>
      </c>
      <c r="DX20" s="81" t="str">
        <f t="shared" si="25"/>
        <v xml:space="preserve"> *الحاسب في الصناعة</v>
      </c>
      <c r="DY20" s="81" t="str">
        <f t="shared" si="26"/>
        <v>* مجموع كلى</v>
      </c>
      <c r="DZ20" s="81" t="str">
        <f t="shared" si="27"/>
        <v xml:space="preserve"> *دين</v>
      </c>
      <c r="EA20" s="82">
        <f t="shared" si="3"/>
        <v>0</v>
      </c>
      <c r="EB20" s="82">
        <f t="shared" si="4"/>
        <v>0</v>
      </c>
      <c r="EC20" s="82"/>
      <c r="ED20" s="82"/>
      <c r="EE20" s="82"/>
      <c r="EF20" s="83"/>
      <c r="EG20" s="83"/>
      <c r="EH20" s="83"/>
      <c r="EI20" s="83"/>
    </row>
    <row r="21" spans="1:139" s="84" customFormat="1" ht="20.100000000000001" customHeight="1" thickBot="1">
      <c r="A21" s="148">
        <v>9</v>
      </c>
      <c r="B21" s="86"/>
      <c r="C21" s="87"/>
      <c r="D21" s="88"/>
      <c r="E21" s="8">
        <f t="shared" si="5"/>
        <v>1</v>
      </c>
      <c r="F21" s="8">
        <f t="shared" si="6"/>
        <v>10</v>
      </c>
      <c r="G21" s="8">
        <f t="shared" si="7"/>
        <v>111</v>
      </c>
      <c r="H21" s="144"/>
      <c r="I21" s="89">
        <v>1</v>
      </c>
      <c r="J21" s="89">
        <v>10</v>
      </c>
      <c r="K21" s="89">
        <f t="shared" si="28"/>
        <v>2011</v>
      </c>
      <c r="L21" s="89">
        <f t="shared" si="8"/>
        <v>10</v>
      </c>
      <c r="M21" s="89">
        <f t="shared" si="9"/>
        <v>111</v>
      </c>
      <c r="N21" s="90"/>
      <c r="O21" s="90"/>
      <c r="P21" s="601"/>
      <c r="Q21" s="176"/>
      <c r="R21" s="167"/>
      <c r="S21" s="94"/>
      <c r="T21" s="94"/>
      <c r="U21" s="95" t="str">
        <f t="shared" si="29"/>
        <v>اجهزة</v>
      </c>
      <c r="V21" s="96" t="s">
        <v>162</v>
      </c>
      <c r="W21" s="97"/>
      <c r="X21" s="68"/>
      <c r="Y21" s="69"/>
      <c r="Z21" s="69"/>
      <c r="AA21" s="69"/>
      <c r="AB21" s="98">
        <f t="shared" si="30"/>
        <v>0</v>
      </c>
      <c r="AC21" s="68"/>
      <c r="AD21" s="69"/>
      <c r="AE21" s="69"/>
      <c r="AF21" s="69"/>
      <c r="AG21" s="98">
        <f t="shared" si="31"/>
        <v>0</v>
      </c>
      <c r="AH21" s="68"/>
      <c r="AI21" s="69"/>
      <c r="AJ21" s="69"/>
      <c r="AK21" s="69"/>
      <c r="AL21" s="98">
        <f t="shared" si="32"/>
        <v>0</v>
      </c>
      <c r="AM21" s="68"/>
      <c r="AN21" s="69"/>
      <c r="AO21" s="69"/>
      <c r="AP21" s="69"/>
      <c r="AQ21" s="99">
        <f t="shared" si="33"/>
        <v>0</v>
      </c>
      <c r="AR21" s="68"/>
      <c r="AS21" s="69"/>
      <c r="AT21" s="69"/>
      <c r="AU21" s="69"/>
      <c r="AV21" s="98">
        <f t="shared" si="34"/>
        <v>0</v>
      </c>
      <c r="AW21" s="68"/>
      <c r="AX21" s="69"/>
      <c r="AY21" s="69"/>
      <c r="AZ21" s="69"/>
      <c r="BA21" s="98">
        <f t="shared" si="35"/>
        <v>0</v>
      </c>
      <c r="BB21" s="68"/>
      <c r="BC21" s="69"/>
      <c r="BD21" s="69"/>
      <c r="BE21" s="69"/>
      <c r="BF21" s="100">
        <f t="shared" si="36"/>
        <v>0</v>
      </c>
      <c r="BG21" s="68"/>
      <c r="BH21" s="69"/>
      <c r="BI21" s="69"/>
      <c r="BJ21" s="69"/>
      <c r="BK21" s="99">
        <f t="shared" si="37"/>
        <v>0</v>
      </c>
      <c r="BL21" s="68"/>
      <c r="BM21" s="69"/>
      <c r="BN21" s="69"/>
      <c r="BO21" s="69"/>
      <c r="BP21" s="99">
        <f t="shared" si="38"/>
        <v>0</v>
      </c>
      <c r="BQ21" s="68"/>
      <c r="BR21" s="69"/>
      <c r="BS21" s="69"/>
      <c r="BT21" s="69"/>
      <c r="BU21" s="100">
        <f t="shared" si="39"/>
        <v>0</v>
      </c>
      <c r="BV21" s="101">
        <f t="shared" si="0"/>
        <v>0</v>
      </c>
      <c r="BW21" s="68"/>
      <c r="BX21" s="69"/>
      <c r="BY21" s="69"/>
      <c r="BZ21" s="69"/>
      <c r="CA21" s="100">
        <f t="shared" si="40"/>
        <v>0</v>
      </c>
      <c r="CB21" s="68"/>
      <c r="CC21" s="69"/>
      <c r="CD21" s="69"/>
      <c r="CE21" s="69"/>
      <c r="CF21" s="100">
        <f t="shared" si="41"/>
        <v>0</v>
      </c>
      <c r="CG21" s="37">
        <f t="shared" si="1"/>
        <v>0</v>
      </c>
      <c r="CH21" s="68"/>
      <c r="CI21" s="69"/>
      <c r="CJ21" s="69"/>
      <c r="CK21" s="69"/>
      <c r="CL21" s="98">
        <f t="shared" si="42"/>
        <v>0</v>
      </c>
      <c r="CM21" s="68"/>
      <c r="CN21" s="69"/>
      <c r="CO21" s="69"/>
      <c r="CP21" s="69"/>
      <c r="CQ21" s="98">
        <f t="shared" si="43"/>
        <v>0</v>
      </c>
      <c r="CR21" s="32">
        <f t="shared" si="2"/>
        <v>0</v>
      </c>
      <c r="CS21" s="68"/>
      <c r="CT21" s="69"/>
      <c r="CU21" s="69"/>
      <c r="CV21" s="69"/>
      <c r="CW21" s="98">
        <f t="shared" si="44"/>
        <v>0</v>
      </c>
      <c r="CX21" s="68"/>
      <c r="CY21" s="69"/>
      <c r="CZ21" s="69"/>
      <c r="DA21" s="69"/>
      <c r="DB21" s="98">
        <f t="shared" si="45"/>
        <v>0</v>
      </c>
      <c r="DC21" s="68"/>
      <c r="DD21" s="69"/>
      <c r="DE21" s="69"/>
      <c r="DF21" s="69"/>
      <c r="DG21" s="98">
        <f t="shared" si="46"/>
        <v>0</v>
      </c>
      <c r="DH21" s="76" t="str">
        <f t="shared" si="10"/>
        <v>راسبة</v>
      </c>
      <c r="DI21" s="77" t="str">
        <f t="shared" si="11"/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  <c r="DJ21" s="78"/>
      <c r="DK21" s="79" t="str">
        <f t="shared" si="12"/>
        <v xml:space="preserve"> *عربى</v>
      </c>
      <c r="DL21" s="80" t="str">
        <f t="shared" si="13"/>
        <v>*انجليزي</v>
      </c>
      <c r="DM21" s="81" t="str">
        <f t="shared" si="14"/>
        <v xml:space="preserve"> *رياضيات</v>
      </c>
      <c r="DN21" s="81" t="str">
        <f t="shared" si="15"/>
        <v xml:space="preserve"> *فيزياء</v>
      </c>
      <c r="DO21" s="81" t="str">
        <f t="shared" si="16"/>
        <v>*رسم فني</v>
      </c>
      <c r="DP21" s="81" t="str">
        <f t="shared" si="17"/>
        <v xml:space="preserve"> *أمن</v>
      </c>
      <c r="DQ21" s="81" t="str">
        <f t="shared" si="18"/>
        <v xml:space="preserve"> *أجهزة قياس </v>
      </c>
      <c r="DR21" s="81" t="str">
        <f t="shared" si="19"/>
        <v xml:space="preserve"> *الكترونيات صناعية  </v>
      </c>
      <c r="DS21" s="81" t="str">
        <f t="shared" si="20"/>
        <v xml:space="preserve"> *وسائل تحكم </v>
      </c>
      <c r="DT21" s="81" t="str">
        <f t="shared" si="21"/>
        <v xml:space="preserve"> *عملي وسائل تحكم </v>
      </c>
      <c r="DU21" s="81" t="str">
        <f t="shared" si="22"/>
        <v xml:space="preserve"> * دوائر نيوماتيك وهيدروليك</v>
      </c>
      <c r="DV21" s="81" t="str">
        <f t="shared" si="23"/>
        <v xml:space="preserve"> *عملي دوائر نيوماتيك وهيدروليك</v>
      </c>
      <c r="DW21" s="81" t="str">
        <f t="shared" si="24"/>
        <v xml:space="preserve"> *كهرباء</v>
      </c>
      <c r="DX21" s="81" t="str">
        <f t="shared" si="25"/>
        <v xml:space="preserve"> *الحاسب في الصناعة</v>
      </c>
      <c r="DY21" s="81" t="str">
        <f t="shared" si="26"/>
        <v>* مجموع كلى</v>
      </c>
      <c r="DZ21" s="81" t="str">
        <f t="shared" si="27"/>
        <v xml:space="preserve"> *دين</v>
      </c>
      <c r="EA21" s="82">
        <f t="shared" si="3"/>
        <v>0</v>
      </c>
      <c r="EB21" s="82">
        <f t="shared" si="4"/>
        <v>0</v>
      </c>
      <c r="EC21" s="82"/>
      <c r="ED21" s="82"/>
      <c r="EE21" s="82"/>
      <c r="EF21" s="83"/>
      <c r="EG21" s="83"/>
      <c r="EH21" s="83"/>
      <c r="EI21" s="83"/>
    </row>
    <row r="22" spans="1:139" s="84" customFormat="1" ht="20.100000000000001" customHeight="1" thickBot="1">
      <c r="A22" s="148">
        <v>10</v>
      </c>
      <c r="B22" s="86"/>
      <c r="C22" s="87"/>
      <c r="D22" s="88"/>
      <c r="E22" s="8">
        <f t="shared" si="5"/>
        <v>1</v>
      </c>
      <c r="F22" s="8">
        <f t="shared" si="6"/>
        <v>10</v>
      </c>
      <c r="G22" s="8">
        <f t="shared" si="7"/>
        <v>111</v>
      </c>
      <c r="H22" s="144"/>
      <c r="I22" s="89">
        <v>1</v>
      </c>
      <c r="J22" s="89">
        <v>10</v>
      </c>
      <c r="K22" s="89">
        <f t="shared" si="28"/>
        <v>2011</v>
      </c>
      <c r="L22" s="89">
        <f t="shared" si="8"/>
        <v>10</v>
      </c>
      <c r="M22" s="89">
        <f t="shared" si="9"/>
        <v>111</v>
      </c>
      <c r="N22" s="90"/>
      <c r="O22" s="90"/>
      <c r="P22" s="601"/>
      <c r="Q22" s="176"/>
      <c r="R22" s="167"/>
      <c r="S22" s="94"/>
      <c r="T22" s="94"/>
      <c r="U22" s="95" t="str">
        <f t="shared" si="29"/>
        <v>اجهزة</v>
      </c>
      <c r="V22" s="96" t="s">
        <v>162</v>
      </c>
      <c r="W22" s="97"/>
      <c r="X22" s="68"/>
      <c r="Y22" s="69"/>
      <c r="Z22" s="69"/>
      <c r="AA22" s="69"/>
      <c r="AB22" s="98">
        <f t="shared" si="30"/>
        <v>0</v>
      </c>
      <c r="AC22" s="68"/>
      <c r="AD22" s="69"/>
      <c r="AE22" s="69"/>
      <c r="AF22" s="69"/>
      <c r="AG22" s="98">
        <f t="shared" si="31"/>
        <v>0</v>
      </c>
      <c r="AH22" s="68"/>
      <c r="AI22" s="69"/>
      <c r="AJ22" s="69"/>
      <c r="AK22" s="69"/>
      <c r="AL22" s="98">
        <f t="shared" si="32"/>
        <v>0</v>
      </c>
      <c r="AM22" s="68"/>
      <c r="AN22" s="69"/>
      <c r="AO22" s="69"/>
      <c r="AP22" s="69"/>
      <c r="AQ22" s="99">
        <f t="shared" si="33"/>
        <v>0</v>
      </c>
      <c r="AR22" s="68"/>
      <c r="AS22" s="69"/>
      <c r="AT22" s="69"/>
      <c r="AU22" s="69"/>
      <c r="AV22" s="98">
        <f t="shared" si="34"/>
        <v>0</v>
      </c>
      <c r="AW22" s="68"/>
      <c r="AX22" s="69"/>
      <c r="AY22" s="69"/>
      <c r="AZ22" s="69"/>
      <c r="BA22" s="98">
        <f t="shared" si="35"/>
        <v>0</v>
      </c>
      <c r="BB22" s="68"/>
      <c r="BC22" s="69"/>
      <c r="BD22" s="69"/>
      <c r="BE22" s="69"/>
      <c r="BF22" s="100">
        <f t="shared" si="36"/>
        <v>0</v>
      </c>
      <c r="BG22" s="68"/>
      <c r="BH22" s="69"/>
      <c r="BI22" s="69"/>
      <c r="BJ22" s="69"/>
      <c r="BK22" s="99">
        <f t="shared" si="37"/>
        <v>0</v>
      </c>
      <c r="BL22" s="68"/>
      <c r="BM22" s="69"/>
      <c r="BN22" s="69"/>
      <c r="BO22" s="69"/>
      <c r="BP22" s="99">
        <f t="shared" si="38"/>
        <v>0</v>
      </c>
      <c r="BQ22" s="68"/>
      <c r="BR22" s="69"/>
      <c r="BS22" s="69"/>
      <c r="BT22" s="69"/>
      <c r="BU22" s="100">
        <f t="shared" si="39"/>
        <v>0</v>
      </c>
      <c r="BV22" s="101">
        <f t="shared" si="0"/>
        <v>0</v>
      </c>
      <c r="BW22" s="68"/>
      <c r="BX22" s="69"/>
      <c r="BY22" s="69"/>
      <c r="BZ22" s="69"/>
      <c r="CA22" s="100">
        <f t="shared" si="40"/>
        <v>0</v>
      </c>
      <c r="CB22" s="68"/>
      <c r="CC22" s="69"/>
      <c r="CD22" s="69"/>
      <c r="CE22" s="69"/>
      <c r="CF22" s="100">
        <f t="shared" si="41"/>
        <v>0</v>
      </c>
      <c r="CG22" s="37">
        <f t="shared" si="1"/>
        <v>0</v>
      </c>
      <c r="CH22" s="68"/>
      <c r="CI22" s="69"/>
      <c r="CJ22" s="69"/>
      <c r="CK22" s="69"/>
      <c r="CL22" s="98">
        <f t="shared" si="42"/>
        <v>0</v>
      </c>
      <c r="CM22" s="68"/>
      <c r="CN22" s="69"/>
      <c r="CO22" s="69"/>
      <c r="CP22" s="69"/>
      <c r="CQ22" s="98">
        <f t="shared" si="43"/>
        <v>0</v>
      </c>
      <c r="CR22" s="32">
        <f t="shared" si="2"/>
        <v>0</v>
      </c>
      <c r="CS22" s="68"/>
      <c r="CT22" s="69"/>
      <c r="CU22" s="69"/>
      <c r="CV22" s="69"/>
      <c r="CW22" s="98">
        <f t="shared" si="44"/>
        <v>0</v>
      </c>
      <c r="CX22" s="68"/>
      <c r="CY22" s="69"/>
      <c r="CZ22" s="69"/>
      <c r="DA22" s="69"/>
      <c r="DB22" s="98">
        <f t="shared" si="45"/>
        <v>0</v>
      </c>
      <c r="DC22" s="68"/>
      <c r="DD22" s="69"/>
      <c r="DE22" s="69"/>
      <c r="DF22" s="69"/>
      <c r="DG22" s="98">
        <f t="shared" si="46"/>
        <v>0</v>
      </c>
      <c r="DH22" s="76" t="str">
        <f t="shared" si="10"/>
        <v>راسبة</v>
      </c>
      <c r="DI22" s="77" t="str">
        <f t="shared" si="11"/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  <c r="DJ22" s="78"/>
      <c r="DK22" s="79" t="str">
        <f t="shared" si="12"/>
        <v xml:space="preserve"> *عربى</v>
      </c>
      <c r="DL22" s="80" t="str">
        <f t="shared" si="13"/>
        <v>*انجليزي</v>
      </c>
      <c r="DM22" s="81" t="str">
        <f t="shared" si="14"/>
        <v xml:space="preserve"> *رياضيات</v>
      </c>
      <c r="DN22" s="81" t="str">
        <f t="shared" si="15"/>
        <v xml:space="preserve"> *فيزياء</v>
      </c>
      <c r="DO22" s="81" t="str">
        <f t="shared" si="16"/>
        <v>*رسم فني</v>
      </c>
      <c r="DP22" s="81" t="str">
        <f t="shared" si="17"/>
        <v xml:space="preserve"> *أمن</v>
      </c>
      <c r="DQ22" s="81" t="str">
        <f t="shared" si="18"/>
        <v xml:space="preserve"> *أجهزة قياس </v>
      </c>
      <c r="DR22" s="81" t="str">
        <f t="shared" si="19"/>
        <v xml:space="preserve"> *الكترونيات صناعية  </v>
      </c>
      <c r="DS22" s="81" t="str">
        <f t="shared" si="20"/>
        <v xml:space="preserve"> *وسائل تحكم </v>
      </c>
      <c r="DT22" s="81" t="str">
        <f t="shared" si="21"/>
        <v xml:space="preserve"> *عملي وسائل تحكم </v>
      </c>
      <c r="DU22" s="81" t="str">
        <f t="shared" si="22"/>
        <v xml:space="preserve"> * دوائر نيوماتيك وهيدروليك</v>
      </c>
      <c r="DV22" s="81" t="str">
        <f t="shared" si="23"/>
        <v xml:space="preserve"> *عملي دوائر نيوماتيك وهيدروليك</v>
      </c>
      <c r="DW22" s="81" t="str">
        <f t="shared" si="24"/>
        <v xml:space="preserve"> *كهرباء</v>
      </c>
      <c r="DX22" s="81" t="str">
        <f t="shared" si="25"/>
        <v xml:space="preserve"> *الحاسب في الصناعة</v>
      </c>
      <c r="DY22" s="81" t="str">
        <f t="shared" si="26"/>
        <v>* مجموع كلى</v>
      </c>
      <c r="DZ22" s="81" t="str">
        <f t="shared" si="27"/>
        <v xml:space="preserve"> *دين</v>
      </c>
      <c r="EA22" s="82">
        <f t="shared" si="3"/>
        <v>0</v>
      </c>
      <c r="EB22" s="82">
        <f t="shared" si="4"/>
        <v>0</v>
      </c>
      <c r="EC22" s="82"/>
      <c r="ED22" s="82"/>
      <c r="EE22" s="82"/>
      <c r="EF22" s="83"/>
      <c r="EG22" s="83"/>
      <c r="EH22" s="83"/>
      <c r="EI22" s="83"/>
    </row>
    <row r="23" spans="1:139" s="84" customFormat="1" ht="20.100000000000001" customHeight="1" thickBot="1">
      <c r="A23" s="148">
        <v>11</v>
      </c>
      <c r="B23" s="190"/>
      <c r="C23" s="191"/>
      <c r="D23" s="192"/>
      <c r="E23" s="8">
        <f t="shared" si="5"/>
        <v>1</v>
      </c>
      <c r="F23" s="8">
        <f t="shared" si="6"/>
        <v>10</v>
      </c>
      <c r="G23" s="8">
        <f t="shared" si="7"/>
        <v>111</v>
      </c>
      <c r="H23" s="144"/>
      <c r="I23" s="89">
        <v>1</v>
      </c>
      <c r="J23" s="89">
        <v>10</v>
      </c>
      <c r="K23" s="89">
        <f t="shared" si="28"/>
        <v>2011</v>
      </c>
      <c r="L23" s="89">
        <f t="shared" si="8"/>
        <v>10</v>
      </c>
      <c r="M23" s="89">
        <f t="shared" si="9"/>
        <v>111</v>
      </c>
      <c r="N23" s="90"/>
      <c r="O23" s="90"/>
      <c r="P23" s="601"/>
      <c r="Q23" s="176"/>
      <c r="R23" s="167"/>
      <c r="S23" s="94"/>
      <c r="T23" s="94"/>
      <c r="U23" s="95" t="str">
        <f t="shared" si="29"/>
        <v>اجهزة</v>
      </c>
      <c r="V23" s="96" t="s">
        <v>162</v>
      </c>
      <c r="W23" s="97"/>
      <c r="X23" s="68"/>
      <c r="Y23" s="69"/>
      <c r="Z23" s="69"/>
      <c r="AA23" s="69"/>
      <c r="AB23" s="98">
        <f t="shared" si="30"/>
        <v>0</v>
      </c>
      <c r="AC23" s="68"/>
      <c r="AD23" s="69"/>
      <c r="AE23" s="69"/>
      <c r="AF23" s="69"/>
      <c r="AG23" s="98">
        <f t="shared" si="31"/>
        <v>0</v>
      </c>
      <c r="AH23" s="68"/>
      <c r="AI23" s="69"/>
      <c r="AJ23" s="69"/>
      <c r="AK23" s="69"/>
      <c r="AL23" s="98">
        <f t="shared" si="32"/>
        <v>0</v>
      </c>
      <c r="AM23" s="68"/>
      <c r="AN23" s="69"/>
      <c r="AO23" s="69"/>
      <c r="AP23" s="69"/>
      <c r="AQ23" s="99">
        <f t="shared" si="33"/>
        <v>0</v>
      </c>
      <c r="AR23" s="68"/>
      <c r="AS23" s="69"/>
      <c r="AT23" s="69"/>
      <c r="AU23" s="69"/>
      <c r="AV23" s="98">
        <f t="shared" si="34"/>
        <v>0</v>
      </c>
      <c r="AW23" s="68"/>
      <c r="AX23" s="69"/>
      <c r="AY23" s="69"/>
      <c r="AZ23" s="69"/>
      <c r="BA23" s="98">
        <f t="shared" si="35"/>
        <v>0</v>
      </c>
      <c r="BB23" s="68"/>
      <c r="BC23" s="69"/>
      <c r="BD23" s="69"/>
      <c r="BE23" s="69"/>
      <c r="BF23" s="100">
        <f t="shared" si="36"/>
        <v>0</v>
      </c>
      <c r="BG23" s="68"/>
      <c r="BH23" s="69"/>
      <c r="BI23" s="69"/>
      <c r="BJ23" s="69"/>
      <c r="BK23" s="99">
        <f t="shared" si="37"/>
        <v>0</v>
      </c>
      <c r="BL23" s="68"/>
      <c r="BM23" s="69"/>
      <c r="BN23" s="69"/>
      <c r="BO23" s="69"/>
      <c r="BP23" s="99">
        <f t="shared" si="38"/>
        <v>0</v>
      </c>
      <c r="BQ23" s="68"/>
      <c r="BR23" s="69"/>
      <c r="BS23" s="69"/>
      <c r="BT23" s="69"/>
      <c r="BU23" s="100">
        <f t="shared" si="39"/>
        <v>0</v>
      </c>
      <c r="BV23" s="101">
        <f t="shared" si="0"/>
        <v>0</v>
      </c>
      <c r="BW23" s="68"/>
      <c r="BX23" s="69"/>
      <c r="BY23" s="69"/>
      <c r="BZ23" s="69"/>
      <c r="CA23" s="100">
        <f t="shared" si="40"/>
        <v>0</v>
      </c>
      <c r="CB23" s="68"/>
      <c r="CC23" s="69"/>
      <c r="CD23" s="69"/>
      <c r="CE23" s="69"/>
      <c r="CF23" s="100">
        <f t="shared" si="41"/>
        <v>0</v>
      </c>
      <c r="CG23" s="37">
        <f t="shared" si="1"/>
        <v>0</v>
      </c>
      <c r="CH23" s="68"/>
      <c r="CI23" s="69"/>
      <c r="CJ23" s="69"/>
      <c r="CK23" s="69"/>
      <c r="CL23" s="98">
        <f t="shared" si="42"/>
        <v>0</v>
      </c>
      <c r="CM23" s="68"/>
      <c r="CN23" s="69"/>
      <c r="CO23" s="69"/>
      <c r="CP23" s="69"/>
      <c r="CQ23" s="98">
        <f t="shared" si="43"/>
        <v>0</v>
      </c>
      <c r="CR23" s="32">
        <f t="shared" si="2"/>
        <v>0</v>
      </c>
      <c r="CS23" s="68"/>
      <c r="CT23" s="69"/>
      <c r="CU23" s="69"/>
      <c r="CV23" s="69"/>
      <c r="CW23" s="98">
        <f t="shared" si="44"/>
        <v>0</v>
      </c>
      <c r="CX23" s="68"/>
      <c r="CY23" s="69"/>
      <c r="CZ23" s="69"/>
      <c r="DA23" s="69"/>
      <c r="DB23" s="98">
        <f t="shared" si="45"/>
        <v>0</v>
      </c>
      <c r="DC23" s="68"/>
      <c r="DD23" s="69"/>
      <c r="DE23" s="69"/>
      <c r="DF23" s="69"/>
      <c r="DG23" s="98">
        <f t="shared" si="46"/>
        <v>0</v>
      </c>
      <c r="DH23" s="76" t="str">
        <f t="shared" si="10"/>
        <v>راسبة</v>
      </c>
      <c r="DI23" s="77" t="str">
        <f t="shared" si="11"/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  <c r="DJ23" s="78"/>
      <c r="DK23" s="79" t="str">
        <f t="shared" si="12"/>
        <v xml:space="preserve"> *عربى</v>
      </c>
      <c r="DL23" s="80" t="str">
        <f t="shared" si="13"/>
        <v>*انجليزي</v>
      </c>
      <c r="DM23" s="81" t="str">
        <f t="shared" si="14"/>
        <v xml:space="preserve"> *رياضيات</v>
      </c>
      <c r="DN23" s="81" t="str">
        <f t="shared" si="15"/>
        <v xml:space="preserve"> *فيزياء</v>
      </c>
      <c r="DO23" s="81" t="str">
        <f t="shared" si="16"/>
        <v>*رسم فني</v>
      </c>
      <c r="DP23" s="81" t="str">
        <f t="shared" si="17"/>
        <v xml:space="preserve"> *أمن</v>
      </c>
      <c r="DQ23" s="81" t="str">
        <f t="shared" si="18"/>
        <v xml:space="preserve"> *أجهزة قياس </v>
      </c>
      <c r="DR23" s="81" t="str">
        <f t="shared" si="19"/>
        <v xml:space="preserve"> *الكترونيات صناعية  </v>
      </c>
      <c r="DS23" s="81" t="str">
        <f t="shared" si="20"/>
        <v xml:space="preserve"> *وسائل تحكم </v>
      </c>
      <c r="DT23" s="81" t="str">
        <f t="shared" si="21"/>
        <v xml:space="preserve"> *عملي وسائل تحكم </v>
      </c>
      <c r="DU23" s="81" t="str">
        <f t="shared" si="22"/>
        <v xml:space="preserve"> * دوائر نيوماتيك وهيدروليك</v>
      </c>
      <c r="DV23" s="81" t="str">
        <f t="shared" si="23"/>
        <v xml:space="preserve"> *عملي دوائر نيوماتيك وهيدروليك</v>
      </c>
      <c r="DW23" s="81" t="str">
        <f t="shared" si="24"/>
        <v xml:space="preserve"> *كهرباء</v>
      </c>
      <c r="DX23" s="81" t="str">
        <f t="shared" si="25"/>
        <v xml:space="preserve"> *الحاسب في الصناعة</v>
      </c>
      <c r="DY23" s="81" t="str">
        <f t="shared" si="26"/>
        <v>* مجموع كلى</v>
      </c>
      <c r="DZ23" s="81" t="str">
        <f t="shared" si="27"/>
        <v xml:space="preserve"> *دين</v>
      </c>
      <c r="EA23" s="82">
        <f t="shared" si="3"/>
        <v>0</v>
      </c>
      <c r="EB23" s="82">
        <f t="shared" si="4"/>
        <v>0</v>
      </c>
      <c r="EC23" s="82"/>
      <c r="ED23" s="82"/>
      <c r="EE23" s="82"/>
      <c r="EF23" s="83"/>
      <c r="EG23" s="83"/>
      <c r="EH23" s="83"/>
      <c r="EI23" s="83"/>
    </row>
    <row r="24" spans="1:139" s="84" customFormat="1" ht="20.100000000000001" customHeight="1" thickBot="1">
      <c r="A24" s="148">
        <v>12</v>
      </c>
      <c r="B24" s="190"/>
      <c r="C24" s="191"/>
      <c r="D24" s="192"/>
      <c r="E24" s="8">
        <f t="shared" si="5"/>
        <v>1</v>
      </c>
      <c r="F24" s="8">
        <f t="shared" si="6"/>
        <v>10</v>
      </c>
      <c r="G24" s="8">
        <f t="shared" si="7"/>
        <v>111</v>
      </c>
      <c r="H24" s="144"/>
      <c r="I24" s="89">
        <v>1</v>
      </c>
      <c r="J24" s="89">
        <v>10</v>
      </c>
      <c r="K24" s="89">
        <f t="shared" si="28"/>
        <v>2011</v>
      </c>
      <c r="L24" s="89">
        <f t="shared" si="8"/>
        <v>10</v>
      </c>
      <c r="M24" s="89">
        <f t="shared" si="9"/>
        <v>111</v>
      </c>
      <c r="N24" s="90"/>
      <c r="O24" s="90"/>
      <c r="P24" s="601"/>
      <c r="Q24" s="176"/>
      <c r="R24" s="167"/>
      <c r="S24" s="94"/>
      <c r="T24" s="94"/>
      <c r="U24" s="95" t="str">
        <f t="shared" si="29"/>
        <v>اجهزة</v>
      </c>
      <c r="V24" s="96" t="s">
        <v>162</v>
      </c>
      <c r="W24" s="97"/>
      <c r="X24" s="68"/>
      <c r="Y24" s="69"/>
      <c r="Z24" s="69"/>
      <c r="AA24" s="69"/>
      <c r="AB24" s="98">
        <f t="shared" si="30"/>
        <v>0</v>
      </c>
      <c r="AC24" s="68"/>
      <c r="AD24" s="69"/>
      <c r="AE24" s="69"/>
      <c r="AF24" s="69"/>
      <c r="AG24" s="98">
        <f t="shared" si="31"/>
        <v>0</v>
      </c>
      <c r="AH24" s="68"/>
      <c r="AI24" s="69"/>
      <c r="AJ24" s="69"/>
      <c r="AK24" s="69"/>
      <c r="AL24" s="98">
        <f t="shared" si="32"/>
        <v>0</v>
      </c>
      <c r="AM24" s="68"/>
      <c r="AN24" s="69"/>
      <c r="AO24" s="69"/>
      <c r="AP24" s="69"/>
      <c r="AQ24" s="99">
        <f t="shared" si="33"/>
        <v>0</v>
      </c>
      <c r="AR24" s="68"/>
      <c r="AS24" s="69"/>
      <c r="AT24" s="69"/>
      <c r="AU24" s="69"/>
      <c r="AV24" s="98">
        <f t="shared" si="34"/>
        <v>0</v>
      </c>
      <c r="AW24" s="68"/>
      <c r="AX24" s="69"/>
      <c r="AY24" s="69"/>
      <c r="AZ24" s="69"/>
      <c r="BA24" s="98">
        <f t="shared" si="35"/>
        <v>0</v>
      </c>
      <c r="BB24" s="68"/>
      <c r="BC24" s="69"/>
      <c r="BD24" s="69"/>
      <c r="BE24" s="69"/>
      <c r="BF24" s="100">
        <f t="shared" si="36"/>
        <v>0</v>
      </c>
      <c r="BG24" s="68"/>
      <c r="BH24" s="69"/>
      <c r="BI24" s="69"/>
      <c r="BJ24" s="69"/>
      <c r="BK24" s="99">
        <f t="shared" si="37"/>
        <v>0</v>
      </c>
      <c r="BL24" s="68"/>
      <c r="BM24" s="69"/>
      <c r="BN24" s="69"/>
      <c r="BO24" s="69"/>
      <c r="BP24" s="99">
        <f t="shared" si="38"/>
        <v>0</v>
      </c>
      <c r="BQ24" s="68"/>
      <c r="BR24" s="69"/>
      <c r="BS24" s="69"/>
      <c r="BT24" s="69"/>
      <c r="BU24" s="100">
        <f t="shared" si="39"/>
        <v>0</v>
      </c>
      <c r="BV24" s="101">
        <f t="shared" si="0"/>
        <v>0</v>
      </c>
      <c r="BW24" s="68"/>
      <c r="BX24" s="69"/>
      <c r="BY24" s="69"/>
      <c r="BZ24" s="69"/>
      <c r="CA24" s="100">
        <f t="shared" si="40"/>
        <v>0</v>
      </c>
      <c r="CB24" s="68"/>
      <c r="CC24" s="69"/>
      <c r="CD24" s="69"/>
      <c r="CE24" s="69"/>
      <c r="CF24" s="100">
        <f t="shared" si="41"/>
        <v>0</v>
      </c>
      <c r="CG24" s="37">
        <f t="shared" si="1"/>
        <v>0</v>
      </c>
      <c r="CH24" s="68"/>
      <c r="CI24" s="69"/>
      <c r="CJ24" s="69"/>
      <c r="CK24" s="69"/>
      <c r="CL24" s="98">
        <f t="shared" si="42"/>
        <v>0</v>
      </c>
      <c r="CM24" s="68"/>
      <c r="CN24" s="69"/>
      <c r="CO24" s="69"/>
      <c r="CP24" s="69"/>
      <c r="CQ24" s="98">
        <f t="shared" si="43"/>
        <v>0</v>
      </c>
      <c r="CR24" s="32">
        <f t="shared" si="2"/>
        <v>0</v>
      </c>
      <c r="CS24" s="68"/>
      <c r="CT24" s="69"/>
      <c r="CU24" s="69"/>
      <c r="CV24" s="69"/>
      <c r="CW24" s="98">
        <f t="shared" si="44"/>
        <v>0</v>
      </c>
      <c r="CX24" s="68"/>
      <c r="CY24" s="69"/>
      <c r="CZ24" s="69"/>
      <c r="DA24" s="69"/>
      <c r="DB24" s="98">
        <f t="shared" si="45"/>
        <v>0</v>
      </c>
      <c r="DC24" s="68"/>
      <c r="DD24" s="69"/>
      <c r="DE24" s="69"/>
      <c r="DF24" s="69"/>
      <c r="DG24" s="98">
        <f t="shared" si="46"/>
        <v>0</v>
      </c>
      <c r="DH24" s="76" t="str">
        <f t="shared" si="10"/>
        <v>راسبة</v>
      </c>
      <c r="DI24" s="77" t="str">
        <f t="shared" si="11"/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  <c r="DJ24" s="78"/>
      <c r="DK24" s="79" t="str">
        <f t="shared" si="12"/>
        <v xml:space="preserve"> *عربى</v>
      </c>
      <c r="DL24" s="80" t="str">
        <f t="shared" si="13"/>
        <v>*انجليزي</v>
      </c>
      <c r="DM24" s="81" t="str">
        <f t="shared" si="14"/>
        <v xml:space="preserve"> *رياضيات</v>
      </c>
      <c r="DN24" s="81" t="str">
        <f t="shared" si="15"/>
        <v xml:space="preserve"> *فيزياء</v>
      </c>
      <c r="DO24" s="81" t="str">
        <f t="shared" si="16"/>
        <v>*رسم فني</v>
      </c>
      <c r="DP24" s="81" t="str">
        <f t="shared" si="17"/>
        <v xml:space="preserve"> *أمن</v>
      </c>
      <c r="DQ24" s="81" t="str">
        <f t="shared" si="18"/>
        <v xml:space="preserve"> *أجهزة قياس </v>
      </c>
      <c r="DR24" s="81" t="str">
        <f t="shared" si="19"/>
        <v xml:space="preserve"> *الكترونيات صناعية  </v>
      </c>
      <c r="DS24" s="81" t="str">
        <f t="shared" si="20"/>
        <v xml:space="preserve"> *وسائل تحكم </v>
      </c>
      <c r="DT24" s="81" t="str">
        <f t="shared" si="21"/>
        <v xml:space="preserve"> *عملي وسائل تحكم </v>
      </c>
      <c r="DU24" s="81" t="str">
        <f t="shared" si="22"/>
        <v xml:space="preserve"> * دوائر نيوماتيك وهيدروليك</v>
      </c>
      <c r="DV24" s="81" t="str">
        <f t="shared" si="23"/>
        <v xml:space="preserve"> *عملي دوائر نيوماتيك وهيدروليك</v>
      </c>
      <c r="DW24" s="81" t="str">
        <f t="shared" si="24"/>
        <v xml:space="preserve"> *كهرباء</v>
      </c>
      <c r="DX24" s="81" t="str">
        <f t="shared" si="25"/>
        <v xml:space="preserve"> *الحاسب في الصناعة</v>
      </c>
      <c r="DY24" s="81" t="str">
        <f t="shared" si="26"/>
        <v>* مجموع كلى</v>
      </c>
      <c r="DZ24" s="81" t="str">
        <f t="shared" si="27"/>
        <v xml:space="preserve"> *دين</v>
      </c>
      <c r="EA24" s="82">
        <f t="shared" si="3"/>
        <v>0</v>
      </c>
      <c r="EB24" s="82">
        <f t="shared" si="4"/>
        <v>0</v>
      </c>
      <c r="EC24" s="82"/>
      <c r="ED24" s="82"/>
      <c r="EE24" s="82"/>
      <c r="EF24" s="83"/>
      <c r="EG24" s="83"/>
      <c r="EH24" s="83"/>
      <c r="EI24" s="83"/>
    </row>
    <row r="25" spans="1:139" s="84" customFormat="1" ht="20.100000000000001" customHeight="1" thickBot="1">
      <c r="A25" s="148">
        <v>13</v>
      </c>
      <c r="B25" s="86"/>
      <c r="C25" s="87"/>
      <c r="D25" s="88"/>
      <c r="E25" s="8">
        <f t="shared" si="5"/>
        <v>1</v>
      </c>
      <c r="F25" s="8">
        <f t="shared" si="6"/>
        <v>10</v>
      </c>
      <c r="G25" s="8">
        <f t="shared" si="7"/>
        <v>111</v>
      </c>
      <c r="H25" s="144"/>
      <c r="I25" s="89">
        <v>1</v>
      </c>
      <c r="J25" s="89">
        <v>10</v>
      </c>
      <c r="K25" s="89">
        <f t="shared" si="28"/>
        <v>2011</v>
      </c>
      <c r="L25" s="89">
        <f t="shared" si="8"/>
        <v>10</v>
      </c>
      <c r="M25" s="89">
        <f t="shared" si="9"/>
        <v>111</v>
      </c>
      <c r="N25" s="90"/>
      <c r="O25" s="90"/>
      <c r="P25" s="601"/>
      <c r="Q25" s="176"/>
      <c r="R25" s="167"/>
      <c r="S25" s="94"/>
      <c r="T25" s="94"/>
      <c r="U25" s="95" t="str">
        <f t="shared" si="29"/>
        <v>اجهزة</v>
      </c>
      <c r="V25" s="96" t="s">
        <v>162</v>
      </c>
      <c r="W25" s="97"/>
      <c r="X25" s="68"/>
      <c r="Y25" s="69"/>
      <c r="Z25" s="69"/>
      <c r="AA25" s="69"/>
      <c r="AB25" s="98">
        <f t="shared" si="30"/>
        <v>0</v>
      </c>
      <c r="AC25" s="68"/>
      <c r="AD25" s="69"/>
      <c r="AE25" s="69"/>
      <c r="AF25" s="69"/>
      <c r="AG25" s="98">
        <f t="shared" si="31"/>
        <v>0</v>
      </c>
      <c r="AH25" s="68"/>
      <c r="AI25" s="69"/>
      <c r="AJ25" s="69"/>
      <c r="AK25" s="69"/>
      <c r="AL25" s="98">
        <f t="shared" si="32"/>
        <v>0</v>
      </c>
      <c r="AM25" s="68"/>
      <c r="AN25" s="69"/>
      <c r="AO25" s="69"/>
      <c r="AP25" s="69"/>
      <c r="AQ25" s="99">
        <f t="shared" si="33"/>
        <v>0</v>
      </c>
      <c r="AR25" s="68"/>
      <c r="AS25" s="69"/>
      <c r="AT25" s="69"/>
      <c r="AU25" s="69"/>
      <c r="AV25" s="98">
        <f t="shared" si="34"/>
        <v>0</v>
      </c>
      <c r="AW25" s="68"/>
      <c r="AX25" s="69"/>
      <c r="AY25" s="69"/>
      <c r="AZ25" s="69"/>
      <c r="BA25" s="98">
        <f t="shared" si="35"/>
        <v>0</v>
      </c>
      <c r="BB25" s="68"/>
      <c r="BC25" s="69"/>
      <c r="BD25" s="69"/>
      <c r="BE25" s="69"/>
      <c r="BF25" s="100">
        <f t="shared" si="36"/>
        <v>0</v>
      </c>
      <c r="BG25" s="68"/>
      <c r="BH25" s="69"/>
      <c r="BI25" s="69"/>
      <c r="BJ25" s="69"/>
      <c r="BK25" s="99">
        <f t="shared" si="37"/>
        <v>0</v>
      </c>
      <c r="BL25" s="68"/>
      <c r="BM25" s="69"/>
      <c r="BN25" s="69"/>
      <c r="BO25" s="69"/>
      <c r="BP25" s="99">
        <f t="shared" si="38"/>
        <v>0</v>
      </c>
      <c r="BQ25" s="68"/>
      <c r="BR25" s="69"/>
      <c r="BS25" s="69"/>
      <c r="BT25" s="69"/>
      <c r="BU25" s="100">
        <f t="shared" si="39"/>
        <v>0</v>
      </c>
      <c r="BV25" s="101">
        <f t="shared" si="0"/>
        <v>0</v>
      </c>
      <c r="BW25" s="68"/>
      <c r="BX25" s="69"/>
      <c r="BY25" s="69"/>
      <c r="BZ25" s="69"/>
      <c r="CA25" s="100">
        <f t="shared" si="40"/>
        <v>0</v>
      </c>
      <c r="CB25" s="68"/>
      <c r="CC25" s="69"/>
      <c r="CD25" s="69"/>
      <c r="CE25" s="69"/>
      <c r="CF25" s="100">
        <f t="shared" si="41"/>
        <v>0</v>
      </c>
      <c r="CG25" s="37">
        <f t="shared" si="1"/>
        <v>0</v>
      </c>
      <c r="CH25" s="68"/>
      <c r="CI25" s="69"/>
      <c r="CJ25" s="69"/>
      <c r="CK25" s="69"/>
      <c r="CL25" s="98">
        <f t="shared" si="42"/>
        <v>0</v>
      </c>
      <c r="CM25" s="68"/>
      <c r="CN25" s="69"/>
      <c r="CO25" s="69"/>
      <c r="CP25" s="69"/>
      <c r="CQ25" s="98">
        <f t="shared" si="43"/>
        <v>0</v>
      </c>
      <c r="CR25" s="32">
        <f t="shared" si="2"/>
        <v>0</v>
      </c>
      <c r="CS25" s="68"/>
      <c r="CT25" s="69"/>
      <c r="CU25" s="69"/>
      <c r="CV25" s="69"/>
      <c r="CW25" s="98">
        <f t="shared" si="44"/>
        <v>0</v>
      </c>
      <c r="CX25" s="68"/>
      <c r="CY25" s="69"/>
      <c r="CZ25" s="69"/>
      <c r="DA25" s="69"/>
      <c r="DB25" s="98">
        <f t="shared" si="45"/>
        <v>0</v>
      </c>
      <c r="DC25" s="68"/>
      <c r="DD25" s="69"/>
      <c r="DE25" s="69"/>
      <c r="DF25" s="69"/>
      <c r="DG25" s="98">
        <f t="shared" si="46"/>
        <v>0</v>
      </c>
      <c r="DH25" s="76" t="str">
        <f t="shared" si="10"/>
        <v>راسبة</v>
      </c>
      <c r="DI25" s="77" t="str">
        <f t="shared" si="11"/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  <c r="DJ25" s="78"/>
      <c r="DK25" s="79" t="str">
        <f t="shared" si="12"/>
        <v xml:space="preserve"> *عربى</v>
      </c>
      <c r="DL25" s="80" t="str">
        <f t="shared" si="13"/>
        <v>*انجليزي</v>
      </c>
      <c r="DM25" s="81" t="str">
        <f t="shared" si="14"/>
        <v xml:space="preserve"> *رياضيات</v>
      </c>
      <c r="DN25" s="81" t="str">
        <f t="shared" si="15"/>
        <v xml:space="preserve"> *فيزياء</v>
      </c>
      <c r="DO25" s="81" t="str">
        <f t="shared" si="16"/>
        <v>*رسم فني</v>
      </c>
      <c r="DP25" s="81" t="str">
        <f t="shared" si="17"/>
        <v xml:space="preserve"> *أمن</v>
      </c>
      <c r="DQ25" s="81" t="str">
        <f t="shared" si="18"/>
        <v xml:space="preserve"> *أجهزة قياس </v>
      </c>
      <c r="DR25" s="81" t="str">
        <f t="shared" si="19"/>
        <v xml:space="preserve"> *الكترونيات صناعية  </v>
      </c>
      <c r="DS25" s="81" t="str">
        <f t="shared" si="20"/>
        <v xml:space="preserve"> *وسائل تحكم </v>
      </c>
      <c r="DT25" s="81" t="str">
        <f t="shared" si="21"/>
        <v xml:space="preserve"> *عملي وسائل تحكم </v>
      </c>
      <c r="DU25" s="81" t="str">
        <f t="shared" si="22"/>
        <v xml:space="preserve"> * دوائر نيوماتيك وهيدروليك</v>
      </c>
      <c r="DV25" s="81" t="str">
        <f t="shared" si="23"/>
        <v xml:space="preserve"> *عملي دوائر نيوماتيك وهيدروليك</v>
      </c>
      <c r="DW25" s="81" t="str">
        <f t="shared" si="24"/>
        <v xml:space="preserve"> *كهرباء</v>
      </c>
      <c r="DX25" s="81" t="str">
        <f t="shared" si="25"/>
        <v xml:space="preserve"> *الحاسب في الصناعة</v>
      </c>
      <c r="DY25" s="81" t="str">
        <f t="shared" si="26"/>
        <v>* مجموع كلى</v>
      </c>
      <c r="DZ25" s="81" t="str">
        <f t="shared" si="27"/>
        <v xml:space="preserve"> *دين</v>
      </c>
      <c r="EA25" s="82">
        <f t="shared" si="3"/>
        <v>0</v>
      </c>
      <c r="EB25" s="82">
        <f t="shared" si="4"/>
        <v>0</v>
      </c>
      <c r="EC25" s="82"/>
      <c r="ED25" s="82"/>
      <c r="EE25" s="82"/>
      <c r="EF25" s="83"/>
      <c r="EG25" s="83"/>
      <c r="EH25" s="83"/>
      <c r="EI25" s="83"/>
    </row>
    <row r="26" spans="1:139" s="84" customFormat="1" ht="20.100000000000001" customHeight="1" thickBot="1">
      <c r="A26" s="148">
        <v>14</v>
      </c>
      <c r="B26" s="86"/>
      <c r="C26" s="87"/>
      <c r="D26" s="88"/>
      <c r="E26" s="8">
        <f t="shared" si="5"/>
        <v>1</v>
      </c>
      <c r="F26" s="8">
        <f t="shared" si="6"/>
        <v>10</v>
      </c>
      <c r="G26" s="8">
        <f t="shared" si="7"/>
        <v>111</v>
      </c>
      <c r="H26" s="144"/>
      <c r="I26" s="89">
        <v>1</v>
      </c>
      <c r="J26" s="89">
        <v>10</v>
      </c>
      <c r="K26" s="89">
        <f t="shared" si="28"/>
        <v>2011</v>
      </c>
      <c r="L26" s="89">
        <f t="shared" si="8"/>
        <v>10</v>
      </c>
      <c r="M26" s="89">
        <f t="shared" si="9"/>
        <v>111</v>
      </c>
      <c r="N26" s="90"/>
      <c r="O26" s="90"/>
      <c r="P26" s="600"/>
      <c r="Q26" s="176"/>
      <c r="R26" s="167"/>
      <c r="S26" s="94"/>
      <c r="T26" s="94"/>
      <c r="U26" s="95" t="str">
        <f t="shared" si="29"/>
        <v>اجهزة</v>
      </c>
      <c r="V26" s="96" t="s">
        <v>162</v>
      </c>
      <c r="W26" s="97"/>
      <c r="X26" s="68"/>
      <c r="Y26" s="69"/>
      <c r="Z26" s="69"/>
      <c r="AA26" s="69"/>
      <c r="AB26" s="98">
        <f t="shared" si="30"/>
        <v>0</v>
      </c>
      <c r="AC26" s="68"/>
      <c r="AD26" s="69"/>
      <c r="AE26" s="69"/>
      <c r="AF26" s="69"/>
      <c r="AG26" s="98">
        <f t="shared" si="31"/>
        <v>0</v>
      </c>
      <c r="AH26" s="68"/>
      <c r="AI26" s="69"/>
      <c r="AJ26" s="69"/>
      <c r="AK26" s="69"/>
      <c r="AL26" s="98">
        <f t="shared" si="32"/>
        <v>0</v>
      </c>
      <c r="AM26" s="68"/>
      <c r="AN26" s="69"/>
      <c r="AO26" s="69"/>
      <c r="AP26" s="69"/>
      <c r="AQ26" s="99">
        <f t="shared" si="33"/>
        <v>0</v>
      </c>
      <c r="AR26" s="68"/>
      <c r="AS26" s="69"/>
      <c r="AT26" s="69"/>
      <c r="AU26" s="69"/>
      <c r="AV26" s="98">
        <f t="shared" si="34"/>
        <v>0</v>
      </c>
      <c r="AW26" s="68"/>
      <c r="AX26" s="69"/>
      <c r="AY26" s="69"/>
      <c r="AZ26" s="69"/>
      <c r="BA26" s="98">
        <f t="shared" si="35"/>
        <v>0</v>
      </c>
      <c r="BB26" s="68"/>
      <c r="BC26" s="69"/>
      <c r="BD26" s="69"/>
      <c r="BE26" s="69"/>
      <c r="BF26" s="100">
        <f t="shared" si="36"/>
        <v>0</v>
      </c>
      <c r="BG26" s="68"/>
      <c r="BH26" s="69"/>
      <c r="BI26" s="69"/>
      <c r="BJ26" s="69"/>
      <c r="BK26" s="99">
        <f t="shared" si="37"/>
        <v>0</v>
      </c>
      <c r="BL26" s="68"/>
      <c r="BM26" s="69"/>
      <c r="BN26" s="69"/>
      <c r="BO26" s="69"/>
      <c r="BP26" s="99">
        <f t="shared" si="38"/>
        <v>0</v>
      </c>
      <c r="BQ26" s="68"/>
      <c r="BR26" s="69"/>
      <c r="BS26" s="69"/>
      <c r="BT26" s="69"/>
      <c r="BU26" s="100">
        <f t="shared" si="39"/>
        <v>0</v>
      </c>
      <c r="BV26" s="101">
        <f t="shared" si="0"/>
        <v>0</v>
      </c>
      <c r="BW26" s="68"/>
      <c r="BX26" s="69"/>
      <c r="BY26" s="69"/>
      <c r="BZ26" s="69"/>
      <c r="CA26" s="100">
        <f t="shared" si="40"/>
        <v>0</v>
      </c>
      <c r="CB26" s="68"/>
      <c r="CC26" s="69"/>
      <c r="CD26" s="69"/>
      <c r="CE26" s="69"/>
      <c r="CF26" s="100">
        <f t="shared" si="41"/>
        <v>0</v>
      </c>
      <c r="CG26" s="37">
        <f t="shared" si="1"/>
        <v>0</v>
      </c>
      <c r="CH26" s="68"/>
      <c r="CI26" s="69"/>
      <c r="CJ26" s="69"/>
      <c r="CK26" s="69"/>
      <c r="CL26" s="98">
        <f t="shared" si="42"/>
        <v>0</v>
      </c>
      <c r="CM26" s="68"/>
      <c r="CN26" s="69"/>
      <c r="CO26" s="69"/>
      <c r="CP26" s="69"/>
      <c r="CQ26" s="98">
        <f t="shared" si="43"/>
        <v>0</v>
      </c>
      <c r="CR26" s="32">
        <f t="shared" si="2"/>
        <v>0</v>
      </c>
      <c r="CS26" s="68"/>
      <c r="CT26" s="69"/>
      <c r="CU26" s="69"/>
      <c r="CV26" s="69"/>
      <c r="CW26" s="98">
        <f t="shared" si="44"/>
        <v>0</v>
      </c>
      <c r="CX26" s="68"/>
      <c r="CY26" s="69"/>
      <c r="CZ26" s="69"/>
      <c r="DA26" s="69"/>
      <c r="DB26" s="98">
        <f t="shared" si="45"/>
        <v>0</v>
      </c>
      <c r="DC26" s="68"/>
      <c r="DD26" s="69"/>
      <c r="DE26" s="69"/>
      <c r="DF26" s="69"/>
      <c r="DG26" s="98">
        <f t="shared" si="46"/>
        <v>0</v>
      </c>
      <c r="DH26" s="76" t="str">
        <f t="shared" si="10"/>
        <v>راسبة</v>
      </c>
      <c r="DI26" s="77" t="str">
        <f t="shared" si="11"/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  <c r="DJ26" s="78"/>
      <c r="DK26" s="79" t="str">
        <f t="shared" si="12"/>
        <v xml:space="preserve"> *عربى</v>
      </c>
      <c r="DL26" s="80" t="str">
        <f t="shared" si="13"/>
        <v>*انجليزي</v>
      </c>
      <c r="DM26" s="81" t="str">
        <f t="shared" si="14"/>
        <v xml:space="preserve"> *رياضيات</v>
      </c>
      <c r="DN26" s="81" t="str">
        <f t="shared" si="15"/>
        <v xml:space="preserve"> *فيزياء</v>
      </c>
      <c r="DO26" s="81" t="str">
        <f t="shared" si="16"/>
        <v>*رسم فني</v>
      </c>
      <c r="DP26" s="81" t="str">
        <f t="shared" si="17"/>
        <v xml:space="preserve"> *أمن</v>
      </c>
      <c r="DQ26" s="81" t="str">
        <f t="shared" si="18"/>
        <v xml:space="preserve"> *أجهزة قياس </v>
      </c>
      <c r="DR26" s="81" t="str">
        <f t="shared" si="19"/>
        <v xml:space="preserve"> *الكترونيات صناعية  </v>
      </c>
      <c r="DS26" s="81" t="str">
        <f t="shared" si="20"/>
        <v xml:space="preserve"> *وسائل تحكم </v>
      </c>
      <c r="DT26" s="81" t="str">
        <f t="shared" si="21"/>
        <v xml:space="preserve"> *عملي وسائل تحكم </v>
      </c>
      <c r="DU26" s="81" t="str">
        <f t="shared" si="22"/>
        <v xml:space="preserve"> * دوائر نيوماتيك وهيدروليك</v>
      </c>
      <c r="DV26" s="81" t="str">
        <f t="shared" si="23"/>
        <v xml:space="preserve"> *عملي دوائر نيوماتيك وهيدروليك</v>
      </c>
      <c r="DW26" s="81" t="str">
        <f t="shared" si="24"/>
        <v xml:space="preserve"> *كهرباء</v>
      </c>
      <c r="DX26" s="81" t="str">
        <f t="shared" si="25"/>
        <v xml:space="preserve"> *الحاسب في الصناعة</v>
      </c>
      <c r="DY26" s="81" t="str">
        <f t="shared" si="26"/>
        <v>* مجموع كلى</v>
      </c>
      <c r="DZ26" s="81" t="str">
        <f t="shared" si="27"/>
        <v xml:space="preserve"> *دين</v>
      </c>
      <c r="EA26" s="82">
        <f t="shared" si="3"/>
        <v>0</v>
      </c>
      <c r="EB26" s="82">
        <f t="shared" si="4"/>
        <v>0</v>
      </c>
      <c r="EC26" s="82"/>
      <c r="ED26" s="82"/>
      <c r="EE26" s="82"/>
      <c r="EF26" s="83"/>
      <c r="EG26" s="83"/>
      <c r="EH26" s="83"/>
      <c r="EI26" s="83"/>
    </row>
    <row r="27" spans="1:139" s="84" customFormat="1" ht="20.100000000000001" customHeight="1" thickBot="1">
      <c r="A27" s="148">
        <v>15</v>
      </c>
      <c r="B27" s="86"/>
      <c r="C27" s="87"/>
      <c r="D27" s="88"/>
      <c r="E27" s="8">
        <f t="shared" si="5"/>
        <v>1</v>
      </c>
      <c r="F27" s="8">
        <f t="shared" si="6"/>
        <v>10</v>
      </c>
      <c r="G27" s="8">
        <f t="shared" si="7"/>
        <v>111</v>
      </c>
      <c r="H27" s="144"/>
      <c r="I27" s="89">
        <v>1</v>
      </c>
      <c r="J27" s="89">
        <v>10</v>
      </c>
      <c r="K27" s="89">
        <f t="shared" si="28"/>
        <v>2011</v>
      </c>
      <c r="L27" s="89">
        <f t="shared" si="8"/>
        <v>10</v>
      </c>
      <c r="M27" s="89">
        <f t="shared" si="9"/>
        <v>111</v>
      </c>
      <c r="N27" s="90"/>
      <c r="O27" s="90"/>
      <c r="P27" s="600"/>
      <c r="Q27" s="176"/>
      <c r="R27" s="167"/>
      <c r="S27" s="107"/>
      <c r="T27" s="107"/>
      <c r="U27" s="95" t="str">
        <f t="shared" si="29"/>
        <v>اجهزة</v>
      </c>
      <c r="V27" s="96" t="s">
        <v>162</v>
      </c>
      <c r="W27" s="97"/>
      <c r="X27" s="68"/>
      <c r="Y27" s="69"/>
      <c r="Z27" s="69"/>
      <c r="AA27" s="69"/>
      <c r="AB27" s="98">
        <f t="shared" si="30"/>
        <v>0</v>
      </c>
      <c r="AC27" s="68"/>
      <c r="AD27" s="69"/>
      <c r="AE27" s="69"/>
      <c r="AF27" s="69"/>
      <c r="AG27" s="98">
        <f t="shared" si="31"/>
        <v>0</v>
      </c>
      <c r="AH27" s="68"/>
      <c r="AI27" s="69"/>
      <c r="AJ27" s="69"/>
      <c r="AK27" s="69"/>
      <c r="AL27" s="98">
        <f t="shared" si="32"/>
        <v>0</v>
      </c>
      <c r="AM27" s="68"/>
      <c r="AN27" s="69"/>
      <c r="AO27" s="69"/>
      <c r="AP27" s="69"/>
      <c r="AQ27" s="99">
        <f t="shared" si="33"/>
        <v>0</v>
      </c>
      <c r="AR27" s="68"/>
      <c r="AS27" s="69"/>
      <c r="AT27" s="69"/>
      <c r="AU27" s="69"/>
      <c r="AV27" s="98">
        <f t="shared" si="34"/>
        <v>0</v>
      </c>
      <c r="AW27" s="68"/>
      <c r="AX27" s="69"/>
      <c r="AY27" s="69"/>
      <c r="AZ27" s="69"/>
      <c r="BA27" s="98">
        <f t="shared" si="35"/>
        <v>0</v>
      </c>
      <c r="BB27" s="68"/>
      <c r="BC27" s="69"/>
      <c r="BD27" s="69"/>
      <c r="BE27" s="69"/>
      <c r="BF27" s="100">
        <f t="shared" si="36"/>
        <v>0</v>
      </c>
      <c r="BG27" s="68"/>
      <c r="BH27" s="69"/>
      <c r="BI27" s="69"/>
      <c r="BJ27" s="69"/>
      <c r="BK27" s="99">
        <f t="shared" si="37"/>
        <v>0</v>
      </c>
      <c r="BL27" s="68"/>
      <c r="BM27" s="69"/>
      <c r="BN27" s="69"/>
      <c r="BO27" s="69"/>
      <c r="BP27" s="99">
        <f t="shared" si="38"/>
        <v>0</v>
      </c>
      <c r="BQ27" s="68"/>
      <c r="BR27" s="69"/>
      <c r="BS27" s="69"/>
      <c r="BT27" s="69"/>
      <c r="BU27" s="100">
        <f t="shared" si="39"/>
        <v>0</v>
      </c>
      <c r="BV27" s="101">
        <f t="shared" si="0"/>
        <v>0</v>
      </c>
      <c r="BW27" s="68"/>
      <c r="BX27" s="69"/>
      <c r="BY27" s="69"/>
      <c r="BZ27" s="69"/>
      <c r="CA27" s="100">
        <f t="shared" si="40"/>
        <v>0</v>
      </c>
      <c r="CB27" s="68"/>
      <c r="CC27" s="69"/>
      <c r="CD27" s="69"/>
      <c r="CE27" s="69"/>
      <c r="CF27" s="100">
        <f t="shared" si="41"/>
        <v>0</v>
      </c>
      <c r="CG27" s="37">
        <f t="shared" si="1"/>
        <v>0</v>
      </c>
      <c r="CH27" s="68"/>
      <c r="CI27" s="69"/>
      <c r="CJ27" s="69"/>
      <c r="CK27" s="69"/>
      <c r="CL27" s="98">
        <f t="shared" si="42"/>
        <v>0</v>
      </c>
      <c r="CM27" s="68"/>
      <c r="CN27" s="69"/>
      <c r="CO27" s="69"/>
      <c r="CP27" s="69"/>
      <c r="CQ27" s="98">
        <f t="shared" si="43"/>
        <v>0</v>
      </c>
      <c r="CR27" s="32">
        <f t="shared" si="2"/>
        <v>0</v>
      </c>
      <c r="CS27" s="68"/>
      <c r="CT27" s="69"/>
      <c r="CU27" s="69"/>
      <c r="CV27" s="69"/>
      <c r="CW27" s="98">
        <f t="shared" si="44"/>
        <v>0</v>
      </c>
      <c r="CX27" s="68"/>
      <c r="CY27" s="69"/>
      <c r="CZ27" s="69"/>
      <c r="DA27" s="69"/>
      <c r="DB27" s="98">
        <f t="shared" si="45"/>
        <v>0</v>
      </c>
      <c r="DC27" s="68"/>
      <c r="DD27" s="69"/>
      <c r="DE27" s="69"/>
      <c r="DF27" s="69"/>
      <c r="DG27" s="98">
        <f t="shared" si="46"/>
        <v>0</v>
      </c>
      <c r="DH27" s="76" t="str">
        <f t="shared" si="10"/>
        <v>راسبة</v>
      </c>
      <c r="DI27" s="77" t="str">
        <f t="shared" si="11"/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  <c r="DJ27" s="78"/>
      <c r="DK27" s="79" t="str">
        <f t="shared" si="12"/>
        <v xml:space="preserve"> *عربى</v>
      </c>
      <c r="DL27" s="80" t="str">
        <f t="shared" si="13"/>
        <v>*انجليزي</v>
      </c>
      <c r="DM27" s="81" t="str">
        <f t="shared" si="14"/>
        <v xml:space="preserve"> *رياضيات</v>
      </c>
      <c r="DN27" s="81" t="str">
        <f t="shared" si="15"/>
        <v xml:space="preserve"> *فيزياء</v>
      </c>
      <c r="DO27" s="81" t="str">
        <f t="shared" si="16"/>
        <v>*رسم فني</v>
      </c>
      <c r="DP27" s="81" t="str">
        <f t="shared" si="17"/>
        <v xml:space="preserve"> *أمن</v>
      </c>
      <c r="DQ27" s="81" t="str">
        <f t="shared" si="18"/>
        <v xml:space="preserve"> *أجهزة قياس </v>
      </c>
      <c r="DR27" s="81" t="str">
        <f t="shared" si="19"/>
        <v xml:space="preserve"> *الكترونيات صناعية  </v>
      </c>
      <c r="DS27" s="81" t="str">
        <f t="shared" si="20"/>
        <v xml:space="preserve"> *وسائل تحكم </v>
      </c>
      <c r="DT27" s="81" t="str">
        <f t="shared" si="21"/>
        <v xml:space="preserve"> *عملي وسائل تحكم </v>
      </c>
      <c r="DU27" s="81" t="str">
        <f t="shared" si="22"/>
        <v xml:space="preserve"> * دوائر نيوماتيك وهيدروليك</v>
      </c>
      <c r="DV27" s="81" t="str">
        <f t="shared" si="23"/>
        <v xml:space="preserve"> *عملي دوائر نيوماتيك وهيدروليك</v>
      </c>
      <c r="DW27" s="81" t="str">
        <f t="shared" si="24"/>
        <v xml:space="preserve"> *كهرباء</v>
      </c>
      <c r="DX27" s="81" t="str">
        <f t="shared" si="25"/>
        <v xml:space="preserve"> *الحاسب في الصناعة</v>
      </c>
      <c r="DY27" s="81" t="str">
        <f t="shared" si="26"/>
        <v>* مجموع كلى</v>
      </c>
      <c r="DZ27" s="81" t="str">
        <f t="shared" si="27"/>
        <v xml:space="preserve"> *دين</v>
      </c>
      <c r="EA27" s="82">
        <f t="shared" si="3"/>
        <v>0</v>
      </c>
      <c r="EB27" s="82">
        <f t="shared" si="4"/>
        <v>0</v>
      </c>
      <c r="EC27" s="82"/>
      <c r="ED27" s="82"/>
      <c r="EE27" s="82"/>
      <c r="EF27" s="83"/>
      <c r="EG27" s="83"/>
      <c r="EH27" s="83"/>
      <c r="EI27" s="83"/>
    </row>
    <row r="28" spans="1:139" s="84" customFormat="1" ht="20.100000000000001" customHeight="1" thickBot="1">
      <c r="A28" s="148">
        <v>16</v>
      </c>
      <c r="B28" s="190"/>
      <c r="C28" s="191"/>
      <c r="D28" s="192"/>
      <c r="E28" s="8">
        <f t="shared" si="5"/>
        <v>1</v>
      </c>
      <c r="F28" s="8">
        <f t="shared" si="6"/>
        <v>10</v>
      </c>
      <c r="G28" s="8">
        <f t="shared" si="7"/>
        <v>111</v>
      </c>
      <c r="H28" s="144"/>
      <c r="I28" s="89">
        <v>1</v>
      </c>
      <c r="J28" s="89">
        <v>10</v>
      </c>
      <c r="K28" s="89">
        <f t="shared" si="28"/>
        <v>2011</v>
      </c>
      <c r="L28" s="89">
        <f t="shared" si="8"/>
        <v>10</v>
      </c>
      <c r="M28" s="89">
        <f t="shared" si="9"/>
        <v>111</v>
      </c>
      <c r="N28" s="90"/>
      <c r="O28" s="90"/>
      <c r="P28" s="600"/>
      <c r="Q28" s="176"/>
      <c r="R28" s="167"/>
      <c r="S28" s="107"/>
      <c r="T28" s="107"/>
      <c r="U28" s="95" t="str">
        <f t="shared" si="29"/>
        <v>اجهزة</v>
      </c>
      <c r="V28" s="96" t="s">
        <v>162</v>
      </c>
      <c r="W28" s="97"/>
      <c r="X28" s="68"/>
      <c r="Y28" s="69"/>
      <c r="Z28" s="69"/>
      <c r="AA28" s="69"/>
      <c r="AB28" s="98">
        <f t="shared" si="30"/>
        <v>0</v>
      </c>
      <c r="AC28" s="68"/>
      <c r="AD28" s="69"/>
      <c r="AE28" s="69"/>
      <c r="AF28" s="69"/>
      <c r="AG28" s="98">
        <f t="shared" si="31"/>
        <v>0</v>
      </c>
      <c r="AH28" s="68"/>
      <c r="AI28" s="69"/>
      <c r="AJ28" s="69"/>
      <c r="AK28" s="69"/>
      <c r="AL28" s="98">
        <f t="shared" si="32"/>
        <v>0</v>
      </c>
      <c r="AM28" s="68"/>
      <c r="AN28" s="69"/>
      <c r="AO28" s="69"/>
      <c r="AP28" s="69"/>
      <c r="AQ28" s="99">
        <f t="shared" si="33"/>
        <v>0</v>
      </c>
      <c r="AR28" s="68"/>
      <c r="AS28" s="69"/>
      <c r="AT28" s="69"/>
      <c r="AU28" s="69"/>
      <c r="AV28" s="98">
        <f t="shared" si="34"/>
        <v>0</v>
      </c>
      <c r="AW28" s="68"/>
      <c r="AX28" s="69"/>
      <c r="AY28" s="69"/>
      <c r="AZ28" s="69"/>
      <c r="BA28" s="98">
        <f t="shared" si="35"/>
        <v>0</v>
      </c>
      <c r="BB28" s="68"/>
      <c r="BC28" s="69"/>
      <c r="BD28" s="69"/>
      <c r="BE28" s="69"/>
      <c r="BF28" s="100">
        <f t="shared" si="36"/>
        <v>0</v>
      </c>
      <c r="BG28" s="68"/>
      <c r="BH28" s="69"/>
      <c r="BI28" s="69"/>
      <c r="BJ28" s="69"/>
      <c r="BK28" s="99">
        <f t="shared" si="37"/>
        <v>0</v>
      </c>
      <c r="BL28" s="68"/>
      <c r="BM28" s="69"/>
      <c r="BN28" s="69"/>
      <c r="BO28" s="69"/>
      <c r="BP28" s="99">
        <f t="shared" si="38"/>
        <v>0</v>
      </c>
      <c r="BQ28" s="68"/>
      <c r="BR28" s="69"/>
      <c r="BS28" s="69"/>
      <c r="BT28" s="69"/>
      <c r="BU28" s="100">
        <f t="shared" si="39"/>
        <v>0</v>
      </c>
      <c r="BV28" s="101">
        <f t="shared" si="0"/>
        <v>0</v>
      </c>
      <c r="BW28" s="68"/>
      <c r="BX28" s="69"/>
      <c r="BY28" s="69"/>
      <c r="BZ28" s="69"/>
      <c r="CA28" s="100">
        <f t="shared" si="40"/>
        <v>0</v>
      </c>
      <c r="CB28" s="68"/>
      <c r="CC28" s="69"/>
      <c r="CD28" s="69"/>
      <c r="CE28" s="69"/>
      <c r="CF28" s="100">
        <f t="shared" si="41"/>
        <v>0</v>
      </c>
      <c r="CG28" s="37">
        <f t="shared" si="1"/>
        <v>0</v>
      </c>
      <c r="CH28" s="68"/>
      <c r="CI28" s="69"/>
      <c r="CJ28" s="69"/>
      <c r="CK28" s="69"/>
      <c r="CL28" s="98">
        <f t="shared" si="42"/>
        <v>0</v>
      </c>
      <c r="CM28" s="68"/>
      <c r="CN28" s="69"/>
      <c r="CO28" s="69"/>
      <c r="CP28" s="69"/>
      <c r="CQ28" s="98">
        <f t="shared" si="43"/>
        <v>0</v>
      </c>
      <c r="CR28" s="32">
        <f t="shared" si="2"/>
        <v>0</v>
      </c>
      <c r="CS28" s="68"/>
      <c r="CT28" s="69"/>
      <c r="CU28" s="69"/>
      <c r="CV28" s="69"/>
      <c r="CW28" s="98">
        <f t="shared" si="44"/>
        <v>0</v>
      </c>
      <c r="CX28" s="68"/>
      <c r="CY28" s="69"/>
      <c r="CZ28" s="69"/>
      <c r="DA28" s="69"/>
      <c r="DB28" s="98">
        <f t="shared" si="45"/>
        <v>0</v>
      </c>
      <c r="DC28" s="68"/>
      <c r="DD28" s="69"/>
      <c r="DE28" s="69"/>
      <c r="DF28" s="69"/>
      <c r="DG28" s="98">
        <f t="shared" si="46"/>
        <v>0</v>
      </c>
      <c r="DH28" s="76" t="str">
        <f t="shared" si="10"/>
        <v>راسبة</v>
      </c>
      <c r="DI28" s="77" t="str">
        <f t="shared" si="11"/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  <c r="DJ28" s="78"/>
      <c r="DK28" s="79" t="str">
        <f t="shared" si="12"/>
        <v xml:space="preserve"> *عربى</v>
      </c>
      <c r="DL28" s="80" t="str">
        <f t="shared" si="13"/>
        <v>*انجليزي</v>
      </c>
      <c r="DM28" s="81" t="str">
        <f t="shared" si="14"/>
        <v xml:space="preserve"> *رياضيات</v>
      </c>
      <c r="DN28" s="81" t="str">
        <f t="shared" si="15"/>
        <v xml:space="preserve"> *فيزياء</v>
      </c>
      <c r="DO28" s="81" t="str">
        <f t="shared" si="16"/>
        <v>*رسم فني</v>
      </c>
      <c r="DP28" s="81" t="str">
        <f t="shared" si="17"/>
        <v xml:space="preserve"> *أمن</v>
      </c>
      <c r="DQ28" s="81" t="str">
        <f t="shared" si="18"/>
        <v xml:space="preserve"> *أجهزة قياس </v>
      </c>
      <c r="DR28" s="81" t="str">
        <f t="shared" si="19"/>
        <v xml:space="preserve"> *الكترونيات صناعية  </v>
      </c>
      <c r="DS28" s="81" t="str">
        <f t="shared" si="20"/>
        <v xml:space="preserve"> *وسائل تحكم </v>
      </c>
      <c r="DT28" s="81" t="str">
        <f t="shared" si="21"/>
        <v xml:space="preserve"> *عملي وسائل تحكم </v>
      </c>
      <c r="DU28" s="81" t="str">
        <f t="shared" si="22"/>
        <v xml:space="preserve"> * دوائر نيوماتيك وهيدروليك</v>
      </c>
      <c r="DV28" s="81" t="str">
        <f t="shared" si="23"/>
        <v xml:space="preserve"> *عملي دوائر نيوماتيك وهيدروليك</v>
      </c>
      <c r="DW28" s="81" t="str">
        <f t="shared" si="24"/>
        <v xml:space="preserve"> *كهرباء</v>
      </c>
      <c r="DX28" s="81" t="str">
        <f t="shared" si="25"/>
        <v xml:space="preserve"> *الحاسب في الصناعة</v>
      </c>
      <c r="DY28" s="81" t="str">
        <f t="shared" si="26"/>
        <v>* مجموع كلى</v>
      </c>
      <c r="DZ28" s="81" t="str">
        <f t="shared" si="27"/>
        <v xml:space="preserve"> *دين</v>
      </c>
      <c r="EA28" s="82">
        <f t="shared" si="3"/>
        <v>0</v>
      </c>
      <c r="EB28" s="82">
        <f t="shared" si="4"/>
        <v>0</v>
      </c>
      <c r="EC28" s="82"/>
      <c r="ED28" s="82"/>
      <c r="EE28" s="82"/>
      <c r="EF28" s="83"/>
      <c r="EG28" s="83"/>
      <c r="EH28" s="83"/>
      <c r="EI28" s="83"/>
    </row>
    <row r="29" spans="1:139" s="84" customFormat="1" ht="20.100000000000001" customHeight="1" thickBot="1">
      <c r="A29" s="148">
        <v>17</v>
      </c>
      <c r="B29" s="190"/>
      <c r="C29" s="191"/>
      <c r="D29" s="192"/>
      <c r="E29" s="8">
        <f t="shared" si="5"/>
        <v>1</v>
      </c>
      <c r="F29" s="8">
        <f t="shared" si="6"/>
        <v>10</v>
      </c>
      <c r="G29" s="8">
        <f t="shared" si="7"/>
        <v>111</v>
      </c>
      <c r="H29" s="144"/>
      <c r="I29" s="89">
        <v>1</v>
      </c>
      <c r="J29" s="89">
        <v>10</v>
      </c>
      <c r="K29" s="89">
        <f t="shared" si="28"/>
        <v>2011</v>
      </c>
      <c r="L29" s="89">
        <f t="shared" si="8"/>
        <v>10</v>
      </c>
      <c r="M29" s="89">
        <f t="shared" si="9"/>
        <v>111</v>
      </c>
      <c r="N29" s="90"/>
      <c r="O29" s="90"/>
      <c r="P29" s="600"/>
      <c r="Q29" s="176"/>
      <c r="R29" s="167"/>
      <c r="S29" s="107"/>
      <c r="T29" s="107"/>
      <c r="U29" s="95" t="str">
        <f t="shared" si="29"/>
        <v>اجهزة</v>
      </c>
      <c r="V29" s="96" t="s">
        <v>162</v>
      </c>
      <c r="W29" s="97"/>
      <c r="X29" s="68"/>
      <c r="Y29" s="69"/>
      <c r="Z29" s="69"/>
      <c r="AA29" s="69"/>
      <c r="AB29" s="98">
        <f t="shared" si="30"/>
        <v>0</v>
      </c>
      <c r="AC29" s="68"/>
      <c r="AD29" s="69"/>
      <c r="AE29" s="69"/>
      <c r="AF29" s="69"/>
      <c r="AG29" s="98">
        <f t="shared" si="31"/>
        <v>0</v>
      </c>
      <c r="AH29" s="68"/>
      <c r="AI29" s="69"/>
      <c r="AJ29" s="69"/>
      <c r="AK29" s="69"/>
      <c r="AL29" s="98">
        <f t="shared" si="32"/>
        <v>0</v>
      </c>
      <c r="AM29" s="68"/>
      <c r="AN29" s="69"/>
      <c r="AO29" s="69"/>
      <c r="AP29" s="69"/>
      <c r="AQ29" s="99">
        <f t="shared" si="33"/>
        <v>0</v>
      </c>
      <c r="AR29" s="68"/>
      <c r="AS29" s="69"/>
      <c r="AT29" s="69"/>
      <c r="AU29" s="69"/>
      <c r="AV29" s="98">
        <f t="shared" si="34"/>
        <v>0</v>
      </c>
      <c r="AW29" s="68"/>
      <c r="AX29" s="69"/>
      <c r="AY29" s="69"/>
      <c r="AZ29" s="69"/>
      <c r="BA29" s="98">
        <f t="shared" si="35"/>
        <v>0</v>
      </c>
      <c r="BB29" s="68"/>
      <c r="BC29" s="69"/>
      <c r="BD29" s="69"/>
      <c r="BE29" s="69"/>
      <c r="BF29" s="100">
        <f t="shared" si="36"/>
        <v>0</v>
      </c>
      <c r="BG29" s="68"/>
      <c r="BH29" s="69"/>
      <c r="BI29" s="69"/>
      <c r="BJ29" s="69"/>
      <c r="BK29" s="99">
        <f t="shared" si="37"/>
        <v>0</v>
      </c>
      <c r="BL29" s="68"/>
      <c r="BM29" s="69"/>
      <c r="BN29" s="69"/>
      <c r="BO29" s="69"/>
      <c r="BP29" s="99">
        <f t="shared" si="38"/>
        <v>0</v>
      </c>
      <c r="BQ29" s="68"/>
      <c r="BR29" s="69"/>
      <c r="BS29" s="69"/>
      <c r="BT29" s="69"/>
      <c r="BU29" s="100">
        <f t="shared" si="39"/>
        <v>0</v>
      </c>
      <c r="BV29" s="101">
        <f t="shared" si="0"/>
        <v>0</v>
      </c>
      <c r="BW29" s="68"/>
      <c r="BX29" s="69"/>
      <c r="BY29" s="69"/>
      <c r="BZ29" s="69"/>
      <c r="CA29" s="100">
        <f t="shared" si="40"/>
        <v>0</v>
      </c>
      <c r="CB29" s="68"/>
      <c r="CC29" s="69"/>
      <c r="CD29" s="69"/>
      <c r="CE29" s="69"/>
      <c r="CF29" s="100">
        <f t="shared" si="41"/>
        <v>0</v>
      </c>
      <c r="CG29" s="37">
        <f t="shared" si="1"/>
        <v>0</v>
      </c>
      <c r="CH29" s="68"/>
      <c r="CI29" s="69"/>
      <c r="CJ29" s="69"/>
      <c r="CK29" s="69"/>
      <c r="CL29" s="98">
        <f t="shared" si="42"/>
        <v>0</v>
      </c>
      <c r="CM29" s="68"/>
      <c r="CN29" s="69"/>
      <c r="CO29" s="69"/>
      <c r="CP29" s="69"/>
      <c r="CQ29" s="98">
        <f t="shared" si="43"/>
        <v>0</v>
      </c>
      <c r="CR29" s="32">
        <f t="shared" si="2"/>
        <v>0</v>
      </c>
      <c r="CS29" s="68"/>
      <c r="CT29" s="69"/>
      <c r="CU29" s="69"/>
      <c r="CV29" s="69"/>
      <c r="CW29" s="98">
        <f t="shared" si="44"/>
        <v>0</v>
      </c>
      <c r="CX29" s="68"/>
      <c r="CY29" s="69"/>
      <c r="CZ29" s="69"/>
      <c r="DA29" s="69"/>
      <c r="DB29" s="98">
        <f t="shared" si="45"/>
        <v>0</v>
      </c>
      <c r="DC29" s="68"/>
      <c r="DD29" s="69"/>
      <c r="DE29" s="69"/>
      <c r="DF29" s="69"/>
      <c r="DG29" s="98">
        <f t="shared" si="46"/>
        <v>0</v>
      </c>
      <c r="DH29" s="76" t="str">
        <f t="shared" si="10"/>
        <v>راسبة</v>
      </c>
      <c r="DI29" s="77" t="str">
        <f t="shared" si="11"/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  <c r="DJ29" s="78"/>
      <c r="DK29" s="79" t="str">
        <f t="shared" si="12"/>
        <v xml:space="preserve"> *عربى</v>
      </c>
      <c r="DL29" s="80" t="str">
        <f t="shared" si="13"/>
        <v>*انجليزي</v>
      </c>
      <c r="DM29" s="81" t="str">
        <f t="shared" si="14"/>
        <v xml:space="preserve"> *رياضيات</v>
      </c>
      <c r="DN29" s="81" t="str">
        <f t="shared" si="15"/>
        <v xml:space="preserve"> *فيزياء</v>
      </c>
      <c r="DO29" s="81" t="str">
        <f t="shared" si="16"/>
        <v>*رسم فني</v>
      </c>
      <c r="DP29" s="81" t="str">
        <f t="shared" si="17"/>
        <v xml:space="preserve"> *أمن</v>
      </c>
      <c r="DQ29" s="81" t="str">
        <f t="shared" si="18"/>
        <v xml:space="preserve"> *أجهزة قياس </v>
      </c>
      <c r="DR29" s="81" t="str">
        <f t="shared" si="19"/>
        <v xml:space="preserve"> *الكترونيات صناعية  </v>
      </c>
      <c r="DS29" s="81" t="str">
        <f t="shared" si="20"/>
        <v xml:space="preserve"> *وسائل تحكم </v>
      </c>
      <c r="DT29" s="81" t="str">
        <f t="shared" si="21"/>
        <v xml:space="preserve"> *عملي وسائل تحكم </v>
      </c>
      <c r="DU29" s="81" t="str">
        <f t="shared" si="22"/>
        <v xml:space="preserve"> * دوائر نيوماتيك وهيدروليك</v>
      </c>
      <c r="DV29" s="81" t="str">
        <f t="shared" si="23"/>
        <v xml:space="preserve"> *عملي دوائر نيوماتيك وهيدروليك</v>
      </c>
      <c r="DW29" s="81" t="str">
        <f t="shared" si="24"/>
        <v xml:space="preserve"> *كهرباء</v>
      </c>
      <c r="DX29" s="81" t="str">
        <f t="shared" si="25"/>
        <v xml:space="preserve"> *الحاسب في الصناعة</v>
      </c>
      <c r="DY29" s="81" t="str">
        <f t="shared" si="26"/>
        <v>* مجموع كلى</v>
      </c>
      <c r="DZ29" s="81" t="str">
        <f t="shared" si="27"/>
        <v xml:space="preserve"> *دين</v>
      </c>
      <c r="EA29" s="82">
        <f t="shared" si="3"/>
        <v>0</v>
      </c>
      <c r="EB29" s="82">
        <f t="shared" si="4"/>
        <v>0</v>
      </c>
      <c r="EC29" s="82"/>
      <c r="ED29" s="82"/>
      <c r="EE29" s="82"/>
      <c r="EF29" s="83"/>
      <c r="EG29" s="83"/>
      <c r="EH29" s="83"/>
      <c r="EI29" s="83"/>
    </row>
    <row r="30" spans="1:139" s="84" customFormat="1" ht="20.100000000000001" customHeight="1" thickBot="1">
      <c r="A30" s="148">
        <v>18</v>
      </c>
      <c r="B30" s="190"/>
      <c r="C30" s="191"/>
      <c r="D30" s="192"/>
      <c r="E30" s="8">
        <f t="shared" si="5"/>
        <v>1</v>
      </c>
      <c r="F30" s="8">
        <f t="shared" si="6"/>
        <v>10</v>
      </c>
      <c r="G30" s="8">
        <f t="shared" si="7"/>
        <v>111</v>
      </c>
      <c r="H30" s="144"/>
      <c r="I30" s="89">
        <v>1</v>
      </c>
      <c r="J30" s="89">
        <v>10</v>
      </c>
      <c r="K30" s="89">
        <f t="shared" si="28"/>
        <v>2011</v>
      </c>
      <c r="L30" s="89">
        <f t="shared" si="8"/>
        <v>10</v>
      </c>
      <c r="M30" s="89">
        <f t="shared" si="9"/>
        <v>111</v>
      </c>
      <c r="N30" s="90"/>
      <c r="O30" s="90"/>
      <c r="P30" s="600"/>
      <c r="Q30" s="176"/>
      <c r="R30" s="167"/>
      <c r="S30" s="107"/>
      <c r="T30" s="107"/>
      <c r="U30" s="95" t="str">
        <f t="shared" si="29"/>
        <v>اجهزة</v>
      </c>
      <c r="V30" s="96" t="s">
        <v>162</v>
      </c>
      <c r="W30" s="97"/>
      <c r="X30" s="68"/>
      <c r="Y30" s="69"/>
      <c r="Z30" s="69"/>
      <c r="AA30" s="69"/>
      <c r="AB30" s="98">
        <f t="shared" si="30"/>
        <v>0</v>
      </c>
      <c r="AC30" s="68"/>
      <c r="AD30" s="69"/>
      <c r="AE30" s="69"/>
      <c r="AF30" s="69"/>
      <c r="AG30" s="98">
        <f t="shared" si="31"/>
        <v>0</v>
      </c>
      <c r="AH30" s="68"/>
      <c r="AI30" s="69"/>
      <c r="AJ30" s="69"/>
      <c r="AK30" s="69"/>
      <c r="AL30" s="98">
        <f t="shared" si="32"/>
        <v>0</v>
      </c>
      <c r="AM30" s="68"/>
      <c r="AN30" s="69"/>
      <c r="AO30" s="69"/>
      <c r="AP30" s="69"/>
      <c r="AQ30" s="99">
        <f t="shared" si="33"/>
        <v>0</v>
      </c>
      <c r="AR30" s="68"/>
      <c r="AS30" s="69"/>
      <c r="AT30" s="69"/>
      <c r="AU30" s="69"/>
      <c r="AV30" s="98">
        <f t="shared" si="34"/>
        <v>0</v>
      </c>
      <c r="AW30" s="68"/>
      <c r="AX30" s="69"/>
      <c r="AY30" s="69"/>
      <c r="AZ30" s="69"/>
      <c r="BA30" s="98">
        <f t="shared" si="35"/>
        <v>0</v>
      </c>
      <c r="BB30" s="68"/>
      <c r="BC30" s="69"/>
      <c r="BD30" s="69"/>
      <c r="BE30" s="69"/>
      <c r="BF30" s="100">
        <f t="shared" si="36"/>
        <v>0</v>
      </c>
      <c r="BG30" s="68"/>
      <c r="BH30" s="69"/>
      <c r="BI30" s="69"/>
      <c r="BJ30" s="69"/>
      <c r="BK30" s="99">
        <f t="shared" si="37"/>
        <v>0</v>
      </c>
      <c r="BL30" s="68"/>
      <c r="BM30" s="69"/>
      <c r="BN30" s="69"/>
      <c r="BO30" s="69"/>
      <c r="BP30" s="99">
        <f t="shared" si="38"/>
        <v>0</v>
      </c>
      <c r="BQ30" s="68"/>
      <c r="BR30" s="69"/>
      <c r="BS30" s="69"/>
      <c r="BT30" s="69"/>
      <c r="BU30" s="100">
        <f t="shared" si="39"/>
        <v>0</v>
      </c>
      <c r="BV30" s="101">
        <f t="shared" si="0"/>
        <v>0</v>
      </c>
      <c r="BW30" s="68"/>
      <c r="BX30" s="69"/>
      <c r="BY30" s="69"/>
      <c r="BZ30" s="69"/>
      <c r="CA30" s="100">
        <f t="shared" si="40"/>
        <v>0</v>
      </c>
      <c r="CB30" s="68"/>
      <c r="CC30" s="69"/>
      <c r="CD30" s="69"/>
      <c r="CE30" s="69"/>
      <c r="CF30" s="100">
        <f t="shared" si="41"/>
        <v>0</v>
      </c>
      <c r="CG30" s="37">
        <f t="shared" si="1"/>
        <v>0</v>
      </c>
      <c r="CH30" s="68"/>
      <c r="CI30" s="69"/>
      <c r="CJ30" s="69"/>
      <c r="CK30" s="69"/>
      <c r="CL30" s="98">
        <f t="shared" si="42"/>
        <v>0</v>
      </c>
      <c r="CM30" s="68"/>
      <c r="CN30" s="69"/>
      <c r="CO30" s="69"/>
      <c r="CP30" s="69"/>
      <c r="CQ30" s="98">
        <f t="shared" si="43"/>
        <v>0</v>
      </c>
      <c r="CR30" s="32">
        <f t="shared" si="2"/>
        <v>0</v>
      </c>
      <c r="CS30" s="68"/>
      <c r="CT30" s="69"/>
      <c r="CU30" s="69"/>
      <c r="CV30" s="69"/>
      <c r="CW30" s="98">
        <f t="shared" si="44"/>
        <v>0</v>
      </c>
      <c r="CX30" s="68"/>
      <c r="CY30" s="69"/>
      <c r="CZ30" s="69"/>
      <c r="DA30" s="69"/>
      <c r="DB30" s="98">
        <f t="shared" si="45"/>
        <v>0</v>
      </c>
      <c r="DC30" s="68"/>
      <c r="DD30" s="69"/>
      <c r="DE30" s="69"/>
      <c r="DF30" s="69"/>
      <c r="DG30" s="98">
        <f t="shared" si="46"/>
        <v>0</v>
      </c>
      <c r="DH30" s="76" t="str">
        <f t="shared" si="10"/>
        <v>راسبة</v>
      </c>
      <c r="DI30" s="77" t="str">
        <f t="shared" si="11"/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  <c r="DJ30" s="78"/>
      <c r="DK30" s="79" t="str">
        <f t="shared" si="12"/>
        <v xml:space="preserve"> *عربى</v>
      </c>
      <c r="DL30" s="80" t="str">
        <f t="shared" si="13"/>
        <v>*انجليزي</v>
      </c>
      <c r="DM30" s="81" t="str">
        <f t="shared" si="14"/>
        <v xml:space="preserve"> *رياضيات</v>
      </c>
      <c r="DN30" s="81" t="str">
        <f t="shared" si="15"/>
        <v xml:space="preserve"> *فيزياء</v>
      </c>
      <c r="DO30" s="81" t="str">
        <f t="shared" si="16"/>
        <v>*رسم فني</v>
      </c>
      <c r="DP30" s="81" t="str">
        <f t="shared" si="17"/>
        <v xml:space="preserve"> *أمن</v>
      </c>
      <c r="DQ30" s="81" t="str">
        <f t="shared" si="18"/>
        <v xml:space="preserve"> *أجهزة قياس </v>
      </c>
      <c r="DR30" s="81" t="str">
        <f t="shared" si="19"/>
        <v xml:space="preserve"> *الكترونيات صناعية  </v>
      </c>
      <c r="DS30" s="81" t="str">
        <f t="shared" si="20"/>
        <v xml:space="preserve"> *وسائل تحكم </v>
      </c>
      <c r="DT30" s="81" t="str">
        <f t="shared" si="21"/>
        <v xml:space="preserve"> *عملي وسائل تحكم </v>
      </c>
      <c r="DU30" s="81" t="str">
        <f t="shared" si="22"/>
        <v xml:space="preserve"> * دوائر نيوماتيك وهيدروليك</v>
      </c>
      <c r="DV30" s="81" t="str">
        <f t="shared" si="23"/>
        <v xml:space="preserve"> *عملي دوائر نيوماتيك وهيدروليك</v>
      </c>
      <c r="DW30" s="81" t="str">
        <f t="shared" si="24"/>
        <v xml:space="preserve"> *كهرباء</v>
      </c>
      <c r="DX30" s="81" t="str">
        <f t="shared" si="25"/>
        <v xml:space="preserve"> *الحاسب في الصناعة</v>
      </c>
      <c r="DY30" s="81" t="str">
        <f t="shared" si="26"/>
        <v>* مجموع كلى</v>
      </c>
      <c r="DZ30" s="81" t="str">
        <f t="shared" si="27"/>
        <v xml:space="preserve"> *دين</v>
      </c>
      <c r="EA30" s="82">
        <f t="shared" si="3"/>
        <v>0</v>
      </c>
      <c r="EB30" s="82">
        <f t="shared" si="4"/>
        <v>0</v>
      </c>
      <c r="EC30" s="82"/>
      <c r="ED30" s="82"/>
      <c r="EE30" s="82"/>
      <c r="EF30" s="83"/>
      <c r="EG30" s="83"/>
      <c r="EH30" s="83"/>
      <c r="EI30" s="83"/>
    </row>
    <row r="31" spans="1:139" s="84" customFormat="1" ht="20.100000000000001" customHeight="1" thickBot="1">
      <c r="A31" s="148">
        <v>19</v>
      </c>
      <c r="B31" s="86"/>
      <c r="C31" s="87"/>
      <c r="D31" s="88"/>
      <c r="E31" s="8">
        <f t="shared" si="5"/>
        <v>1</v>
      </c>
      <c r="F31" s="8">
        <f t="shared" si="6"/>
        <v>10</v>
      </c>
      <c r="G31" s="8">
        <f t="shared" si="7"/>
        <v>111</v>
      </c>
      <c r="H31" s="144"/>
      <c r="I31" s="89">
        <v>1</v>
      </c>
      <c r="J31" s="89">
        <v>10</v>
      </c>
      <c r="K31" s="89">
        <f t="shared" si="28"/>
        <v>2011</v>
      </c>
      <c r="L31" s="89">
        <f t="shared" si="8"/>
        <v>10</v>
      </c>
      <c r="M31" s="89">
        <f t="shared" si="9"/>
        <v>111</v>
      </c>
      <c r="N31" s="90"/>
      <c r="O31" s="90"/>
      <c r="P31" s="600"/>
      <c r="Q31" s="176"/>
      <c r="R31" s="167"/>
      <c r="S31" s="107"/>
      <c r="T31" s="107"/>
      <c r="U31" s="95" t="str">
        <f t="shared" si="29"/>
        <v>اجهزة</v>
      </c>
      <c r="V31" s="96" t="s">
        <v>162</v>
      </c>
      <c r="W31" s="97"/>
      <c r="X31" s="68"/>
      <c r="Y31" s="69"/>
      <c r="Z31" s="69"/>
      <c r="AA31" s="69"/>
      <c r="AB31" s="98">
        <f t="shared" si="30"/>
        <v>0</v>
      </c>
      <c r="AC31" s="68"/>
      <c r="AD31" s="69"/>
      <c r="AE31" s="69"/>
      <c r="AF31" s="69"/>
      <c r="AG31" s="98">
        <f t="shared" si="31"/>
        <v>0</v>
      </c>
      <c r="AH31" s="68"/>
      <c r="AI31" s="69"/>
      <c r="AJ31" s="69"/>
      <c r="AK31" s="69"/>
      <c r="AL31" s="98">
        <f t="shared" si="32"/>
        <v>0</v>
      </c>
      <c r="AM31" s="68"/>
      <c r="AN31" s="69"/>
      <c r="AO31" s="69"/>
      <c r="AP31" s="69"/>
      <c r="AQ31" s="99">
        <f t="shared" si="33"/>
        <v>0</v>
      </c>
      <c r="AR31" s="68"/>
      <c r="AS31" s="69"/>
      <c r="AT31" s="69"/>
      <c r="AU31" s="69"/>
      <c r="AV31" s="98">
        <f t="shared" si="34"/>
        <v>0</v>
      </c>
      <c r="AW31" s="68"/>
      <c r="AX31" s="69"/>
      <c r="AY31" s="69"/>
      <c r="AZ31" s="69"/>
      <c r="BA31" s="98">
        <f t="shared" si="35"/>
        <v>0</v>
      </c>
      <c r="BB31" s="68"/>
      <c r="BC31" s="69"/>
      <c r="BD31" s="69"/>
      <c r="BE31" s="69"/>
      <c r="BF31" s="100">
        <f t="shared" si="36"/>
        <v>0</v>
      </c>
      <c r="BG31" s="68"/>
      <c r="BH31" s="69"/>
      <c r="BI31" s="69"/>
      <c r="BJ31" s="69"/>
      <c r="BK31" s="99">
        <f t="shared" si="37"/>
        <v>0</v>
      </c>
      <c r="BL31" s="68"/>
      <c r="BM31" s="69"/>
      <c r="BN31" s="69"/>
      <c r="BO31" s="69"/>
      <c r="BP31" s="99">
        <f t="shared" si="38"/>
        <v>0</v>
      </c>
      <c r="BQ31" s="68"/>
      <c r="BR31" s="69"/>
      <c r="BS31" s="69"/>
      <c r="BT31" s="69"/>
      <c r="BU31" s="100">
        <f t="shared" si="39"/>
        <v>0</v>
      </c>
      <c r="BV31" s="101">
        <f t="shared" si="0"/>
        <v>0</v>
      </c>
      <c r="BW31" s="68"/>
      <c r="BX31" s="69"/>
      <c r="BY31" s="69"/>
      <c r="BZ31" s="69"/>
      <c r="CA31" s="100">
        <f t="shared" si="40"/>
        <v>0</v>
      </c>
      <c r="CB31" s="68"/>
      <c r="CC31" s="69"/>
      <c r="CD31" s="69"/>
      <c r="CE31" s="69"/>
      <c r="CF31" s="100">
        <f t="shared" si="41"/>
        <v>0</v>
      </c>
      <c r="CG31" s="37">
        <f t="shared" si="1"/>
        <v>0</v>
      </c>
      <c r="CH31" s="68"/>
      <c r="CI31" s="69"/>
      <c r="CJ31" s="69"/>
      <c r="CK31" s="69"/>
      <c r="CL31" s="98">
        <f t="shared" si="42"/>
        <v>0</v>
      </c>
      <c r="CM31" s="68"/>
      <c r="CN31" s="69"/>
      <c r="CO31" s="69"/>
      <c r="CP31" s="69"/>
      <c r="CQ31" s="98">
        <f t="shared" si="43"/>
        <v>0</v>
      </c>
      <c r="CR31" s="32">
        <f t="shared" si="2"/>
        <v>0</v>
      </c>
      <c r="CS31" s="68"/>
      <c r="CT31" s="69"/>
      <c r="CU31" s="69"/>
      <c r="CV31" s="69"/>
      <c r="CW31" s="98">
        <f t="shared" si="44"/>
        <v>0</v>
      </c>
      <c r="CX31" s="68"/>
      <c r="CY31" s="69"/>
      <c r="CZ31" s="69"/>
      <c r="DA31" s="69"/>
      <c r="DB31" s="98">
        <f t="shared" si="45"/>
        <v>0</v>
      </c>
      <c r="DC31" s="68"/>
      <c r="DD31" s="69"/>
      <c r="DE31" s="69"/>
      <c r="DF31" s="69"/>
      <c r="DG31" s="98">
        <f t="shared" si="46"/>
        <v>0</v>
      </c>
      <c r="DH31" s="76" t="str">
        <f t="shared" si="10"/>
        <v>راسبة</v>
      </c>
      <c r="DI31" s="77" t="str">
        <f t="shared" si="11"/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  <c r="DJ31" s="78"/>
      <c r="DK31" s="79" t="str">
        <f t="shared" si="12"/>
        <v xml:space="preserve"> *عربى</v>
      </c>
      <c r="DL31" s="80" t="str">
        <f t="shared" si="13"/>
        <v>*انجليزي</v>
      </c>
      <c r="DM31" s="81" t="str">
        <f t="shared" si="14"/>
        <v xml:space="preserve"> *رياضيات</v>
      </c>
      <c r="DN31" s="81" t="str">
        <f t="shared" si="15"/>
        <v xml:space="preserve"> *فيزياء</v>
      </c>
      <c r="DO31" s="81" t="str">
        <f t="shared" si="16"/>
        <v>*رسم فني</v>
      </c>
      <c r="DP31" s="81" t="str">
        <f t="shared" si="17"/>
        <v xml:space="preserve"> *أمن</v>
      </c>
      <c r="DQ31" s="81" t="str">
        <f t="shared" si="18"/>
        <v xml:space="preserve"> *أجهزة قياس </v>
      </c>
      <c r="DR31" s="81" t="str">
        <f t="shared" si="19"/>
        <v xml:space="preserve"> *الكترونيات صناعية  </v>
      </c>
      <c r="DS31" s="81" t="str">
        <f t="shared" si="20"/>
        <v xml:space="preserve"> *وسائل تحكم </v>
      </c>
      <c r="DT31" s="81" t="str">
        <f t="shared" si="21"/>
        <v xml:space="preserve"> *عملي وسائل تحكم </v>
      </c>
      <c r="DU31" s="81" t="str">
        <f t="shared" si="22"/>
        <v xml:space="preserve"> * دوائر نيوماتيك وهيدروليك</v>
      </c>
      <c r="DV31" s="81" t="str">
        <f t="shared" si="23"/>
        <v xml:space="preserve"> *عملي دوائر نيوماتيك وهيدروليك</v>
      </c>
      <c r="DW31" s="81" t="str">
        <f t="shared" si="24"/>
        <v xml:space="preserve"> *كهرباء</v>
      </c>
      <c r="DX31" s="81" t="str">
        <f t="shared" si="25"/>
        <v xml:space="preserve"> *الحاسب في الصناعة</v>
      </c>
      <c r="DY31" s="81" t="str">
        <f t="shared" si="26"/>
        <v>* مجموع كلى</v>
      </c>
      <c r="DZ31" s="81" t="str">
        <f t="shared" si="27"/>
        <v xml:space="preserve"> *دين</v>
      </c>
      <c r="EA31" s="82">
        <f t="shared" si="3"/>
        <v>0</v>
      </c>
      <c r="EB31" s="82">
        <f t="shared" si="4"/>
        <v>0</v>
      </c>
      <c r="EC31" s="82"/>
      <c r="ED31" s="82"/>
      <c r="EE31" s="82"/>
      <c r="EF31" s="83"/>
      <c r="EG31" s="83"/>
      <c r="EH31" s="83"/>
      <c r="EI31" s="83"/>
    </row>
    <row r="32" spans="1:139" s="84" customFormat="1" ht="20.100000000000001" customHeight="1" thickBot="1">
      <c r="A32" s="148">
        <v>20</v>
      </c>
      <c r="B32" s="190"/>
      <c r="C32" s="191"/>
      <c r="D32" s="192"/>
      <c r="E32" s="8">
        <f t="shared" si="5"/>
        <v>1</v>
      </c>
      <c r="F32" s="8">
        <f t="shared" si="6"/>
        <v>10</v>
      </c>
      <c r="G32" s="8">
        <f t="shared" si="7"/>
        <v>111</v>
      </c>
      <c r="H32" s="144"/>
      <c r="I32" s="89">
        <v>1</v>
      </c>
      <c r="J32" s="89">
        <v>10</v>
      </c>
      <c r="K32" s="89">
        <f t="shared" si="28"/>
        <v>2011</v>
      </c>
      <c r="L32" s="89">
        <f t="shared" si="8"/>
        <v>10</v>
      </c>
      <c r="M32" s="89">
        <f t="shared" si="9"/>
        <v>111</v>
      </c>
      <c r="N32" s="90"/>
      <c r="O32" s="90"/>
      <c r="P32" s="600"/>
      <c r="Q32" s="176"/>
      <c r="R32" s="167"/>
      <c r="S32" s="107"/>
      <c r="T32" s="107"/>
      <c r="U32" s="95" t="str">
        <f t="shared" si="29"/>
        <v>اجهزة</v>
      </c>
      <c r="V32" s="96" t="s">
        <v>162</v>
      </c>
      <c r="W32" s="97"/>
      <c r="X32" s="68"/>
      <c r="Y32" s="69"/>
      <c r="Z32" s="69"/>
      <c r="AA32" s="69"/>
      <c r="AB32" s="98">
        <f t="shared" si="30"/>
        <v>0</v>
      </c>
      <c r="AC32" s="68"/>
      <c r="AD32" s="69"/>
      <c r="AE32" s="69"/>
      <c r="AF32" s="69"/>
      <c r="AG32" s="98">
        <f t="shared" si="31"/>
        <v>0</v>
      </c>
      <c r="AH32" s="68"/>
      <c r="AI32" s="69"/>
      <c r="AJ32" s="69"/>
      <c r="AK32" s="69"/>
      <c r="AL32" s="98">
        <f t="shared" si="32"/>
        <v>0</v>
      </c>
      <c r="AM32" s="68"/>
      <c r="AN32" s="69"/>
      <c r="AO32" s="69"/>
      <c r="AP32" s="69"/>
      <c r="AQ32" s="99">
        <f t="shared" si="33"/>
        <v>0</v>
      </c>
      <c r="AR32" s="68"/>
      <c r="AS32" s="69"/>
      <c r="AT32" s="69"/>
      <c r="AU32" s="69"/>
      <c r="AV32" s="98">
        <f t="shared" si="34"/>
        <v>0</v>
      </c>
      <c r="AW32" s="68"/>
      <c r="AX32" s="69"/>
      <c r="AY32" s="69"/>
      <c r="AZ32" s="69"/>
      <c r="BA32" s="98">
        <f t="shared" si="35"/>
        <v>0</v>
      </c>
      <c r="BB32" s="68"/>
      <c r="BC32" s="69"/>
      <c r="BD32" s="69"/>
      <c r="BE32" s="69"/>
      <c r="BF32" s="100">
        <f t="shared" si="36"/>
        <v>0</v>
      </c>
      <c r="BG32" s="68"/>
      <c r="BH32" s="69"/>
      <c r="BI32" s="69"/>
      <c r="BJ32" s="69"/>
      <c r="BK32" s="99">
        <f t="shared" si="37"/>
        <v>0</v>
      </c>
      <c r="BL32" s="68"/>
      <c r="BM32" s="69"/>
      <c r="BN32" s="69"/>
      <c r="BO32" s="69"/>
      <c r="BP32" s="99">
        <f t="shared" si="38"/>
        <v>0</v>
      </c>
      <c r="BQ32" s="68"/>
      <c r="BR32" s="69"/>
      <c r="BS32" s="69"/>
      <c r="BT32" s="69"/>
      <c r="BU32" s="100">
        <f t="shared" si="39"/>
        <v>0</v>
      </c>
      <c r="BV32" s="101">
        <f t="shared" si="0"/>
        <v>0</v>
      </c>
      <c r="BW32" s="68"/>
      <c r="BX32" s="69"/>
      <c r="BY32" s="69"/>
      <c r="BZ32" s="69"/>
      <c r="CA32" s="100">
        <f t="shared" si="40"/>
        <v>0</v>
      </c>
      <c r="CB32" s="68"/>
      <c r="CC32" s="69"/>
      <c r="CD32" s="69"/>
      <c r="CE32" s="69"/>
      <c r="CF32" s="100">
        <f t="shared" si="41"/>
        <v>0</v>
      </c>
      <c r="CG32" s="37">
        <f t="shared" si="1"/>
        <v>0</v>
      </c>
      <c r="CH32" s="68"/>
      <c r="CI32" s="69"/>
      <c r="CJ32" s="69"/>
      <c r="CK32" s="69"/>
      <c r="CL32" s="98">
        <f t="shared" si="42"/>
        <v>0</v>
      </c>
      <c r="CM32" s="68"/>
      <c r="CN32" s="69"/>
      <c r="CO32" s="69"/>
      <c r="CP32" s="69"/>
      <c r="CQ32" s="98">
        <f t="shared" si="43"/>
        <v>0</v>
      </c>
      <c r="CR32" s="32">
        <f t="shared" si="2"/>
        <v>0</v>
      </c>
      <c r="CS32" s="68"/>
      <c r="CT32" s="69"/>
      <c r="CU32" s="69"/>
      <c r="CV32" s="69"/>
      <c r="CW32" s="98">
        <f t="shared" si="44"/>
        <v>0</v>
      </c>
      <c r="CX32" s="68"/>
      <c r="CY32" s="69"/>
      <c r="CZ32" s="69"/>
      <c r="DA32" s="69"/>
      <c r="DB32" s="98">
        <f t="shared" si="45"/>
        <v>0</v>
      </c>
      <c r="DC32" s="68"/>
      <c r="DD32" s="69"/>
      <c r="DE32" s="69"/>
      <c r="DF32" s="69"/>
      <c r="DG32" s="98">
        <f t="shared" si="46"/>
        <v>0</v>
      </c>
      <c r="DH32" s="76" t="str">
        <f t="shared" si="10"/>
        <v>راسبة</v>
      </c>
      <c r="DI32" s="77" t="str">
        <f t="shared" si="11"/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  <c r="DJ32" s="78"/>
      <c r="DK32" s="79" t="str">
        <f t="shared" si="12"/>
        <v xml:space="preserve"> *عربى</v>
      </c>
      <c r="DL32" s="80" t="str">
        <f t="shared" si="13"/>
        <v>*انجليزي</v>
      </c>
      <c r="DM32" s="81" t="str">
        <f t="shared" si="14"/>
        <v xml:space="preserve"> *رياضيات</v>
      </c>
      <c r="DN32" s="81" t="str">
        <f t="shared" si="15"/>
        <v xml:space="preserve"> *فيزياء</v>
      </c>
      <c r="DO32" s="81" t="str">
        <f t="shared" si="16"/>
        <v>*رسم فني</v>
      </c>
      <c r="DP32" s="81" t="str">
        <f t="shared" si="17"/>
        <v xml:space="preserve"> *أمن</v>
      </c>
      <c r="DQ32" s="81" t="str">
        <f t="shared" si="18"/>
        <v xml:space="preserve"> *أجهزة قياس </v>
      </c>
      <c r="DR32" s="81" t="str">
        <f t="shared" si="19"/>
        <v xml:space="preserve"> *الكترونيات صناعية  </v>
      </c>
      <c r="DS32" s="81" t="str">
        <f t="shared" si="20"/>
        <v xml:space="preserve"> *وسائل تحكم </v>
      </c>
      <c r="DT32" s="81" t="str">
        <f t="shared" si="21"/>
        <v xml:space="preserve"> *عملي وسائل تحكم </v>
      </c>
      <c r="DU32" s="81" t="str">
        <f t="shared" si="22"/>
        <v xml:space="preserve"> * دوائر نيوماتيك وهيدروليك</v>
      </c>
      <c r="DV32" s="81" t="str">
        <f t="shared" si="23"/>
        <v xml:space="preserve"> *عملي دوائر نيوماتيك وهيدروليك</v>
      </c>
      <c r="DW32" s="81" t="str">
        <f t="shared" si="24"/>
        <v xml:space="preserve"> *كهرباء</v>
      </c>
      <c r="DX32" s="81" t="str">
        <f t="shared" si="25"/>
        <v xml:space="preserve"> *الحاسب في الصناعة</v>
      </c>
      <c r="DY32" s="81" t="str">
        <f t="shared" si="26"/>
        <v>* مجموع كلى</v>
      </c>
      <c r="DZ32" s="81" t="str">
        <f t="shared" si="27"/>
        <v xml:space="preserve"> *دين</v>
      </c>
      <c r="EA32" s="82">
        <f t="shared" si="3"/>
        <v>0</v>
      </c>
      <c r="EB32" s="82">
        <f t="shared" si="4"/>
        <v>0</v>
      </c>
      <c r="EC32" s="82"/>
      <c r="ED32" s="82"/>
      <c r="EE32" s="82"/>
      <c r="EF32" s="83"/>
      <c r="EG32" s="83"/>
      <c r="EH32" s="83"/>
      <c r="EI32" s="83"/>
    </row>
    <row r="33" spans="1:139" s="84" customFormat="1" ht="20.100000000000001" customHeight="1" thickBot="1">
      <c r="A33" s="148">
        <v>21</v>
      </c>
      <c r="B33" s="86"/>
      <c r="C33" s="87"/>
      <c r="D33" s="88"/>
      <c r="E33" s="8">
        <f t="shared" si="5"/>
        <v>1</v>
      </c>
      <c r="F33" s="8">
        <f t="shared" si="6"/>
        <v>10</v>
      </c>
      <c r="G33" s="8">
        <f t="shared" si="7"/>
        <v>111</v>
      </c>
      <c r="H33" s="144"/>
      <c r="I33" s="89">
        <v>1</v>
      </c>
      <c r="J33" s="89">
        <v>10</v>
      </c>
      <c r="K33" s="89">
        <f t="shared" si="28"/>
        <v>2011</v>
      </c>
      <c r="L33" s="89">
        <f t="shared" si="8"/>
        <v>10</v>
      </c>
      <c r="M33" s="89">
        <f t="shared" si="9"/>
        <v>111</v>
      </c>
      <c r="N33" s="90"/>
      <c r="O33" s="90"/>
      <c r="P33" s="600"/>
      <c r="Q33" s="176"/>
      <c r="R33" s="167"/>
      <c r="S33" s="107"/>
      <c r="T33" s="107"/>
      <c r="U33" s="95" t="str">
        <f t="shared" si="29"/>
        <v>اجهزة</v>
      </c>
      <c r="V33" s="96" t="s">
        <v>162</v>
      </c>
      <c r="W33" s="97"/>
      <c r="X33" s="68"/>
      <c r="Y33" s="69"/>
      <c r="Z33" s="69"/>
      <c r="AA33" s="69"/>
      <c r="AB33" s="98">
        <f t="shared" si="30"/>
        <v>0</v>
      </c>
      <c r="AC33" s="68"/>
      <c r="AD33" s="69"/>
      <c r="AE33" s="69"/>
      <c r="AF33" s="69"/>
      <c r="AG33" s="98">
        <f t="shared" si="31"/>
        <v>0</v>
      </c>
      <c r="AH33" s="68"/>
      <c r="AI33" s="69"/>
      <c r="AJ33" s="69"/>
      <c r="AK33" s="69"/>
      <c r="AL33" s="98">
        <f t="shared" si="32"/>
        <v>0</v>
      </c>
      <c r="AM33" s="68"/>
      <c r="AN33" s="69"/>
      <c r="AO33" s="69"/>
      <c r="AP33" s="69"/>
      <c r="AQ33" s="99">
        <f t="shared" si="33"/>
        <v>0</v>
      </c>
      <c r="AR33" s="68"/>
      <c r="AS33" s="69"/>
      <c r="AT33" s="69"/>
      <c r="AU33" s="69"/>
      <c r="AV33" s="98">
        <f t="shared" si="34"/>
        <v>0</v>
      </c>
      <c r="AW33" s="68"/>
      <c r="AX33" s="69"/>
      <c r="AY33" s="69"/>
      <c r="AZ33" s="69"/>
      <c r="BA33" s="98">
        <f t="shared" si="35"/>
        <v>0</v>
      </c>
      <c r="BB33" s="68"/>
      <c r="BC33" s="69"/>
      <c r="BD33" s="69"/>
      <c r="BE33" s="69"/>
      <c r="BF33" s="100">
        <f t="shared" si="36"/>
        <v>0</v>
      </c>
      <c r="BG33" s="68"/>
      <c r="BH33" s="69"/>
      <c r="BI33" s="69"/>
      <c r="BJ33" s="69"/>
      <c r="BK33" s="99">
        <f t="shared" si="37"/>
        <v>0</v>
      </c>
      <c r="BL33" s="68"/>
      <c r="BM33" s="69"/>
      <c r="BN33" s="69"/>
      <c r="BO33" s="69"/>
      <c r="BP33" s="99">
        <f t="shared" si="38"/>
        <v>0</v>
      </c>
      <c r="BQ33" s="68"/>
      <c r="BR33" s="69"/>
      <c r="BS33" s="69"/>
      <c r="BT33" s="69"/>
      <c r="BU33" s="100">
        <f t="shared" si="39"/>
        <v>0</v>
      </c>
      <c r="BV33" s="101">
        <f t="shared" si="0"/>
        <v>0</v>
      </c>
      <c r="BW33" s="68"/>
      <c r="BX33" s="69"/>
      <c r="BY33" s="69"/>
      <c r="BZ33" s="69"/>
      <c r="CA33" s="100">
        <f t="shared" si="40"/>
        <v>0</v>
      </c>
      <c r="CB33" s="68"/>
      <c r="CC33" s="69"/>
      <c r="CD33" s="69"/>
      <c r="CE33" s="69"/>
      <c r="CF33" s="100">
        <f t="shared" si="41"/>
        <v>0</v>
      </c>
      <c r="CG33" s="37">
        <f t="shared" si="1"/>
        <v>0</v>
      </c>
      <c r="CH33" s="68"/>
      <c r="CI33" s="69"/>
      <c r="CJ33" s="69"/>
      <c r="CK33" s="69"/>
      <c r="CL33" s="98">
        <f t="shared" si="42"/>
        <v>0</v>
      </c>
      <c r="CM33" s="68"/>
      <c r="CN33" s="69"/>
      <c r="CO33" s="69"/>
      <c r="CP33" s="69"/>
      <c r="CQ33" s="98">
        <f t="shared" si="43"/>
        <v>0</v>
      </c>
      <c r="CR33" s="32">
        <f t="shared" si="2"/>
        <v>0</v>
      </c>
      <c r="CS33" s="68"/>
      <c r="CT33" s="69"/>
      <c r="CU33" s="69"/>
      <c r="CV33" s="69"/>
      <c r="CW33" s="98">
        <f t="shared" si="44"/>
        <v>0</v>
      </c>
      <c r="CX33" s="68"/>
      <c r="CY33" s="69"/>
      <c r="CZ33" s="69"/>
      <c r="DA33" s="69"/>
      <c r="DB33" s="98">
        <f t="shared" si="45"/>
        <v>0</v>
      </c>
      <c r="DC33" s="68"/>
      <c r="DD33" s="69"/>
      <c r="DE33" s="69"/>
      <c r="DF33" s="69"/>
      <c r="DG33" s="98">
        <f t="shared" si="46"/>
        <v>0</v>
      </c>
      <c r="DH33" s="76" t="str">
        <f t="shared" si="10"/>
        <v>راسبة</v>
      </c>
      <c r="DI33" s="77" t="str">
        <f t="shared" si="11"/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  <c r="DJ33" s="78"/>
      <c r="DK33" s="79" t="str">
        <f t="shared" si="12"/>
        <v xml:space="preserve"> *عربى</v>
      </c>
      <c r="DL33" s="80" t="str">
        <f t="shared" si="13"/>
        <v>*انجليزي</v>
      </c>
      <c r="DM33" s="81" t="str">
        <f t="shared" si="14"/>
        <v xml:space="preserve"> *رياضيات</v>
      </c>
      <c r="DN33" s="81" t="str">
        <f t="shared" si="15"/>
        <v xml:space="preserve"> *فيزياء</v>
      </c>
      <c r="DO33" s="81" t="str">
        <f t="shared" si="16"/>
        <v>*رسم فني</v>
      </c>
      <c r="DP33" s="81" t="str">
        <f t="shared" si="17"/>
        <v xml:space="preserve"> *أمن</v>
      </c>
      <c r="DQ33" s="81" t="str">
        <f t="shared" si="18"/>
        <v xml:space="preserve"> *أجهزة قياس </v>
      </c>
      <c r="DR33" s="81" t="str">
        <f t="shared" si="19"/>
        <v xml:space="preserve"> *الكترونيات صناعية  </v>
      </c>
      <c r="DS33" s="81" t="str">
        <f t="shared" si="20"/>
        <v xml:space="preserve"> *وسائل تحكم </v>
      </c>
      <c r="DT33" s="81" t="str">
        <f t="shared" si="21"/>
        <v xml:space="preserve"> *عملي وسائل تحكم </v>
      </c>
      <c r="DU33" s="81" t="str">
        <f t="shared" si="22"/>
        <v xml:space="preserve"> * دوائر نيوماتيك وهيدروليك</v>
      </c>
      <c r="DV33" s="81" t="str">
        <f t="shared" si="23"/>
        <v xml:space="preserve"> *عملي دوائر نيوماتيك وهيدروليك</v>
      </c>
      <c r="DW33" s="81" t="str">
        <f t="shared" si="24"/>
        <v xml:space="preserve"> *كهرباء</v>
      </c>
      <c r="DX33" s="81" t="str">
        <f t="shared" si="25"/>
        <v xml:space="preserve"> *الحاسب في الصناعة</v>
      </c>
      <c r="DY33" s="81" t="str">
        <f t="shared" si="26"/>
        <v>* مجموع كلى</v>
      </c>
      <c r="DZ33" s="81" t="str">
        <f t="shared" si="27"/>
        <v xml:space="preserve"> *دين</v>
      </c>
      <c r="EA33" s="82">
        <f t="shared" si="3"/>
        <v>0</v>
      </c>
      <c r="EB33" s="82">
        <f t="shared" si="4"/>
        <v>0</v>
      </c>
      <c r="EC33" s="82"/>
      <c r="ED33" s="82"/>
      <c r="EE33" s="82"/>
      <c r="EF33" s="83"/>
      <c r="EG33" s="83"/>
      <c r="EH33" s="83"/>
      <c r="EI33" s="83"/>
    </row>
    <row r="34" spans="1:139" s="84" customFormat="1" ht="20.100000000000001" customHeight="1" thickBot="1">
      <c r="A34" s="148">
        <v>22</v>
      </c>
      <c r="B34" s="86"/>
      <c r="C34" s="87"/>
      <c r="D34" s="88"/>
      <c r="E34" s="8">
        <f t="shared" si="5"/>
        <v>1</v>
      </c>
      <c r="F34" s="8">
        <f t="shared" si="6"/>
        <v>10</v>
      </c>
      <c r="G34" s="8">
        <f t="shared" si="7"/>
        <v>111</v>
      </c>
      <c r="H34" s="144"/>
      <c r="I34" s="89">
        <v>1</v>
      </c>
      <c r="J34" s="89">
        <v>10</v>
      </c>
      <c r="K34" s="89">
        <f t="shared" si="28"/>
        <v>2011</v>
      </c>
      <c r="L34" s="89">
        <f t="shared" si="8"/>
        <v>10</v>
      </c>
      <c r="M34" s="89">
        <f t="shared" si="9"/>
        <v>111</v>
      </c>
      <c r="N34" s="90"/>
      <c r="O34" s="90"/>
      <c r="P34" s="600"/>
      <c r="Q34" s="176"/>
      <c r="R34" s="167"/>
      <c r="S34" s="107"/>
      <c r="T34" s="107"/>
      <c r="U34" s="95" t="str">
        <f t="shared" si="29"/>
        <v>اجهزة</v>
      </c>
      <c r="V34" s="96" t="s">
        <v>162</v>
      </c>
      <c r="W34" s="97"/>
      <c r="X34" s="68"/>
      <c r="Y34" s="69"/>
      <c r="Z34" s="69"/>
      <c r="AA34" s="69"/>
      <c r="AB34" s="98">
        <f t="shared" si="30"/>
        <v>0</v>
      </c>
      <c r="AC34" s="68"/>
      <c r="AD34" s="69"/>
      <c r="AE34" s="69"/>
      <c r="AF34" s="69"/>
      <c r="AG34" s="98">
        <f t="shared" si="31"/>
        <v>0</v>
      </c>
      <c r="AH34" s="68"/>
      <c r="AI34" s="69"/>
      <c r="AJ34" s="69"/>
      <c r="AK34" s="69"/>
      <c r="AL34" s="98">
        <f t="shared" si="32"/>
        <v>0</v>
      </c>
      <c r="AM34" s="68"/>
      <c r="AN34" s="69"/>
      <c r="AO34" s="69"/>
      <c r="AP34" s="69"/>
      <c r="AQ34" s="99">
        <f t="shared" si="33"/>
        <v>0</v>
      </c>
      <c r="AR34" s="68"/>
      <c r="AS34" s="69"/>
      <c r="AT34" s="69"/>
      <c r="AU34" s="69"/>
      <c r="AV34" s="98">
        <f t="shared" si="34"/>
        <v>0</v>
      </c>
      <c r="AW34" s="68"/>
      <c r="AX34" s="69"/>
      <c r="AY34" s="69"/>
      <c r="AZ34" s="69"/>
      <c r="BA34" s="98">
        <f t="shared" si="35"/>
        <v>0</v>
      </c>
      <c r="BB34" s="68"/>
      <c r="BC34" s="69"/>
      <c r="BD34" s="69"/>
      <c r="BE34" s="69"/>
      <c r="BF34" s="100">
        <f t="shared" si="36"/>
        <v>0</v>
      </c>
      <c r="BG34" s="68"/>
      <c r="BH34" s="69"/>
      <c r="BI34" s="69"/>
      <c r="BJ34" s="69"/>
      <c r="BK34" s="99">
        <f t="shared" si="37"/>
        <v>0</v>
      </c>
      <c r="BL34" s="68"/>
      <c r="BM34" s="69"/>
      <c r="BN34" s="69"/>
      <c r="BO34" s="69"/>
      <c r="BP34" s="99">
        <f t="shared" si="38"/>
        <v>0</v>
      </c>
      <c r="BQ34" s="68"/>
      <c r="BR34" s="69"/>
      <c r="BS34" s="69"/>
      <c r="BT34" s="69"/>
      <c r="BU34" s="100">
        <f t="shared" si="39"/>
        <v>0</v>
      </c>
      <c r="BV34" s="101">
        <f t="shared" si="0"/>
        <v>0</v>
      </c>
      <c r="BW34" s="68"/>
      <c r="BX34" s="69"/>
      <c r="BY34" s="69"/>
      <c r="BZ34" s="69"/>
      <c r="CA34" s="100">
        <f t="shared" si="40"/>
        <v>0</v>
      </c>
      <c r="CB34" s="68"/>
      <c r="CC34" s="69"/>
      <c r="CD34" s="69"/>
      <c r="CE34" s="69"/>
      <c r="CF34" s="100">
        <f t="shared" si="41"/>
        <v>0</v>
      </c>
      <c r="CG34" s="37">
        <f t="shared" si="1"/>
        <v>0</v>
      </c>
      <c r="CH34" s="68"/>
      <c r="CI34" s="69"/>
      <c r="CJ34" s="69"/>
      <c r="CK34" s="69"/>
      <c r="CL34" s="98">
        <f t="shared" si="42"/>
        <v>0</v>
      </c>
      <c r="CM34" s="68"/>
      <c r="CN34" s="69"/>
      <c r="CO34" s="69"/>
      <c r="CP34" s="69"/>
      <c r="CQ34" s="98">
        <f t="shared" si="43"/>
        <v>0</v>
      </c>
      <c r="CR34" s="32">
        <f t="shared" si="2"/>
        <v>0</v>
      </c>
      <c r="CS34" s="68"/>
      <c r="CT34" s="69"/>
      <c r="CU34" s="69"/>
      <c r="CV34" s="69"/>
      <c r="CW34" s="98">
        <f t="shared" si="44"/>
        <v>0</v>
      </c>
      <c r="CX34" s="68"/>
      <c r="CY34" s="69"/>
      <c r="CZ34" s="69"/>
      <c r="DA34" s="69"/>
      <c r="DB34" s="98">
        <f t="shared" si="45"/>
        <v>0</v>
      </c>
      <c r="DC34" s="68"/>
      <c r="DD34" s="69"/>
      <c r="DE34" s="69"/>
      <c r="DF34" s="69"/>
      <c r="DG34" s="98">
        <f t="shared" si="46"/>
        <v>0</v>
      </c>
      <c r="DH34" s="76" t="str">
        <f t="shared" si="10"/>
        <v>راسبة</v>
      </c>
      <c r="DI34" s="77" t="str">
        <f t="shared" si="11"/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  <c r="DJ34" s="78"/>
      <c r="DK34" s="79" t="str">
        <f t="shared" si="12"/>
        <v xml:space="preserve"> *عربى</v>
      </c>
      <c r="DL34" s="80" t="str">
        <f t="shared" si="13"/>
        <v>*انجليزي</v>
      </c>
      <c r="DM34" s="81" t="str">
        <f t="shared" si="14"/>
        <v xml:space="preserve"> *رياضيات</v>
      </c>
      <c r="DN34" s="81" t="str">
        <f t="shared" si="15"/>
        <v xml:space="preserve"> *فيزياء</v>
      </c>
      <c r="DO34" s="81" t="str">
        <f t="shared" si="16"/>
        <v>*رسم فني</v>
      </c>
      <c r="DP34" s="81" t="str">
        <f t="shared" si="17"/>
        <v xml:space="preserve"> *أمن</v>
      </c>
      <c r="DQ34" s="81" t="str">
        <f t="shared" si="18"/>
        <v xml:space="preserve"> *أجهزة قياس </v>
      </c>
      <c r="DR34" s="81" t="str">
        <f t="shared" si="19"/>
        <v xml:space="preserve"> *الكترونيات صناعية  </v>
      </c>
      <c r="DS34" s="81" t="str">
        <f t="shared" si="20"/>
        <v xml:space="preserve"> *وسائل تحكم </v>
      </c>
      <c r="DT34" s="81" t="str">
        <f t="shared" si="21"/>
        <v xml:space="preserve"> *عملي وسائل تحكم </v>
      </c>
      <c r="DU34" s="81" t="str">
        <f t="shared" si="22"/>
        <v xml:space="preserve"> * دوائر نيوماتيك وهيدروليك</v>
      </c>
      <c r="DV34" s="81" t="str">
        <f t="shared" si="23"/>
        <v xml:space="preserve"> *عملي دوائر نيوماتيك وهيدروليك</v>
      </c>
      <c r="DW34" s="81" t="str">
        <f t="shared" si="24"/>
        <v xml:space="preserve"> *كهرباء</v>
      </c>
      <c r="DX34" s="81" t="str">
        <f t="shared" si="25"/>
        <v xml:space="preserve"> *الحاسب في الصناعة</v>
      </c>
      <c r="DY34" s="81" t="str">
        <f t="shared" si="26"/>
        <v>* مجموع كلى</v>
      </c>
      <c r="DZ34" s="81" t="str">
        <f t="shared" si="27"/>
        <v xml:space="preserve"> *دين</v>
      </c>
      <c r="EA34" s="82">
        <f t="shared" si="3"/>
        <v>0</v>
      </c>
      <c r="EB34" s="82">
        <f t="shared" si="4"/>
        <v>0</v>
      </c>
      <c r="EC34" s="82"/>
      <c r="ED34" s="82"/>
      <c r="EE34" s="82"/>
      <c r="EF34" s="83"/>
      <c r="EG34" s="83"/>
      <c r="EH34" s="83"/>
      <c r="EI34" s="83"/>
    </row>
    <row r="35" spans="1:139" s="84" customFormat="1" ht="20.100000000000001" customHeight="1" thickBot="1">
      <c r="A35" s="148">
        <v>23</v>
      </c>
      <c r="B35" s="86"/>
      <c r="C35" s="87"/>
      <c r="D35" s="88"/>
      <c r="E35" s="8">
        <f t="shared" si="5"/>
        <v>1</v>
      </c>
      <c r="F35" s="8">
        <f t="shared" si="6"/>
        <v>10</v>
      </c>
      <c r="G35" s="8">
        <f t="shared" si="7"/>
        <v>111</v>
      </c>
      <c r="H35" s="144"/>
      <c r="I35" s="89">
        <v>1</v>
      </c>
      <c r="J35" s="89">
        <v>10</v>
      </c>
      <c r="K35" s="89">
        <f t="shared" si="28"/>
        <v>2011</v>
      </c>
      <c r="L35" s="89">
        <f t="shared" si="8"/>
        <v>10</v>
      </c>
      <c r="M35" s="89">
        <f t="shared" si="9"/>
        <v>111</v>
      </c>
      <c r="N35" s="90"/>
      <c r="O35" s="90"/>
      <c r="P35" s="600"/>
      <c r="Q35" s="176"/>
      <c r="R35" s="167"/>
      <c r="S35" s="107"/>
      <c r="T35" s="107"/>
      <c r="U35" s="95" t="str">
        <f t="shared" si="29"/>
        <v>اجهزة</v>
      </c>
      <c r="V35" s="96" t="s">
        <v>162</v>
      </c>
      <c r="W35" s="97"/>
      <c r="X35" s="68"/>
      <c r="Y35" s="69"/>
      <c r="Z35" s="69"/>
      <c r="AA35" s="69"/>
      <c r="AB35" s="98">
        <f t="shared" si="30"/>
        <v>0</v>
      </c>
      <c r="AC35" s="68"/>
      <c r="AD35" s="69"/>
      <c r="AE35" s="69"/>
      <c r="AF35" s="69"/>
      <c r="AG35" s="98">
        <f t="shared" si="31"/>
        <v>0</v>
      </c>
      <c r="AH35" s="68"/>
      <c r="AI35" s="69"/>
      <c r="AJ35" s="69"/>
      <c r="AK35" s="69"/>
      <c r="AL35" s="98">
        <f t="shared" si="32"/>
        <v>0</v>
      </c>
      <c r="AM35" s="68"/>
      <c r="AN35" s="69"/>
      <c r="AO35" s="69"/>
      <c r="AP35" s="69"/>
      <c r="AQ35" s="99">
        <f t="shared" si="33"/>
        <v>0</v>
      </c>
      <c r="AR35" s="68"/>
      <c r="AS35" s="69"/>
      <c r="AT35" s="69"/>
      <c r="AU35" s="69"/>
      <c r="AV35" s="98">
        <f t="shared" si="34"/>
        <v>0</v>
      </c>
      <c r="AW35" s="68"/>
      <c r="AX35" s="69"/>
      <c r="AY35" s="69"/>
      <c r="AZ35" s="69"/>
      <c r="BA35" s="98">
        <f t="shared" si="35"/>
        <v>0</v>
      </c>
      <c r="BB35" s="68"/>
      <c r="BC35" s="69"/>
      <c r="BD35" s="69"/>
      <c r="BE35" s="69"/>
      <c r="BF35" s="100">
        <f t="shared" si="36"/>
        <v>0</v>
      </c>
      <c r="BG35" s="68"/>
      <c r="BH35" s="69"/>
      <c r="BI35" s="69"/>
      <c r="BJ35" s="69"/>
      <c r="BK35" s="99">
        <f t="shared" si="37"/>
        <v>0</v>
      </c>
      <c r="BL35" s="68"/>
      <c r="BM35" s="69"/>
      <c r="BN35" s="69"/>
      <c r="BO35" s="69"/>
      <c r="BP35" s="99">
        <f t="shared" si="38"/>
        <v>0</v>
      </c>
      <c r="BQ35" s="68"/>
      <c r="BR35" s="69"/>
      <c r="BS35" s="69"/>
      <c r="BT35" s="69"/>
      <c r="BU35" s="100">
        <f t="shared" si="39"/>
        <v>0</v>
      </c>
      <c r="BV35" s="101">
        <f t="shared" si="0"/>
        <v>0</v>
      </c>
      <c r="BW35" s="68"/>
      <c r="BX35" s="69"/>
      <c r="BY35" s="69"/>
      <c r="BZ35" s="69"/>
      <c r="CA35" s="100">
        <f t="shared" si="40"/>
        <v>0</v>
      </c>
      <c r="CB35" s="68"/>
      <c r="CC35" s="69"/>
      <c r="CD35" s="69"/>
      <c r="CE35" s="69"/>
      <c r="CF35" s="100">
        <f t="shared" si="41"/>
        <v>0</v>
      </c>
      <c r="CG35" s="37">
        <f t="shared" si="1"/>
        <v>0</v>
      </c>
      <c r="CH35" s="68"/>
      <c r="CI35" s="69"/>
      <c r="CJ35" s="69"/>
      <c r="CK35" s="69"/>
      <c r="CL35" s="98">
        <f t="shared" si="42"/>
        <v>0</v>
      </c>
      <c r="CM35" s="68"/>
      <c r="CN35" s="69"/>
      <c r="CO35" s="69"/>
      <c r="CP35" s="69"/>
      <c r="CQ35" s="98">
        <f t="shared" si="43"/>
        <v>0</v>
      </c>
      <c r="CR35" s="32">
        <f t="shared" si="2"/>
        <v>0</v>
      </c>
      <c r="CS35" s="68"/>
      <c r="CT35" s="69"/>
      <c r="CU35" s="69"/>
      <c r="CV35" s="69"/>
      <c r="CW35" s="98">
        <f t="shared" si="44"/>
        <v>0</v>
      </c>
      <c r="CX35" s="68"/>
      <c r="CY35" s="69"/>
      <c r="CZ35" s="69"/>
      <c r="DA35" s="69"/>
      <c r="DB35" s="98">
        <f t="shared" si="45"/>
        <v>0</v>
      </c>
      <c r="DC35" s="68"/>
      <c r="DD35" s="69"/>
      <c r="DE35" s="69"/>
      <c r="DF35" s="69"/>
      <c r="DG35" s="98">
        <f t="shared" si="46"/>
        <v>0</v>
      </c>
      <c r="DH35" s="76" t="str">
        <f t="shared" si="10"/>
        <v>راسبة</v>
      </c>
      <c r="DI35" s="77" t="str">
        <f t="shared" si="11"/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  <c r="DJ35" s="78"/>
      <c r="DK35" s="79" t="str">
        <f t="shared" si="12"/>
        <v xml:space="preserve"> *عربى</v>
      </c>
      <c r="DL35" s="80" t="str">
        <f t="shared" si="13"/>
        <v>*انجليزي</v>
      </c>
      <c r="DM35" s="81" t="str">
        <f t="shared" si="14"/>
        <v xml:space="preserve"> *رياضيات</v>
      </c>
      <c r="DN35" s="81" t="str">
        <f t="shared" si="15"/>
        <v xml:space="preserve"> *فيزياء</v>
      </c>
      <c r="DO35" s="81" t="str">
        <f t="shared" si="16"/>
        <v>*رسم فني</v>
      </c>
      <c r="DP35" s="81" t="str">
        <f t="shared" si="17"/>
        <v xml:space="preserve"> *أمن</v>
      </c>
      <c r="DQ35" s="81" t="str">
        <f t="shared" si="18"/>
        <v xml:space="preserve"> *أجهزة قياس </v>
      </c>
      <c r="DR35" s="81" t="str">
        <f t="shared" si="19"/>
        <v xml:space="preserve"> *الكترونيات صناعية  </v>
      </c>
      <c r="DS35" s="81" t="str">
        <f t="shared" si="20"/>
        <v xml:space="preserve"> *وسائل تحكم </v>
      </c>
      <c r="DT35" s="81" t="str">
        <f t="shared" si="21"/>
        <v xml:space="preserve"> *عملي وسائل تحكم </v>
      </c>
      <c r="DU35" s="81" t="str">
        <f t="shared" si="22"/>
        <v xml:space="preserve"> * دوائر نيوماتيك وهيدروليك</v>
      </c>
      <c r="DV35" s="81" t="str">
        <f t="shared" si="23"/>
        <v xml:space="preserve"> *عملي دوائر نيوماتيك وهيدروليك</v>
      </c>
      <c r="DW35" s="81" t="str">
        <f t="shared" si="24"/>
        <v xml:space="preserve"> *كهرباء</v>
      </c>
      <c r="DX35" s="81" t="str">
        <f t="shared" si="25"/>
        <v xml:space="preserve"> *الحاسب في الصناعة</v>
      </c>
      <c r="DY35" s="81" t="str">
        <f t="shared" si="26"/>
        <v>* مجموع كلى</v>
      </c>
      <c r="DZ35" s="81" t="str">
        <f t="shared" si="27"/>
        <v xml:space="preserve"> *دين</v>
      </c>
      <c r="EA35" s="82">
        <f t="shared" si="3"/>
        <v>0</v>
      </c>
      <c r="EB35" s="82">
        <f t="shared" si="4"/>
        <v>0</v>
      </c>
      <c r="EC35" s="82"/>
      <c r="ED35" s="82"/>
      <c r="EE35" s="82"/>
      <c r="EF35" s="83"/>
      <c r="EG35" s="83"/>
      <c r="EH35" s="83"/>
      <c r="EI35" s="83"/>
    </row>
    <row r="36" spans="1:139" s="84" customFormat="1" ht="20.100000000000001" customHeight="1" thickBot="1">
      <c r="A36" s="148">
        <v>24</v>
      </c>
      <c r="B36" s="190"/>
      <c r="C36" s="191"/>
      <c r="D36" s="192"/>
      <c r="E36" s="8">
        <f t="shared" si="5"/>
        <v>1</v>
      </c>
      <c r="F36" s="8">
        <f t="shared" si="6"/>
        <v>10</v>
      </c>
      <c r="G36" s="8">
        <f t="shared" si="7"/>
        <v>111</v>
      </c>
      <c r="H36" s="144"/>
      <c r="I36" s="89">
        <v>1</v>
      </c>
      <c r="J36" s="89">
        <v>10</v>
      </c>
      <c r="K36" s="89">
        <f t="shared" si="28"/>
        <v>2011</v>
      </c>
      <c r="L36" s="89">
        <f t="shared" si="8"/>
        <v>10</v>
      </c>
      <c r="M36" s="89">
        <f t="shared" si="9"/>
        <v>111</v>
      </c>
      <c r="N36" s="90"/>
      <c r="O36" s="90"/>
      <c r="P36" s="600"/>
      <c r="Q36" s="176"/>
      <c r="R36" s="167"/>
      <c r="S36" s="107"/>
      <c r="T36" s="107"/>
      <c r="U36" s="95" t="str">
        <f t="shared" si="29"/>
        <v>اجهزة</v>
      </c>
      <c r="V36" s="96" t="s">
        <v>162</v>
      </c>
      <c r="W36" s="97"/>
      <c r="X36" s="68"/>
      <c r="Y36" s="69"/>
      <c r="Z36" s="69"/>
      <c r="AA36" s="69"/>
      <c r="AB36" s="98">
        <f t="shared" si="30"/>
        <v>0</v>
      </c>
      <c r="AC36" s="68"/>
      <c r="AD36" s="69"/>
      <c r="AE36" s="69"/>
      <c r="AF36" s="69"/>
      <c r="AG36" s="98">
        <f t="shared" si="31"/>
        <v>0</v>
      </c>
      <c r="AH36" s="68"/>
      <c r="AI36" s="69"/>
      <c r="AJ36" s="69"/>
      <c r="AK36" s="69"/>
      <c r="AL36" s="98">
        <f t="shared" si="32"/>
        <v>0</v>
      </c>
      <c r="AM36" s="68"/>
      <c r="AN36" s="69"/>
      <c r="AO36" s="69"/>
      <c r="AP36" s="69"/>
      <c r="AQ36" s="99">
        <f t="shared" si="33"/>
        <v>0</v>
      </c>
      <c r="AR36" s="68"/>
      <c r="AS36" s="69"/>
      <c r="AT36" s="69"/>
      <c r="AU36" s="69"/>
      <c r="AV36" s="98">
        <f t="shared" si="34"/>
        <v>0</v>
      </c>
      <c r="AW36" s="68"/>
      <c r="AX36" s="69"/>
      <c r="AY36" s="69"/>
      <c r="AZ36" s="69"/>
      <c r="BA36" s="98">
        <f t="shared" si="35"/>
        <v>0</v>
      </c>
      <c r="BB36" s="68"/>
      <c r="BC36" s="69"/>
      <c r="BD36" s="69"/>
      <c r="BE36" s="69"/>
      <c r="BF36" s="100">
        <f t="shared" si="36"/>
        <v>0</v>
      </c>
      <c r="BG36" s="68"/>
      <c r="BH36" s="69"/>
      <c r="BI36" s="69"/>
      <c r="BJ36" s="69"/>
      <c r="BK36" s="99">
        <f t="shared" si="37"/>
        <v>0</v>
      </c>
      <c r="BL36" s="68"/>
      <c r="BM36" s="69"/>
      <c r="BN36" s="69"/>
      <c r="BO36" s="69"/>
      <c r="BP36" s="99">
        <f t="shared" si="38"/>
        <v>0</v>
      </c>
      <c r="BQ36" s="68"/>
      <c r="BR36" s="69"/>
      <c r="BS36" s="69"/>
      <c r="BT36" s="69"/>
      <c r="BU36" s="100">
        <f t="shared" si="39"/>
        <v>0</v>
      </c>
      <c r="BV36" s="101">
        <f t="shared" si="0"/>
        <v>0</v>
      </c>
      <c r="BW36" s="68"/>
      <c r="BX36" s="69"/>
      <c r="BY36" s="69"/>
      <c r="BZ36" s="69"/>
      <c r="CA36" s="100">
        <f t="shared" si="40"/>
        <v>0</v>
      </c>
      <c r="CB36" s="68"/>
      <c r="CC36" s="69"/>
      <c r="CD36" s="69"/>
      <c r="CE36" s="69"/>
      <c r="CF36" s="100">
        <f t="shared" si="41"/>
        <v>0</v>
      </c>
      <c r="CG36" s="37">
        <f t="shared" si="1"/>
        <v>0</v>
      </c>
      <c r="CH36" s="68"/>
      <c r="CI36" s="69"/>
      <c r="CJ36" s="69"/>
      <c r="CK36" s="69"/>
      <c r="CL36" s="98">
        <f t="shared" si="42"/>
        <v>0</v>
      </c>
      <c r="CM36" s="68"/>
      <c r="CN36" s="69"/>
      <c r="CO36" s="69"/>
      <c r="CP36" s="69"/>
      <c r="CQ36" s="98">
        <f t="shared" si="43"/>
        <v>0</v>
      </c>
      <c r="CR36" s="32">
        <f t="shared" si="2"/>
        <v>0</v>
      </c>
      <c r="CS36" s="68"/>
      <c r="CT36" s="69"/>
      <c r="CU36" s="69"/>
      <c r="CV36" s="69"/>
      <c r="CW36" s="98">
        <f t="shared" si="44"/>
        <v>0</v>
      </c>
      <c r="CX36" s="68"/>
      <c r="CY36" s="69"/>
      <c r="CZ36" s="69"/>
      <c r="DA36" s="69"/>
      <c r="DB36" s="98">
        <f t="shared" si="45"/>
        <v>0</v>
      </c>
      <c r="DC36" s="68"/>
      <c r="DD36" s="69"/>
      <c r="DE36" s="69"/>
      <c r="DF36" s="69"/>
      <c r="DG36" s="98">
        <f t="shared" si="46"/>
        <v>0</v>
      </c>
      <c r="DH36" s="76" t="str">
        <f t="shared" si="10"/>
        <v>راسبة</v>
      </c>
      <c r="DI36" s="77" t="str">
        <f t="shared" si="11"/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  <c r="DJ36" s="78"/>
      <c r="DK36" s="79" t="str">
        <f t="shared" si="12"/>
        <v xml:space="preserve"> *عربى</v>
      </c>
      <c r="DL36" s="80" t="str">
        <f t="shared" si="13"/>
        <v>*انجليزي</v>
      </c>
      <c r="DM36" s="81" t="str">
        <f t="shared" si="14"/>
        <v xml:space="preserve"> *رياضيات</v>
      </c>
      <c r="DN36" s="81" t="str">
        <f t="shared" si="15"/>
        <v xml:space="preserve"> *فيزياء</v>
      </c>
      <c r="DO36" s="81" t="str">
        <f t="shared" si="16"/>
        <v>*رسم فني</v>
      </c>
      <c r="DP36" s="81" t="str">
        <f t="shared" si="17"/>
        <v xml:space="preserve"> *أمن</v>
      </c>
      <c r="DQ36" s="81" t="str">
        <f t="shared" si="18"/>
        <v xml:space="preserve"> *أجهزة قياس </v>
      </c>
      <c r="DR36" s="81" t="str">
        <f t="shared" si="19"/>
        <v xml:space="preserve"> *الكترونيات صناعية  </v>
      </c>
      <c r="DS36" s="81" t="str">
        <f t="shared" si="20"/>
        <v xml:space="preserve"> *وسائل تحكم </v>
      </c>
      <c r="DT36" s="81" t="str">
        <f t="shared" si="21"/>
        <v xml:space="preserve"> *عملي وسائل تحكم </v>
      </c>
      <c r="DU36" s="81" t="str">
        <f t="shared" si="22"/>
        <v xml:space="preserve"> * دوائر نيوماتيك وهيدروليك</v>
      </c>
      <c r="DV36" s="81" t="str">
        <f t="shared" si="23"/>
        <v xml:space="preserve"> *عملي دوائر نيوماتيك وهيدروليك</v>
      </c>
      <c r="DW36" s="81" t="str">
        <f t="shared" si="24"/>
        <v xml:space="preserve"> *كهرباء</v>
      </c>
      <c r="DX36" s="81" t="str">
        <f t="shared" si="25"/>
        <v xml:space="preserve"> *الحاسب في الصناعة</v>
      </c>
      <c r="DY36" s="81" t="str">
        <f t="shared" si="26"/>
        <v>* مجموع كلى</v>
      </c>
      <c r="DZ36" s="81" t="str">
        <f t="shared" si="27"/>
        <v xml:space="preserve"> *دين</v>
      </c>
      <c r="EA36" s="82">
        <f t="shared" si="3"/>
        <v>0</v>
      </c>
      <c r="EB36" s="82">
        <f t="shared" si="4"/>
        <v>0</v>
      </c>
      <c r="EC36" s="82"/>
      <c r="ED36" s="82"/>
      <c r="EE36" s="82"/>
      <c r="EF36" s="83"/>
      <c r="EG36" s="83"/>
      <c r="EH36" s="83"/>
      <c r="EI36" s="83"/>
    </row>
    <row r="37" spans="1:139" s="84" customFormat="1" ht="20.100000000000001" customHeight="1" thickBot="1">
      <c r="A37" s="148">
        <v>25</v>
      </c>
      <c r="B37" s="190"/>
      <c r="C37" s="191"/>
      <c r="D37" s="192"/>
      <c r="E37" s="8">
        <f t="shared" si="5"/>
        <v>1</v>
      </c>
      <c r="F37" s="8">
        <f t="shared" si="6"/>
        <v>10</v>
      </c>
      <c r="G37" s="8">
        <f t="shared" si="7"/>
        <v>111</v>
      </c>
      <c r="H37" s="144"/>
      <c r="I37" s="89">
        <v>1</v>
      </c>
      <c r="J37" s="89">
        <v>10</v>
      </c>
      <c r="K37" s="89">
        <f t="shared" si="28"/>
        <v>2011</v>
      </c>
      <c r="L37" s="89">
        <f t="shared" si="8"/>
        <v>10</v>
      </c>
      <c r="M37" s="89">
        <f t="shared" si="9"/>
        <v>111</v>
      </c>
      <c r="N37" s="90"/>
      <c r="O37" s="90"/>
      <c r="P37" s="600"/>
      <c r="Q37" s="176"/>
      <c r="R37" s="167"/>
      <c r="S37" s="107"/>
      <c r="T37" s="107"/>
      <c r="U37" s="95" t="str">
        <f t="shared" si="29"/>
        <v>اجهزة</v>
      </c>
      <c r="V37" s="96" t="s">
        <v>162</v>
      </c>
      <c r="W37" s="97"/>
      <c r="X37" s="68"/>
      <c r="Y37" s="69"/>
      <c r="Z37" s="69"/>
      <c r="AA37" s="69"/>
      <c r="AB37" s="98">
        <f t="shared" si="30"/>
        <v>0</v>
      </c>
      <c r="AC37" s="68"/>
      <c r="AD37" s="69"/>
      <c r="AE37" s="69"/>
      <c r="AF37" s="69"/>
      <c r="AG37" s="98">
        <f t="shared" si="31"/>
        <v>0</v>
      </c>
      <c r="AH37" s="68"/>
      <c r="AI37" s="69"/>
      <c r="AJ37" s="69"/>
      <c r="AK37" s="69"/>
      <c r="AL37" s="98">
        <f t="shared" si="32"/>
        <v>0</v>
      </c>
      <c r="AM37" s="68"/>
      <c r="AN37" s="69"/>
      <c r="AO37" s="69"/>
      <c r="AP37" s="69"/>
      <c r="AQ37" s="99">
        <f t="shared" si="33"/>
        <v>0</v>
      </c>
      <c r="AR37" s="68"/>
      <c r="AS37" s="69"/>
      <c r="AT37" s="69"/>
      <c r="AU37" s="69"/>
      <c r="AV37" s="98">
        <f t="shared" si="34"/>
        <v>0</v>
      </c>
      <c r="AW37" s="68"/>
      <c r="AX37" s="69"/>
      <c r="AY37" s="69"/>
      <c r="AZ37" s="69"/>
      <c r="BA37" s="98">
        <f t="shared" si="35"/>
        <v>0</v>
      </c>
      <c r="BB37" s="68"/>
      <c r="BC37" s="69"/>
      <c r="BD37" s="69"/>
      <c r="BE37" s="69"/>
      <c r="BF37" s="100">
        <f t="shared" si="36"/>
        <v>0</v>
      </c>
      <c r="BG37" s="68"/>
      <c r="BH37" s="69"/>
      <c r="BI37" s="69"/>
      <c r="BJ37" s="69"/>
      <c r="BK37" s="99">
        <f t="shared" si="37"/>
        <v>0</v>
      </c>
      <c r="BL37" s="68"/>
      <c r="BM37" s="69"/>
      <c r="BN37" s="69"/>
      <c r="BO37" s="69"/>
      <c r="BP37" s="99">
        <f t="shared" si="38"/>
        <v>0</v>
      </c>
      <c r="BQ37" s="68"/>
      <c r="BR37" s="69"/>
      <c r="BS37" s="69"/>
      <c r="BT37" s="69"/>
      <c r="BU37" s="100">
        <f t="shared" si="39"/>
        <v>0</v>
      </c>
      <c r="BV37" s="101">
        <f t="shared" si="0"/>
        <v>0</v>
      </c>
      <c r="BW37" s="68"/>
      <c r="BX37" s="69"/>
      <c r="BY37" s="69"/>
      <c r="BZ37" s="69"/>
      <c r="CA37" s="100">
        <f t="shared" si="40"/>
        <v>0</v>
      </c>
      <c r="CB37" s="68"/>
      <c r="CC37" s="69"/>
      <c r="CD37" s="69"/>
      <c r="CE37" s="69"/>
      <c r="CF37" s="100">
        <f t="shared" si="41"/>
        <v>0</v>
      </c>
      <c r="CG37" s="37">
        <f t="shared" si="1"/>
        <v>0</v>
      </c>
      <c r="CH37" s="68"/>
      <c r="CI37" s="69"/>
      <c r="CJ37" s="69"/>
      <c r="CK37" s="69"/>
      <c r="CL37" s="98">
        <f t="shared" si="42"/>
        <v>0</v>
      </c>
      <c r="CM37" s="68"/>
      <c r="CN37" s="69"/>
      <c r="CO37" s="69"/>
      <c r="CP37" s="69"/>
      <c r="CQ37" s="98">
        <f t="shared" si="43"/>
        <v>0</v>
      </c>
      <c r="CR37" s="32">
        <f t="shared" si="2"/>
        <v>0</v>
      </c>
      <c r="CS37" s="68"/>
      <c r="CT37" s="69"/>
      <c r="CU37" s="69"/>
      <c r="CV37" s="69"/>
      <c r="CW37" s="98">
        <f t="shared" si="44"/>
        <v>0</v>
      </c>
      <c r="CX37" s="68"/>
      <c r="CY37" s="69"/>
      <c r="CZ37" s="69"/>
      <c r="DA37" s="69"/>
      <c r="DB37" s="98">
        <f t="shared" si="45"/>
        <v>0</v>
      </c>
      <c r="DC37" s="68"/>
      <c r="DD37" s="69"/>
      <c r="DE37" s="69"/>
      <c r="DF37" s="69"/>
      <c r="DG37" s="98">
        <f t="shared" si="46"/>
        <v>0</v>
      </c>
      <c r="DH37" s="76" t="str">
        <f t="shared" si="10"/>
        <v>راسبة</v>
      </c>
      <c r="DI37" s="77" t="str">
        <f t="shared" si="11"/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  <c r="DJ37" s="78"/>
      <c r="DK37" s="79" t="str">
        <f t="shared" si="12"/>
        <v xml:space="preserve"> *عربى</v>
      </c>
      <c r="DL37" s="80" t="str">
        <f t="shared" si="13"/>
        <v>*انجليزي</v>
      </c>
      <c r="DM37" s="81" t="str">
        <f t="shared" si="14"/>
        <v xml:space="preserve"> *رياضيات</v>
      </c>
      <c r="DN37" s="81" t="str">
        <f t="shared" si="15"/>
        <v xml:space="preserve"> *فيزياء</v>
      </c>
      <c r="DO37" s="81" t="str">
        <f t="shared" si="16"/>
        <v>*رسم فني</v>
      </c>
      <c r="DP37" s="81" t="str">
        <f t="shared" si="17"/>
        <v xml:space="preserve"> *أمن</v>
      </c>
      <c r="DQ37" s="81" t="str">
        <f t="shared" si="18"/>
        <v xml:space="preserve"> *أجهزة قياس </v>
      </c>
      <c r="DR37" s="81" t="str">
        <f t="shared" si="19"/>
        <v xml:space="preserve"> *الكترونيات صناعية  </v>
      </c>
      <c r="DS37" s="81" t="str">
        <f t="shared" si="20"/>
        <v xml:space="preserve"> *وسائل تحكم </v>
      </c>
      <c r="DT37" s="81" t="str">
        <f t="shared" si="21"/>
        <v xml:space="preserve"> *عملي وسائل تحكم </v>
      </c>
      <c r="DU37" s="81" t="str">
        <f t="shared" si="22"/>
        <v xml:space="preserve"> * دوائر نيوماتيك وهيدروليك</v>
      </c>
      <c r="DV37" s="81" t="str">
        <f t="shared" si="23"/>
        <v xml:space="preserve"> *عملي دوائر نيوماتيك وهيدروليك</v>
      </c>
      <c r="DW37" s="81" t="str">
        <f t="shared" si="24"/>
        <v xml:space="preserve"> *كهرباء</v>
      </c>
      <c r="DX37" s="81" t="str">
        <f t="shared" si="25"/>
        <v xml:space="preserve"> *الحاسب في الصناعة</v>
      </c>
      <c r="DY37" s="81" t="str">
        <f t="shared" si="26"/>
        <v>* مجموع كلى</v>
      </c>
      <c r="DZ37" s="81" t="str">
        <f t="shared" si="27"/>
        <v xml:space="preserve"> *دين</v>
      </c>
      <c r="EA37" s="82">
        <f t="shared" si="3"/>
        <v>0</v>
      </c>
      <c r="EB37" s="82">
        <f t="shared" si="4"/>
        <v>0</v>
      </c>
      <c r="EC37" s="82"/>
      <c r="ED37" s="82"/>
      <c r="EE37" s="82"/>
      <c r="EF37" s="83"/>
      <c r="EG37" s="83"/>
      <c r="EH37" s="83"/>
      <c r="EI37" s="83"/>
    </row>
    <row r="38" spans="1:139" s="84" customFormat="1" ht="20.100000000000001" customHeight="1" thickBot="1">
      <c r="A38" s="148">
        <v>26</v>
      </c>
      <c r="B38" s="190"/>
      <c r="C38" s="191"/>
      <c r="D38" s="192"/>
      <c r="E38" s="8">
        <f t="shared" si="5"/>
        <v>1</v>
      </c>
      <c r="F38" s="8">
        <f t="shared" si="6"/>
        <v>10</v>
      </c>
      <c r="G38" s="8">
        <f t="shared" si="7"/>
        <v>111</v>
      </c>
      <c r="H38" s="144"/>
      <c r="I38" s="89">
        <v>1</v>
      </c>
      <c r="J38" s="89">
        <v>10</v>
      </c>
      <c r="K38" s="89">
        <f t="shared" si="28"/>
        <v>2011</v>
      </c>
      <c r="L38" s="89">
        <f t="shared" si="8"/>
        <v>10</v>
      </c>
      <c r="M38" s="89">
        <f t="shared" si="9"/>
        <v>111</v>
      </c>
      <c r="N38" s="90"/>
      <c r="O38" s="90"/>
      <c r="P38" s="600"/>
      <c r="Q38" s="176"/>
      <c r="R38" s="167"/>
      <c r="S38" s="107"/>
      <c r="T38" s="107"/>
      <c r="U38" s="95" t="str">
        <f t="shared" si="29"/>
        <v>اجهزة</v>
      </c>
      <c r="V38" s="96" t="s">
        <v>162</v>
      </c>
      <c r="W38" s="97"/>
      <c r="X38" s="68"/>
      <c r="Y38" s="69"/>
      <c r="Z38" s="69"/>
      <c r="AA38" s="69"/>
      <c r="AB38" s="98">
        <f t="shared" si="30"/>
        <v>0</v>
      </c>
      <c r="AC38" s="68"/>
      <c r="AD38" s="69"/>
      <c r="AE38" s="69"/>
      <c r="AF38" s="69"/>
      <c r="AG38" s="98">
        <f t="shared" si="31"/>
        <v>0</v>
      </c>
      <c r="AH38" s="68"/>
      <c r="AI38" s="69"/>
      <c r="AJ38" s="69"/>
      <c r="AK38" s="69"/>
      <c r="AL38" s="98">
        <f t="shared" si="32"/>
        <v>0</v>
      </c>
      <c r="AM38" s="68"/>
      <c r="AN38" s="69"/>
      <c r="AO38" s="69"/>
      <c r="AP38" s="69"/>
      <c r="AQ38" s="99">
        <f t="shared" si="33"/>
        <v>0</v>
      </c>
      <c r="AR38" s="68"/>
      <c r="AS38" s="69"/>
      <c r="AT38" s="69"/>
      <c r="AU38" s="69"/>
      <c r="AV38" s="98">
        <f t="shared" si="34"/>
        <v>0</v>
      </c>
      <c r="AW38" s="68"/>
      <c r="AX38" s="69"/>
      <c r="AY38" s="69"/>
      <c r="AZ38" s="69"/>
      <c r="BA38" s="98">
        <f t="shared" si="35"/>
        <v>0</v>
      </c>
      <c r="BB38" s="68"/>
      <c r="BC38" s="69"/>
      <c r="BD38" s="69"/>
      <c r="BE38" s="69"/>
      <c r="BF38" s="100">
        <f t="shared" si="36"/>
        <v>0</v>
      </c>
      <c r="BG38" s="68"/>
      <c r="BH38" s="69"/>
      <c r="BI38" s="69"/>
      <c r="BJ38" s="69"/>
      <c r="BK38" s="99">
        <f t="shared" si="37"/>
        <v>0</v>
      </c>
      <c r="BL38" s="68"/>
      <c r="BM38" s="69"/>
      <c r="BN38" s="69"/>
      <c r="BO38" s="69"/>
      <c r="BP38" s="99">
        <f t="shared" si="38"/>
        <v>0</v>
      </c>
      <c r="BQ38" s="68"/>
      <c r="BR38" s="69"/>
      <c r="BS38" s="69"/>
      <c r="BT38" s="69"/>
      <c r="BU38" s="100">
        <f t="shared" si="39"/>
        <v>0</v>
      </c>
      <c r="BV38" s="101">
        <f t="shared" si="0"/>
        <v>0</v>
      </c>
      <c r="BW38" s="68"/>
      <c r="BX38" s="69"/>
      <c r="BY38" s="69"/>
      <c r="BZ38" s="69"/>
      <c r="CA38" s="100">
        <f t="shared" si="40"/>
        <v>0</v>
      </c>
      <c r="CB38" s="68"/>
      <c r="CC38" s="69"/>
      <c r="CD38" s="69"/>
      <c r="CE38" s="69"/>
      <c r="CF38" s="100">
        <f t="shared" si="41"/>
        <v>0</v>
      </c>
      <c r="CG38" s="37">
        <f t="shared" si="1"/>
        <v>0</v>
      </c>
      <c r="CH38" s="68"/>
      <c r="CI38" s="69"/>
      <c r="CJ38" s="69"/>
      <c r="CK38" s="69"/>
      <c r="CL38" s="98">
        <f t="shared" si="42"/>
        <v>0</v>
      </c>
      <c r="CM38" s="68"/>
      <c r="CN38" s="69"/>
      <c r="CO38" s="69"/>
      <c r="CP38" s="69"/>
      <c r="CQ38" s="98">
        <f t="shared" si="43"/>
        <v>0</v>
      </c>
      <c r="CR38" s="32">
        <f t="shared" si="2"/>
        <v>0</v>
      </c>
      <c r="CS38" s="68"/>
      <c r="CT38" s="69"/>
      <c r="CU38" s="69"/>
      <c r="CV38" s="69"/>
      <c r="CW38" s="98">
        <f t="shared" si="44"/>
        <v>0</v>
      </c>
      <c r="CX38" s="68"/>
      <c r="CY38" s="69"/>
      <c r="CZ38" s="69"/>
      <c r="DA38" s="69"/>
      <c r="DB38" s="98">
        <f t="shared" si="45"/>
        <v>0</v>
      </c>
      <c r="DC38" s="68"/>
      <c r="DD38" s="69"/>
      <c r="DE38" s="69"/>
      <c r="DF38" s="69"/>
      <c r="DG38" s="98">
        <f t="shared" si="46"/>
        <v>0</v>
      </c>
      <c r="DH38" s="76" t="str">
        <f t="shared" si="10"/>
        <v>راسبة</v>
      </c>
      <c r="DI38" s="77" t="str">
        <f t="shared" si="11"/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  <c r="DJ38" s="78"/>
      <c r="DK38" s="79" t="str">
        <f t="shared" si="12"/>
        <v xml:space="preserve"> *عربى</v>
      </c>
      <c r="DL38" s="80" t="str">
        <f t="shared" si="13"/>
        <v>*انجليزي</v>
      </c>
      <c r="DM38" s="81" t="str">
        <f t="shared" si="14"/>
        <v xml:space="preserve"> *رياضيات</v>
      </c>
      <c r="DN38" s="81" t="str">
        <f t="shared" si="15"/>
        <v xml:space="preserve"> *فيزياء</v>
      </c>
      <c r="DO38" s="81" t="str">
        <f t="shared" si="16"/>
        <v>*رسم فني</v>
      </c>
      <c r="DP38" s="81" t="str">
        <f t="shared" si="17"/>
        <v xml:space="preserve"> *أمن</v>
      </c>
      <c r="DQ38" s="81" t="str">
        <f t="shared" si="18"/>
        <v xml:space="preserve"> *أجهزة قياس </v>
      </c>
      <c r="DR38" s="81" t="str">
        <f t="shared" si="19"/>
        <v xml:space="preserve"> *الكترونيات صناعية  </v>
      </c>
      <c r="DS38" s="81" t="str">
        <f t="shared" si="20"/>
        <v xml:space="preserve"> *وسائل تحكم </v>
      </c>
      <c r="DT38" s="81" t="str">
        <f t="shared" si="21"/>
        <v xml:space="preserve"> *عملي وسائل تحكم </v>
      </c>
      <c r="DU38" s="81" t="str">
        <f t="shared" si="22"/>
        <v xml:space="preserve"> * دوائر نيوماتيك وهيدروليك</v>
      </c>
      <c r="DV38" s="81" t="str">
        <f t="shared" si="23"/>
        <v xml:space="preserve"> *عملي دوائر نيوماتيك وهيدروليك</v>
      </c>
      <c r="DW38" s="81" t="str">
        <f t="shared" si="24"/>
        <v xml:space="preserve"> *كهرباء</v>
      </c>
      <c r="DX38" s="81" t="str">
        <f t="shared" si="25"/>
        <v xml:space="preserve"> *الحاسب في الصناعة</v>
      </c>
      <c r="DY38" s="81" t="str">
        <f t="shared" si="26"/>
        <v>* مجموع كلى</v>
      </c>
      <c r="DZ38" s="81" t="str">
        <f t="shared" si="27"/>
        <v xml:space="preserve"> *دين</v>
      </c>
      <c r="EA38" s="82">
        <f t="shared" si="3"/>
        <v>0</v>
      </c>
      <c r="EB38" s="82">
        <f t="shared" si="4"/>
        <v>0</v>
      </c>
      <c r="EC38" s="82"/>
      <c r="ED38" s="82"/>
      <c r="EE38" s="82"/>
      <c r="EF38" s="83"/>
      <c r="EG38" s="83"/>
      <c r="EH38" s="83"/>
      <c r="EI38" s="83"/>
    </row>
    <row r="39" spans="1:139" s="84" customFormat="1" ht="20.100000000000001" customHeight="1" thickBot="1">
      <c r="A39" s="148">
        <v>27</v>
      </c>
      <c r="B39" s="86"/>
      <c r="C39" s="87"/>
      <c r="D39" s="88"/>
      <c r="E39" s="8">
        <f t="shared" si="5"/>
        <v>1</v>
      </c>
      <c r="F39" s="8">
        <f t="shared" si="6"/>
        <v>10</v>
      </c>
      <c r="G39" s="8">
        <f t="shared" si="7"/>
        <v>111</v>
      </c>
      <c r="H39" s="144"/>
      <c r="I39" s="89">
        <v>1</v>
      </c>
      <c r="J39" s="89">
        <v>10</v>
      </c>
      <c r="K39" s="89">
        <f t="shared" si="28"/>
        <v>2011</v>
      </c>
      <c r="L39" s="89">
        <f t="shared" si="8"/>
        <v>10</v>
      </c>
      <c r="M39" s="89">
        <f t="shared" si="9"/>
        <v>111</v>
      </c>
      <c r="N39" s="90"/>
      <c r="O39" s="90"/>
      <c r="P39" s="598"/>
      <c r="Q39" s="176"/>
      <c r="R39" s="167"/>
      <c r="S39" s="107"/>
      <c r="T39" s="107"/>
      <c r="U39" s="95" t="str">
        <f t="shared" si="29"/>
        <v>اجهزة</v>
      </c>
      <c r="V39" s="96" t="s">
        <v>162</v>
      </c>
      <c r="W39" s="97"/>
      <c r="X39" s="68"/>
      <c r="Y39" s="69"/>
      <c r="Z39" s="69"/>
      <c r="AA39" s="69"/>
      <c r="AB39" s="98">
        <f t="shared" si="30"/>
        <v>0</v>
      </c>
      <c r="AC39" s="68"/>
      <c r="AD39" s="69"/>
      <c r="AE39" s="69"/>
      <c r="AF39" s="69"/>
      <c r="AG39" s="98">
        <f t="shared" si="31"/>
        <v>0</v>
      </c>
      <c r="AH39" s="68"/>
      <c r="AI39" s="69"/>
      <c r="AJ39" s="69"/>
      <c r="AK39" s="69"/>
      <c r="AL39" s="98">
        <f t="shared" si="32"/>
        <v>0</v>
      </c>
      <c r="AM39" s="68"/>
      <c r="AN39" s="69"/>
      <c r="AO39" s="69"/>
      <c r="AP39" s="69"/>
      <c r="AQ39" s="99">
        <f t="shared" si="33"/>
        <v>0</v>
      </c>
      <c r="AR39" s="68"/>
      <c r="AS39" s="69"/>
      <c r="AT39" s="69"/>
      <c r="AU39" s="69"/>
      <c r="AV39" s="98">
        <f t="shared" si="34"/>
        <v>0</v>
      </c>
      <c r="AW39" s="68"/>
      <c r="AX39" s="69"/>
      <c r="AY39" s="69"/>
      <c r="AZ39" s="69"/>
      <c r="BA39" s="98">
        <f t="shared" si="35"/>
        <v>0</v>
      </c>
      <c r="BB39" s="68"/>
      <c r="BC39" s="69"/>
      <c r="BD39" s="69"/>
      <c r="BE39" s="69"/>
      <c r="BF39" s="100">
        <f t="shared" si="36"/>
        <v>0</v>
      </c>
      <c r="BG39" s="68"/>
      <c r="BH39" s="69"/>
      <c r="BI39" s="69"/>
      <c r="BJ39" s="69"/>
      <c r="BK39" s="99">
        <f t="shared" si="37"/>
        <v>0</v>
      </c>
      <c r="BL39" s="68"/>
      <c r="BM39" s="69"/>
      <c r="BN39" s="69"/>
      <c r="BO39" s="69"/>
      <c r="BP39" s="99">
        <f t="shared" si="38"/>
        <v>0</v>
      </c>
      <c r="BQ39" s="68"/>
      <c r="BR39" s="69"/>
      <c r="BS39" s="69"/>
      <c r="BT39" s="69"/>
      <c r="BU39" s="100">
        <f t="shared" si="39"/>
        <v>0</v>
      </c>
      <c r="BV39" s="101">
        <f t="shared" si="0"/>
        <v>0</v>
      </c>
      <c r="BW39" s="68"/>
      <c r="BX39" s="69"/>
      <c r="BY39" s="69"/>
      <c r="BZ39" s="69"/>
      <c r="CA39" s="100">
        <f t="shared" si="40"/>
        <v>0</v>
      </c>
      <c r="CB39" s="68"/>
      <c r="CC39" s="69"/>
      <c r="CD39" s="69"/>
      <c r="CE39" s="69"/>
      <c r="CF39" s="100">
        <f t="shared" si="41"/>
        <v>0</v>
      </c>
      <c r="CG39" s="37">
        <f t="shared" si="1"/>
        <v>0</v>
      </c>
      <c r="CH39" s="68"/>
      <c r="CI39" s="69"/>
      <c r="CJ39" s="69"/>
      <c r="CK39" s="69"/>
      <c r="CL39" s="98">
        <f t="shared" si="42"/>
        <v>0</v>
      </c>
      <c r="CM39" s="68"/>
      <c r="CN39" s="69"/>
      <c r="CO39" s="69"/>
      <c r="CP39" s="69"/>
      <c r="CQ39" s="98">
        <f t="shared" si="43"/>
        <v>0</v>
      </c>
      <c r="CR39" s="32">
        <f t="shared" si="2"/>
        <v>0</v>
      </c>
      <c r="CS39" s="68"/>
      <c r="CT39" s="69"/>
      <c r="CU39" s="69"/>
      <c r="CV39" s="69"/>
      <c r="CW39" s="98">
        <f t="shared" si="44"/>
        <v>0</v>
      </c>
      <c r="CX39" s="68"/>
      <c r="CY39" s="69"/>
      <c r="CZ39" s="69"/>
      <c r="DA39" s="69"/>
      <c r="DB39" s="98">
        <f t="shared" si="45"/>
        <v>0</v>
      </c>
      <c r="DC39" s="68"/>
      <c r="DD39" s="69"/>
      <c r="DE39" s="69"/>
      <c r="DF39" s="69"/>
      <c r="DG39" s="98">
        <f t="shared" si="46"/>
        <v>0</v>
      </c>
      <c r="DH39" s="76" t="str">
        <f t="shared" si="10"/>
        <v>راسبة</v>
      </c>
      <c r="DI39" s="77" t="str">
        <f t="shared" si="11"/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  <c r="DJ39" s="78"/>
      <c r="DK39" s="79" t="str">
        <f t="shared" si="12"/>
        <v xml:space="preserve"> *عربى</v>
      </c>
      <c r="DL39" s="80" t="str">
        <f t="shared" si="13"/>
        <v>*انجليزي</v>
      </c>
      <c r="DM39" s="81" t="str">
        <f t="shared" si="14"/>
        <v xml:space="preserve"> *رياضيات</v>
      </c>
      <c r="DN39" s="81" t="str">
        <f t="shared" si="15"/>
        <v xml:space="preserve"> *فيزياء</v>
      </c>
      <c r="DO39" s="81" t="str">
        <f t="shared" si="16"/>
        <v>*رسم فني</v>
      </c>
      <c r="DP39" s="81" t="str">
        <f t="shared" si="17"/>
        <v xml:space="preserve"> *أمن</v>
      </c>
      <c r="DQ39" s="81" t="str">
        <f t="shared" si="18"/>
        <v xml:space="preserve"> *أجهزة قياس </v>
      </c>
      <c r="DR39" s="81" t="str">
        <f t="shared" si="19"/>
        <v xml:space="preserve"> *الكترونيات صناعية  </v>
      </c>
      <c r="DS39" s="81" t="str">
        <f t="shared" si="20"/>
        <v xml:space="preserve"> *وسائل تحكم </v>
      </c>
      <c r="DT39" s="81" t="str">
        <f t="shared" si="21"/>
        <v xml:space="preserve"> *عملي وسائل تحكم </v>
      </c>
      <c r="DU39" s="81" t="str">
        <f t="shared" si="22"/>
        <v xml:space="preserve"> * دوائر نيوماتيك وهيدروليك</v>
      </c>
      <c r="DV39" s="81" t="str">
        <f t="shared" si="23"/>
        <v xml:space="preserve"> *عملي دوائر نيوماتيك وهيدروليك</v>
      </c>
      <c r="DW39" s="81" t="str">
        <f t="shared" si="24"/>
        <v xml:space="preserve"> *كهرباء</v>
      </c>
      <c r="DX39" s="81" t="str">
        <f t="shared" si="25"/>
        <v xml:space="preserve"> *الحاسب في الصناعة</v>
      </c>
      <c r="DY39" s="81" t="str">
        <f t="shared" si="26"/>
        <v>* مجموع كلى</v>
      </c>
      <c r="DZ39" s="81" t="str">
        <f t="shared" si="27"/>
        <v xml:space="preserve"> *دين</v>
      </c>
      <c r="EA39" s="82">
        <f t="shared" si="3"/>
        <v>0</v>
      </c>
      <c r="EB39" s="82">
        <f t="shared" si="4"/>
        <v>0</v>
      </c>
      <c r="EC39" s="82"/>
      <c r="ED39" s="82"/>
      <c r="EE39" s="82"/>
      <c r="EF39" s="83"/>
      <c r="EG39" s="83"/>
      <c r="EH39" s="83"/>
      <c r="EI39" s="83"/>
    </row>
    <row r="40" spans="1:139" s="84" customFormat="1" ht="20.100000000000001" customHeight="1" thickBot="1">
      <c r="A40" s="148">
        <v>28</v>
      </c>
      <c r="B40" s="86"/>
      <c r="C40" s="87"/>
      <c r="D40" s="88"/>
      <c r="E40" s="8">
        <f t="shared" si="5"/>
        <v>1</v>
      </c>
      <c r="F40" s="8">
        <f t="shared" si="6"/>
        <v>10</v>
      </c>
      <c r="G40" s="8">
        <f t="shared" si="7"/>
        <v>111</v>
      </c>
      <c r="H40" s="144"/>
      <c r="I40" s="89">
        <v>1</v>
      </c>
      <c r="J40" s="89">
        <v>10</v>
      </c>
      <c r="K40" s="89">
        <f t="shared" si="28"/>
        <v>2011</v>
      </c>
      <c r="L40" s="89">
        <f t="shared" si="8"/>
        <v>10</v>
      </c>
      <c r="M40" s="89">
        <f t="shared" si="9"/>
        <v>111</v>
      </c>
      <c r="N40" s="90"/>
      <c r="O40" s="90"/>
      <c r="P40" s="598"/>
      <c r="Q40" s="176"/>
      <c r="R40" s="167"/>
      <c r="S40" s="107"/>
      <c r="T40" s="107"/>
      <c r="U40" s="95" t="str">
        <f t="shared" si="29"/>
        <v>اجهزة</v>
      </c>
      <c r="V40" s="96" t="s">
        <v>162</v>
      </c>
      <c r="W40" s="97"/>
      <c r="X40" s="68"/>
      <c r="Y40" s="69"/>
      <c r="Z40" s="69"/>
      <c r="AA40" s="69"/>
      <c r="AB40" s="98">
        <f t="shared" si="30"/>
        <v>0</v>
      </c>
      <c r="AC40" s="68"/>
      <c r="AD40" s="69"/>
      <c r="AE40" s="69"/>
      <c r="AF40" s="69"/>
      <c r="AG40" s="98">
        <f t="shared" si="31"/>
        <v>0</v>
      </c>
      <c r="AH40" s="68"/>
      <c r="AI40" s="69"/>
      <c r="AJ40" s="69"/>
      <c r="AK40" s="69"/>
      <c r="AL40" s="98">
        <f t="shared" si="32"/>
        <v>0</v>
      </c>
      <c r="AM40" s="68"/>
      <c r="AN40" s="69"/>
      <c r="AO40" s="69"/>
      <c r="AP40" s="69"/>
      <c r="AQ40" s="99">
        <f t="shared" si="33"/>
        <v>0</v>
      </c>
      <c r="AR40" s="68"/>
      <c r="AS40" s="69"/>
      <c r="AT40" s="69"/>
      <c r="AU40" s="69"/>
      <c r="AV40" s="98">
        <f t="shared" si="34"/>
        <v>0</v>
      </c>
      <c r="AW40" s="68"/>
      <c r="AX40" s="69"/>
      <c r="AY40" s="69"/>
      <c r="AZ40" s="69"/>
      <c r="BA40" s="98">
        <f t="shared" si="35"/>
        <v>0</v>
      </c>
      <c r="BB40" s="68"/>
      <c r="BC40" s="69"/>
      <c r="BD40" s="69"/>
      <c r="BE40" s="69"/>
      <c r="BF40" s="100">
        <f t="shared" si="36"/>
        <v>0</v>
      </c>
      <c r="BG40" s="68"/>
      <c r="BH40" s="69"/>
      <c r="BI40" s="69"/>
      <c r="BJ40" s="69"/>
      <c r="BK40" s="99">
        <f t="shared" si="37"/>
        <v>0</v>
      </c>
      <c r="BL40" s="68"/>
      <c r="BM40" s="69"/>
      <c r="BN40" s="69"/>
      <c r="BO40" s="69"/>
      <c r="BP40" s="99">
        <f t="shared" si="38"/>
        <v>0</v>
      </c>
      <c r="BQ40" s="68"/>
      <c r="BR40" s="69"/>
      <c r="BS40" s="69"/>
      <c r="BT40" s="69"/>
      <c r="BU40" s="100">
        <f t="shared" si="39"/>
        <v>0</v>
      </c>
      <c r="BV40" s="101">
        <f t="shared" si="0"/>
        <v>0</v>
      </c>
      <c r="BW40" s="68"/>
      <c r="BX40" s="69"/>
      <c r="BY40" s="69"/>
      <c r="BZ40" s="69"/>
      <c r="CA40" s="100">
        <f t="shared" si="40"/>
        <v>0</v>
      </c>
      <c r="CB40" s="68"/>
      <c r="CC40" s="69"/>
      <c r="CD40" s="69"/>
      <c r="CE40" s="69"/>
      <c r="CF40" s="100">
        <f t="shared" si="41"/>
        <v>0</v>
      </c>
      <c r="CG40" s="37">
        <f t="shared" si="1"/>
        <v>0</v>
      </c>
      <c r="CH40" s="68"/>
      <c r="CI40" s="69"/>
      <c r="CJ40" s="69"/>
      <c r="CK40" s="69"/>
      <c r="CL40" s="98">
        <f t="shared" si="42"/>
        <v>0</v>
      </c>
      <c r="CM40" s="68"/>
      <c r="CN40" s="69"/>
      <c r="CO40" s="69"/>
      <c r="CP40" s="69"/>
      <c r="CQ40" s="98">
        <f t="shared" si="43"/>
        <v>0</v>
      </c>
      <c r="CR40" s="32">
        <f t="shared" si="2"/>
        <v>0</v>
      </c>
      <c r="CS40" s="68"/>
      <c r="CT40" s="69"/>
      <c r="CU40" s="69"/>
      <c r="CV40" s="69"/>
      <c r="CW40" s="98">
        <f t="shared" si="44"/>
        <v>0</v>
      </c>
      <c r="CX40" s="68"/>
      <c r="CY40" s="69"/>
      <c r="CZ40" s="69"/>
      <c r="DA40" s="69"/>
      <c r="DB40" s="98">
        <f t="shared" si="45"/>
        <v>0</v>
      </c>
      <c r="DC40" s="68"/>
      <c r="DD40" s="69"/>
      <c r="DE40" s="69"/>
      <c r="DF40" s="69"/>
      <c r="DG40" s="98">
        <f t="shared" si="46"/>
        <v>0</v>
      </c>
      <c r="DH40" s="76" t="str">
        <f t="shared" si="10"/>
        <v>راسبة</v>
      </c>
      <c r="DI40" s="77" t="str">
        <f t="shared" si="11"/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  <c r="DJ40" s="78"/>
      <c r="DK40" s="79" t="str">
        <f t="shared" si="12"/>
        <v xml:space="preserve"> *عربى</v>
      </c>
      <c r="DL40" s="80" t="str">
        <f t="shared" si="13"/>
        <v>*انجليزي</v>
      </c>
      <c r="DM40" s="81" t="str">
        <f t="shared" si="14"/>
        <v xml:space="preserve"> *رياضيات</v>
      </c>
      <c r="DN40" s="81" t="str">
        <f t="shared" si="15"/>
        <v xml:space="preserve"> *فيزياء</v>
      </c>
      <c r="DO40" s="81" t="str">
        <f t="shared" si="16"/>
        <v>*رسم فني</v>
      </c>
      <c r="DP40" s="81" t="str">
        <f t="shared" si="17"/>
        <v xml:space="preserve"> *أمن</v>
      </c>
      <c r="DQ40" s="81" t="str">
        <f t="shared" si="18"/>
        <v xml:space="preserve"> *أجهزة قياس </v>
      </c>
      <c r="DR40" s="81" t="str">
        <f t="shared" si="19"/>
        <v xml:space="preserve"> *الكترونيات صناعية  </v>
      </c>
      <c r="DS40" s="81" t="str">
        <f t="shared" si="20"/>
        <v xml:space="preserve"> *وسائل تحكم </v>
      </c>
      <c r="DT40" s="81" t="str">
        <f t="shared" si="21"/>
        <v xml:space="preserve"> *عملي وسائل تحكم </v>
      </c>
      <c r="DU40" s="81" t="str">
        <f t="shared" si="22"/>
        <v xml:space="preserve"> * دوائر نيوماتيك وهيدروليك</v>
      </c>
      <c r="DV40" s="81" t="str">
        <f t="shared" si="23"/>
        <v xml:space="preserve"> *عملي دوائر نيوماتيك وهيدروليك</v>
      </c>
      <c r="DW40" s="81" t="str">
        <f t="shared" si="24"/>
        <v xml:space="preserve"> *كهرباء</v>
      </c>
      <c r="DX40" s="81" t="str">
        <f t="shared" si="25"/>
        <v xml:space="preserve"> *الحاسب في الصناعة</v>
      </c>
      <c r="DY40" s="81" t="str">
        <f t="shared" si="26"/>
        <v>* مجموع كلى</v>
      </c>
      <c r="DZ40" s="81" t="str">
        <f t="shared" si="27"/>
        <v xml:space="preserve"> *دين</v>
      </c>
      <c r="EA40" s="82">
        <f t="shared" si="3"/>
        <v>0</v>
      </c>
      <c r="EB40" s="82">
        <f t="shared" si="4"/>
        <v>0</v>
      </c>
      <c r="EC40" s="82"/>
      <c r="ED40" s="82"/>
      <c r="EE40" s="82"/>
      <c r="EF40" s="83"/>
      <c r="EG40" s="83"/>
      <c r="EH40" s="83"/>
      <c r="EI40" s="83"/>
    </row>
    <row r="41" spans="1:139" s="84" customFormat="1" ht="20.100000000000001" customHeight="1" thickBot="1">
      <c r="A41" s="148">
        <v>29</v>
      </c>
      <c r="B41" s="86"/>
      <c r="C41" s="87"/>
      <c r="D41" s="88"/>
      <c r="E41" s="8">
        <f t="shared" si="5"/>
        <v>1</v>
      </c>
      <c r="F41" s="8">
        <f t="shared" si="6"/>
        <v>10</v>
      </c>
      <c r="G41" s="8">
        <f t="shared" si="7"/>
        <v>111</v>
      </c>
      <c r="H41" s="144"/>
      <c r="I41" s="89">
        <v>1</v>
      </c>
      <c r="J41" s="89">
        <v>10</v>
      </c>
      <c r="K41" s="89">
        <f t="shared" si="28"/>
        <v>2011</v>
      </c>
      <c r="L41" s="89">
        <f t="shared" si="8"/>
        <v>10</v>
      </c>
      <c r="M41" s="89">
        <f t="shared" si="9"/>
        <v>111</v>
      </c>
      <c r="N41" s="90"/>
      <c r="O41" s="90"/>
      <c r="P41" s="598"/>
      <c r="Q41" s="176"/>
      <c r="R41" s="167"/>
      <c r="S41" s="109"/>
      <c r="T41" s="109"/>
      <c r="U41" s="95" t="str">
        <f t="shared" si="29"/>
        <v>اجهزة</v>
      </c>
      <c r="V41" s="96" t="s">
        <v>162</v>
      </c>
      <c r="W41" s="97"/>
      <c r="X41" s="68"/>
      <c r="Y41" s="69"/>
      <c r="Z41" s="69"/>
      <c r="AA41" s="69"/>
      <c r="AB41" s="98">
        <f t="shared" si="30"/>
        <v>0</v>
      </c>
      <c r="AC41" s="68"/>
      <c r="AD41" s="69"/>
      <c r="AE41" s="69"/>
      <c r="AF41" s="69"/>
      <c r="AG41" s="98">
        <f t="shared" si="31"/>
        <v>0</v>
      </c>
      <c r="AH41" s="68"/>
      <c r="AI41" s="69"/>
      <c r="AJ41" s="69"/>
      <c r="AK41" s="69"/>
      <c r="AL41" s="98">
        <f t="shared" si="32"/>
        <v>0</v>
      </c>
      <c r="AM41" s="68"/>
      <c r="AN41" s="69"/>
      <c r="AO41" s="69"/>
      <c r="AP41" s="69"/>
      <c r="AQ41" s="99">
        <f t="shared" si="33"/>
        <v>0</v>
      </c>
      <c r="AR41" s="68"/>
      <c r="AS41" s="69"/>
      <c r="AT41" s="69"/>
      <c r="AU41" s="69"/>
      <c r="AV41" s="98">
        <f t="shared" si="34"/>
        <v>0</v>
      </c>
      <c r="AW41" s="68"/>
      <c r="AX41" s="69"/>
      <c r="AY41" s="69"/>
      <c r="AZ41" s="69"/>
      <c r="BA41" s="98">
        <f t="shared" si="35"/>
        <v>0</v>
      </c>
      <c r="BB41" s="68"/>
      <c r="BC41" s="69"/>
      <c r="BD41" s="69"/>
      <c r="BE41" s="69"/>
      <c r="BF41" s="100">
        <f t="shared" si="36"/>
        <v>0</v>
      </c>
      <c r="BG41" s="68"/>
      <c r="BH41" s="69"/>
      <c r="BI41" s="69"/>
      <c r="BJ41" s="69"/>
      <c r="BK41" s="99">
        <f t="shared" si="37"/>
        <v>0</v>
      </c>
      <c r="BL41" s="68"/>
      <c r="BM41" s="69"/>
      <c r="BN41" s="69"/>
      <c r="BO41" s="69"/>
      <c r="BP41" s="99">
        <f t="shared" si="38"/>
        <v>0</v>
      </c>
      <c r="BQ41" s="68"/>
      <c r="BR41" s="69"/>
      <c r="BS41" s="69"/>
      <c r="BT41" s="69"/>
      <c r="BU41" s="100">
        <f t="shared" si="39"/>
        <v>0</v>
      </c>
      <c r="BV41" s="101">
        <f t="shared" si="0"/>
        <v>0</v>
      </c>
      <c r="BW41" s="68"/>
      <c r="BX41" s="69"/>
      <c r="BY41" s="69"/>
      <c r="BZ41" s="69"/>
      <c r="CA41" s="100">
        <f t="shared" si="40"/>
        <v>0</v>
      </c>
      <c r="CB41" s="68"/>
      <c r="CC41" s="69"/>
      <c r="CD41" s="69"/>
      <c r="CE41" s="69"/>
      <c r="CF41" s="100">
        <f t="shared" si="41"/>
        <v>0</v>
      </c>
      <c r="CG41" s="37">
        <f t="shared" si="1"/>
        <v>0</v>
      </c>
      <c r="CH41" s="68"/>
      <c r="CI41" s="69"/>
      <c r="CJ41" s="69"/>
      <c r="CK41" s="69"/>
      <c r="CL41" s="98">
        <f t="shared" si="42"/>
        <v>0</v>
      </c>
      <c r="CM41" s="68"/>
      <c r="CN41" s="69"/>
      <c r="CO41" s="69"/>
      <c r="CP41" s="69"/>
      <c r="CQ41" s="98">
        <f t="shared" si="43"/>
        <v>0</v>
      </c>
      <c r="CR41" s="32">
        <f t="shared" si="2"/>
        <v>0</v>
      </c>
      <c r="CS41" s="68"/>
      <c r="CT41" s="69"/>
      <c r="CU41" s="69"/>
      <c r="CV41" s="69"/>
      <c r="CW41" s="98">
        <f t="shared" si="44"/>
        <v>0</v>
      </c>
      <c r="CX41" s="68"/>
      <c r="CY41" s="69"/>
      <c r="CZ41" s="69"/>
      <c r="DA41" s="69"/>
      <c r="DB41" s="98">
        <f t="shared" si="45"/>
        <v>0</v>
      </c>
      <c r="DC41" s="68"/>
      <c r="DD41" s="69"/>
      <c r="DE41" s="69"/>
      <c r="DF41" s="69"/>
      <c r="DG41" s="98">
        <f t="shared" si="46"/>
        <v>0</v>
      </c>
      <c r="DH41" s="76" t="str">
        <f t="shared" si="10"/>
        <v>راسبة</v>
      </c>
      <c r="DI41" s="77" t="str">
        <f t="shared" si="11"/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  <c r="DJ41" s="78"/>
      <c r="DK41" s="79" t="str">
        <f t="shared" si="12"/>
        <v xml:space="preserve"> *عربى</v>
      </c>
      <c r="DL41" s="80" t="str">
        <f t="shared" si="13"/>
        <v>*انجليزي</v>
      </c>
      <c r="DM41" s="81" t="str">
        <f t="shared" si="14"/>
        <v xml:space="preserve"> *رياضيات</v>
      </c>
      <c r="DN41" s="81" t="str">
        <f t="shared" si="15"/>
        <v xml:space="preserve"> *فيزياء</v>
      </c>
      <c r="DO41" s="81" t="str">
        <f t="shared" si="16"/>
        <v>*رسم فني</v>
      </c>
      <c r="DP41" s="81" t="str">
        <f t="shared" si="17"/>
        <v xml:space="preserve"> *أمن</v>
      </c>
      <c r="DQ41" s="81" t="str">
        <f t="shared" si="18"/>
        <v xml:space="preserve"> *أجهزة قياس </v>
      </c>
      <c r="DR41" s="81" t="str">
        <f t="shared" si="19"/>
        <v xml:space="preserve"> *الكترونيات صناعية  </v>
      </c>
      <c r="DS41" s="81" t="str">
        <f t="shared" si="20"/>
        <v xml:space="preserve"> *وسائل تحكم </v>
      </c>
      <c r="DT41" s="81" t="str">
        <f t="shared" si="21"/>
        <v xml:space="preserve"> *عملي وسائل تحكم </v>
      </c>
      <c r="DU41" s="81" t="str">
        <f t="shared" si="22"/>
        <v xml:space="preserve"> * دوائر نيوماتيك وهيدروليك</v>
      </c>
      <c r="DV41" s="81" t="str">
        <f t="shared" si="23"/>
        <v xml:space="preserve"> *عملي دوائر نيوماتيك وهيدروليك</v>
      </c>
      <c r="DW41" s="81" t="str">
        <f t="shared" si="24"/>
        <v xml:space="preserve"> *كهرباء</v>
      </c>
      <c r="DX41" s="81" t="str">
        <f t="shared" si="25"/>
        <v xml:space="preserve"> *الحاسب في الصناعة</v>
      </c>
      <c r="DY41" s="81" t="str">
        <f t="shared" si="26"/>
        <v>* مجموع كلى</v>
      </c>
      <c r="DZ41" s="81" t="str">
        <f t="shared" si="27"/>
        <v xml:space="preserve"> *دين</v>
      </c>
      <c r="EA41" s="82">
        <f t="shared" si="3"/>
        <v>0</v>
      </c>
      <c r="EB41" s="82">
        <f t="shared" si="4"/>
        <v>0</v>
      </c>
      <c r="EC41" s="82"/>
      <c r="ED41" s="82"/>
      <c r="EE41" s="82"/>
      <c r="EF41" s="83"/>
      <c r="EG41" s="83"/>
      <c r="EH41" s="83"/>
      <c r="EI41" s="83"/>
    </row>
    <row r="42" spans="1:139" s="84" customFormat="1" ht="20.100000000000001" customHeight="1" thickBot="1">
      <c r="A42" s="148">
        <v>30</v>
      </c>
      <c r="B42" s="86"/>
      <c r="C42" s="87"/>
      <c r="D42" s="88"/>
      <c r="E42" s="8">
        <f t="shared" si="5"/>
        <v>1</v>
      </c>
      <c r="F42" s="8">
        <f t="shared" si="6"/>
        <v>10</v>
      </c>
      <c r="G42" s="8">
        <f t="shared" si="7"/>
        <v>111</v>
      </c>
      <c r="H42" s="144"/>
      <c r="I42" s="89">
        <v>1</v>
      </c>
      <c r="J42" s="89">
        <v>10</v>
      </c>
      <c r="K42" s="89">
        <f t="shared" si="28"/>
        <v>2011</v>
      </c>
      <c r="L42" s="89">
        <f t="shared" si="8"/>
        <v>10</v>
      </c>
      <c r="M42" s="89">
        <f t="shared" si="9"/>
        <v>111</v>
      </c>
      <c r="N42" s="90"/>
      <c r="O42" s="90"/>
      <c r="P42" s="598"/>
      <c r="Q42" s="176"/>
      <c r="R42" s="167"/>
      <c r="S42" s="109"/>
      <c r="T42" s="109"/>
      <c r="U42" s="95" t="str">
        <f t="shared" si="29"/>
        <v>اجهزة</v>
      </c>
      <c r="V42" s="96" t="s">
        <v>162</v>
      </c>
      <c r="W42" s="97"/>
      <c r="X42" s="68"/>
      <c r="Y42" s="69"/>
      <c r="Z42" s="69"/>
      <c r="AA42" s="69"/>
      <c r="AB42" s="98">
        <f t="shared" si="30"/>
        <v>0</v>
      </c>
      <c r="AC42" s="68"/>
      <c r="AD42" s="69"/>
      <c r="AE42" s="69"/>
      <c r="AF42" s="69"/>
      <c r="AG42" s="98">
        <f t="shared" si="31"/>
        <v>0</v>
      </c>
      <c r="AH42" s="68"/>
      <c r="AI42" s="69"/>
      <c r="AJ42" s="69"/>
      <c r="AK42" s="69"/>
      <c r="AL42" s="98">
        <f t="shared" si="32"/>
        <v>0</v>
      </c>
      <c r="AM42" s="68"/>
      <c r="AN42" s="69"/>
      <c r="AO42" s="69"/>
      <c r="AP42" s="69"/>
      <c r="AQ42" s="99">
        <f t="shared" si="33"/>
        <v>0</v>
      </c>
      <c r="AR42" s="68"/>
      <c r="AS42" s="69"/>
      <c r="AT42" s="69"/>
      <c r="AU42" s="69"/>
      <c r="AV42" s="98">
        <f t="shared" si="34"/>
        <v>0</v>
      </c>
      <c r="AW42" s="68"/>
      <c r="AX42" s="69"/>
      <c r="AY42" s="69"/>
      <c r="AZ42" s="69"/>
      <c r="BA42" s="98">
        <f t="shared" si="35"/>
        <v>0</v>
      </c>
      <c r="BB42" s="68"/>
      <c r="BC42" s="69"/>
      <c r="BD42" s="69"/>
      <c r="BE42" s="69"/>
      <c r="BF42" s="100">
        <f t="shared" si="36"/>
        <v>0</v>
      </c>
      <c r="BG42" s="68"/>
      <c r="BH42" s="69"/>
      <c r="BI42" s="69"/>
      <c r="BJ42" s="69"/>
      <c r="BK42" s="99">
        <f t="shared" si="37"/>
        <v>0</v>
      </c>
      <c r="BL42" s="68"/>
      <c r="BM42" s="69"/>
      <c r="BN42" s="69"/>
      <c r="BO42" s="69"/>
      <c r="BP42" s="99">
        <f t="shared" si="38"/>
        <v>0</v>
      </c>
      <c r="BQ42" s="68"/>
      <c r="BR42" s="69"/>
      <c r="BS42" s="69"/>
      <c r="BT42" s="69"/>
      <c r="BU42" s="100">
        <f t="shared" si="39"/>
        <v>0</v>
      </c>
      <c r="BV42" s="101">
        <f t="shared" si="0"/>
        <v>0</v>
      </c>
      <c r="BW42" s="68"/>
      <c r="BX42" s="69"/>
      <c r="BY42" s="69"/>
      <c r="BZ42" s="69"/>
      <c r="CA42" s="100">
        <f t="shared" si="40"/>
        <v>0</v>
      </c>
      <c r="CB42" s="68"/>
      <c r="CC42" s="69"/>
      <c r="CD42" s="69"/>
      <c r="CE42" s="69"/>
      <c r="CF42" s="100">
        <f t="shared" si="41"/>
        <v>0</v>
      </c>
      <c r="CG42" s="37">
        <f t="shared" si="1"/>
        <v>0</v>
      </c>
      <c r="CH42" s="68"/>
      <c r="CI42" s="69"/>
      <c r="CJ42" s="69"/>
      <c r="CK42" s="69"/>
      <c r="CL42" s="98">
        <f t="shared" si="42"/>
        <v>0</v>
      </c>
      <c r="CM42" s="68"/>
      <c r="CN42" s="69"/>
      <c r="CO42" s="69"/>
      <c r="CP42" s="69"/>
      <c r="CQ42" s="98">
        <f t="shared" si="43"/>
        <v>0</v>
      </c>
      <c r="CR42" s="32">
        <f t="shared" si="2"/>
        <v>0</v>
      </c>
      <c r="CS42" s="68"/>
      <c r="CT42" s="69"/>
      <c r="CU42" s="69"/>
      <c r="CV42" s="69"/>
      <c r="CW42" s="98">
        <f t="shared" si="44"/>
        <v>0</v>
      </c>
      <c r="CX42" s="68"/>
      <c r="CY42" s="69"/>
      <c r="CZ42" s="69"/>
      <c r="DA42" s="69"/>
      <c r="DB42" s="98">
        <f t="shared" si="45"/>
        <v>0</v>
      </c>
      <c r="DC42" s="68"/>
      <c r="DD42" s="69"/>
      <c r="DE42" s="69"/>
      <c r="DF42" s="69"/>
      <c r="DG42" s="98">
        <f t="shared" si="46"/>
        <v>0</v>
      </c>
      <c r="DH42" s="76" t="str">
        <f t="shared" si="10"/>
        <v>راسبة</v>
      </c>
      <c r="DI42" s="77" t="str">
        <f t="shared" si="11"/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  <c r="DJ42" s="78"/>
      <c r="DK42" s="79" t="str">
        <f t="shared" si="12"/>
        <v xml:space="preserve"> *عربى</v>
      </c>
      <c r="DL42" s="80" t="str">
        <f t="shared" si="13"/>
        <v>*انجليزي</v>
      </c>
      <c r="DM42" s="81" t="str">
        <f t="shared" si="14"/>
        <v xml:space="preserve"> *رياضيات</v>
      </c>
      <c r="DN42" s="81" t="str">
        <f t="shared" si="15"/>
        <v xml:space="preserve"> *فيزياء</v>
      </c>
      <c r="DO42" s="81" t="str">
        <f t="shared" si="16"/>
        <v>*رسم فني</v>
      </c>
      <c r="DP42" s="81" t="str">
        <f t="shared" si="17"/>
        <v xml:space="preserve"> *أمن</v>
      </c>
      <c r="DQ42" s="81" t="str">
        <f t="shared" si="18"/>
        <v xml:space="preserve"> *أجهزة قياس </v>
      </c>
      <c r="DR42" s="81" t="str">
        <f t="shared" si="19"/>
        <v xml:space="preserve"> *الكترونيات صناعية  </v>
      </c>
      <c r="DS42" s="81" t="str">
        <f t="shared" si="20"/>
        <v xml:space="preserve"> *وسائل تحكم </v>
      </c>
      <c r="DT42" s="81" t="str">
        <f t="shared" si="21"/>
        <v xml:space="preserve"> *عملي وسائل تحكم </v>
      </c>
      <c r="DU42" s="81" t="str">
        <f t="shared" si="22"/>
        <v xml:space="preserve"> * دوائر نيوماتيك وهيدروليك</v>
      </c>
      <c r="DV42" s="81" t="str">
        <f t="shared" si="23"/>
        <v xml:space="preserve"> *عملي دوائر نيوماتيك وهيدروليك</v>
      </c>
      <c r="DW42" s="81" t="str">
        <f t="shared" si="24"/>
        <v xml:space="preserve"> *كهرباء</v>
      </c>
      <c r="DX42" s="81" t="str">
        <f t="shared" si="25"/>
        <v xml:space="preserve"> *الحاسب في الصناعة</v>
      </c>
      <c r="DY42" s="81" t="str">
        <f t="shared" si="26"/>
        <v>* مجموع كلى</v>
      </c>
      <c r="DZ42" s="81" t="str">
        <f t="shared" si="27"/>
        <v xml:space="preserve"> *دين</v>
      </c>
      <c r="EA42" s="82">
        <f t="shared" si="3"/>
        <v>0</v>
      </c>
      <c r="EB42" s="82">
        <f t="shared" si="4"/>
        <v>0</v>
      </c>
      <c r="EC42" s="82"/>
      <c r="ED42" s="82"/>
      <c r="EE42" s="82"/>
      <c r="EF42" s="83"/>
      <c r="EG42" s="83"/>
      <c r="EH42" s="83"/>
      <c r="EI42" s="83"/>
    </row>
    <row r="43" spans="1:139" s="84" customFormat="1" ht="20.100000000000001" customHeight="1" thickBot="1">
      <c r="A43" s="148">
        <v>31</v>
      </c>
      <c r="B43" s="86"/>
      <c r="C43" s="87"/>
      <c r="D43" s="88"/>
      <c r="E43" s="8">
        <f t="shared" si="5"/>
        <v>1</v>
      </c>
      <c r="F43" s="8">
        <f t="shared" si="6"/>
        <v>10</v>
      </c>
      <c r="G43" s="8">
        <f t="shared" si="7"/>
        <v>111</v>
      </c>
      <c r="H43" s="144"/>
      <c r="I43" s="89">
        <v>1</v>
      </c>
      <c r="J43" s="89">
        <v>10</v>
      </c>
      <c r="K43" s="89">
        <f t="shared" si="28"/>
        <v>2011</v>
      </c>
      <c r="L43" s="89">
        <f t="shared" si="8"/>
        <v>10</v>
      </c>
      <c r="M43" s="89">
        <f t="shared" si="9"/>
        <v>111</v>
      </c>
      <c r="N43" s="90"/>
      <c r="O43" s="90"/>
      <c r="P43" s="598"/>
      <c r="Q43" s="176"/>
      <c r="R43" s="167"/>
      <c r="S43" s="109"/>
      <c r="T43" s="109"/>
      <c r="U43" s="95" t="str">
        <f t="shared" si="29"/>
        <v>اجهزة</v>
      </c>
      <c r="V43" s="96" t="s">
        <v>162</v>
      </c>
      <c r="W43" s="97"/>
      <c r="X43" s="68"/>
      <c r="Y43" s="69"/>
      <c r="Z43" s="69"/>
      <c r="AA43" s="69"/>
      <c r="AB43" s="98">
        <f t="shared" si="30"/>
        <v>0</v>
      </c>
      <c r="AC43" s="68"/>
      <c r="AD43" s="69"/>
      <c r="AE43" s="69"/>
      <c r="AF43" s="69"/>
      <c r="AG43" s="98">
        <f t="shared" si="31"/>
        <v>0</v>
      </c>
      <c r="AH43" s="68"/>
      <c r="AI43" s="69"/>
      <c r="AJ43" s="69"/>
      <c r="AK43" s="69"/>
      <c r="AL43" s="98">
        <f t="shared" si="32"/>
        <v>0</v>
      </c>
      <c r="AM43" s="68"/>
      <c r="AN43" s="69"/>
      <c r="AO43" s="69"/>
      <c r="AP43" s="69"/>
      <c r="AQ43" s="99">
        <f t="shared" si="33"/>
        <v>0</v>
      </c>
      <c r="AR43" s="68"/>
      <c r="AS43" s="69"/>
      <c r="AT43" s="69"/>
      <c r="AU43" s="69"/>
      <c r="AV43" s="98">
        <f t="shared" si="34"/>
        <v>0</v>
      </c>
      <c r="AW43" s="68"/>
      <c r="AX43" s="69"/>
      <c r="AY43" s="69"/>
      <c r="AZ43" s="69"/>
      <c r="BA43" s="98">
        <f t="shared" si="35"/>
        <v>0</v>
      </c>
      <c r="BB43" s="68"/>
      <c r="BC43" s="69"/>
      <c r="BD43" s="69"/>
      <c r="BE43" s="69"/>
      <c r="BF43" s="100">
        <f t="shared" si="36"/>
        <v>0</v>
      </c>
      <c r="BG43" s="68"/>
      <c r="BH43" s="69"/>
      <c r="BI43" s="69"/>
      <c r="BJ43" s="69"/>
      <c r="BK43" s="99">
        <f t="shared" si="37"/>
        <v>0</v>
      </c>
      <c r="BL43" s="68"/>
      <c r="BM43" s="69"/>
      <c r="BN43" s="69"/>
      <c r="BO43" s="69"/>
      <c r="BP43" s="99">
        <f t="shared" si="38"/>
        <v>0</v>
      </c>
      <c r="BQ43" s="68"/>
      <c r="BR43" s="69"/>
      <c r="BS43" s="69"/>
      <c r="BT43" s="69"/>
      <c r="BU43" s="100">
        <f t="shared" si="39"/>
        <v>0</v>
      </c>
      <c r="BV43" s="101">
        <f t="shared" si="0"/>
        <v>0</v>
      </c>
      <c r="BW43" s="68"/>
      <c r="BX43" s="69"/>
      <c r="BY43" s="69"/>
      <c r="BZ43" s="69"/>
      <c r="CA43" s="100">
        <f t="shared" si="40"/>
        <v>0</v>
      </c>
      <c r="CB43" s="68"/>
      <c r="CC43" s="69"/>
      <c r="CD43" s="69"/>
      <c r="CE43" s="69"/>
      <c r="CF43" s="100">
        <f t="shared" si="41"/>
        <v>0</v>
      </c>
      <c r="CG43" s="37">
        <f t="shared" si="1"/>
        <v>0</v>
      </c>
      <c r="CH43" s="68"/>
      <c r="CI43" s="69"/>
      <c r="CJ43" s="69"/>
      <c r="CK43" s="69"/>
      <c r="CL43" s="98">
        <f t="shared" si="42"/>
        <v>0</v>
      </c>
      <c r="CM43" s="68"/>
      <c r="CN43" s="69"/>
      <c r="CO43" s="69"/>
      <c r="CP43" s="69"/>
      <c r="CQ43" s="98">
        <f t="shared" si="43"/>
        <v>0</v>
      </c>
      <c r="CR43" s="32">
        <f t="shared" si="2"/>
        <v>0</v>
      </c>
      <c r="CS43" s="68"/>
      <c r="CT43" s="69"/>
      <c r="CU43" s="69"/>
      <c r="CV43" s="69"/>
      <c r="CW43" s="98">
        <f t="shared" si="44"/>
        <v>0</v>
      </c>
      <c r="CX43" s="68"/>
      <c r="CY43" s="69"/>
      <c r="CZ43" s="69"/>
      <c r="DA43" s="69"/>
      <c r="DB43" s="98">
        <f t="shared" si="45"/>
        <v>0</v>
      </c>
      <c r="DC43" s="68"/>
      <c r="DD43" s="69"/>
      <c r="DE43" s="69"/>
      <c r="DF43" s="69"/>
      <c r="DG43" s="98">
        <f t="shared" si="46"/>
        <v>0</v>
      </c>
      <c r="DH43" s="76" t="str">
        <f t="shared" si="10"/>
        <v>راسبة</v>
      </c>
      <c r="DI43" s="77" t="str">
        <f t="shared" si="11"/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  <c r="DJ43" s="78"/>
      <c r="DK43" s="79" t="str">
        <f t="shared" si="12"/>
        <v xml:space="preserve"> *عربى</v>
      </c>
      <c r="DL43" s="80" t="str">
        <f t="shared" si="13"/>
        <v>*انجليزي</v>
      </c>
      <c r="DM43" s="81" t="str">
        <f t="shared" si="14"/>
        <v xml:space="preserve"> *رياضيات</v>
      </c>
      <c r="DN43" s="81" t="str">
        <f t="shared" si="15"/>
        <v xml:space="preserve"> *فيزياء</v>
      </c>
      <c r="DO43" s="81" t="str">
        <f t="shared" si="16"/>
        <v>*رسم فني</v>
      </c>
      <c r="DP43" s="81" t="str">
        <f t="shared" si="17"/>
        <v xml:space="preserve"> *أمن</v>
      </c>
      <c r="DQ43" s="81" t="str">
        <f t="shared" si="18"/>
        <v xml:space="preserve"> *أجهزة قياس </v>
      </c>
      <c r="DR43" s="81" t="str">
        <f t="shared" si="19"/>
        <v xml:space="preserve"> *الكترونيات صناعية  </v>
      </c>
      <c r="DS43" s="81" t="str">
        <f t="shared" si="20"/>
        <v xml:space="preserve"> *وسائل تحكم </v>
      </c>
      <c r="DT43" s="81" t="str">
        <f t="shared" si="21"/>
        <v xml:space="preserve"> *عملي وسائل تحكم </v>
      </c>
      <c r="DU43" s="81" t="str">
        <f t="shared" si="22"/>
        <v xml:space="preserve"> * دوائر نيوماتيك وهيدروليك</v>
      </c>
      <c r="DV43" s="81" t="str">
        <f t="shared" si="23"/>
        <v xml:space="preserve"> *عملي دوائر نيوماتيك وهيدروليك</v>
      </c>
      <c r="DW43" s="81" t="str">
        <f t="shared" si="24"/>
        <v xml:space="preserve"> *كهرباء</v>
      </c>
      <c r="DX43" s="81" t="str">
        <f t="shared" si="25"/>
        <v xml:space="preserve"> *الحاسب في الصناعة</v>
      </c>
      <c r="DY43" s="81" t="str">
        <f t="shared" si="26"/>
        <v>* مجموع كلى</v>
      </c>
      <c r="DZ43" s="81" t="str">
        <f t="shared" si="27"/>
        <v xml:space="preserve"> *دين</v>
      </c>
      <c r="EA43" s="82">
        <f t="shared" si="3"/>
        <v>0</v>
      </c>
      <c r="EB43" s="82">
        <f t="shared" si="4"/>
        <v>0</v>
      </c>
      <c r="EC43" s="82"/>
      <c r="ED43" s="82"/>
      <c r="EE43" s="82"/>
      <c r="EF43" s="83"/>
      <c r="EG43" s="83"/>
      <c r="EH43" s="83"/>
      <c r="EI43" s="83"/>
    </row>
    <row r="44" spans="1:139" s="84" customFormat="1" ht="20.100000000000001" customHeight="1" thickBot="1">
      <c r="A44" s="148">
        <v>32</v>
      </c>
      <c r="B44" s="86"/>
      <c r="C44" s="87"/>
      <c r="D44" s="88"/>
      <c r="E44" s="8">
        <f t="shared" si="5"/>
        <v>1</v>
      </c>
      <c r="F44" s="8">
        <f t="shared" si="6"/>
        <v>10</v>
      </c>
      <c r="G44" s="8">
        <f t="shared" si="7"/>
        <v>111</v>
      </c>
      <c r="H44" s="144"/>
      <c r="I44" s="89">
        <v>1</v>
      </c>
      <c r="J44" s="89">
        <v>10</v>
      </c>
      <c r="K44" s="89">
        <f t="shared" si="28"/>
        <v>2011</v>
      </c>
      <c r="L44" s="89">
        <f t="shared" si="8"/>
        <v>10</v>
      </c>
      <c r="M44" s="89">
        <f t="shared" si="9"/>
        <v>111</v>
      </c>
      <c r="N44" s="90"/>
      <c r="O44" s="90"/>
      <c r="P44" s="598"/>
      <c r="Q44" s="176"/>
      <c r="R44" s="167"/>
      <c r="S44" s="109"/>
      <c r="T44" s="109"/>
      <c r="U44" s="95" t="str">
        <f t="shared" si="29"/>
        <v>اجهزة</v>
      </c>
      <c r="V44" s="96" t="s">
        <v>162</v>
      </c>
      <c r="W44" s="97"/>
      <c r="X44" s="68"/>
      <c r="Y44" s="69"/>
      <c r="Z44" s="69"/>
      <c r="AA44" s="69"/>
      <c r="AB44" s="98">
        <f t="shared" si="30"/>
        <v>0</v>
      </c>
      <c r="AC44" s="68"/>
      <c r="AD44" s="69"/>
      <c r="AE44" s="69"/>
      <c r="AF44" s="69"/>
      <c r="AG44" s="98">
        <f t="shared" si="31"/>
        <v>0</v>
      </c>
      <c r="AH44" s="68"/>
      <c r="AI44" s="69"/>
      <c r="AJ44" s="69"/>
      <c r="AK44" s="69"/>
      <c r="AL44" s="98">
        <f t="shared" si="32"/>
        <v>0</v>
      </c>
      <c r="AM44" s="68"/>
      <c r="AN44" s="69"/>
      <c r="AO44" s="69"/>
      <c r="AP44" s="69"/>
      <c r="AQ44" s="99">
        <f t="shared" si="33"/>
        <v>0</v>
      </c>
      <c r="AR44" s="68"/>
      <c r="AS44" s="69"/>
      <c r="AT44" s="69"/>
      <c r="AU44" s="69"/>
      <c r="AV44" s="98">
        <f t="shared" si="34"/>
        <v>0</v>
      </c>
      <c r="AW44" s="68"/>
      <c r="AX44" s="69"/>
      <c r="AY44" s="69"/>
      <c r="AZ44" s="69"/>
      <c r="BA44" s="98">
        <f t="shared" si="35"/>
        <v>0</v>
      </c>
      <c r="BB44" s="68"/>
      <c r="BC44" s="69"/>
      <c r="BD44" s="69"/>
      <c r="BE44" s="69"/>
      <c r="BF44" s="100">
        <f t="shared" si="36"/>
        <v>0</v>
      </c>
      <c r="BG44" s="68"/>
      <c r="BH44" s="69"/>
      <c r="BI44" s="69"/>
      <c r="BJ44" s="69"/>
      <c r="BK44" s="99">
        <f t="shared" si="37"/>
        <v>0</v>
      </c>
      <c r="BL44" s="68"/>
      <c r="BM44" s="69"/>
      <c r="BN44" s="69"/>
      <c r="BO44" s="69"/>
      <c r="BP44" s="99">
        <f t="shared" si="38"/>
        <v>0</v>
      </c>
      <c r="BQ44" s="68"/>
      <c r="BR44" s="69"/>
      <c r="BS44" s="69"/>
      <c r="BT44" s="69"/>
      <c r="BU44" s="100">
        <f t="shared" si="39"/>
        <v>0</v>
      </c>
      <c r="BV44" s="101">
        <f t="shared" si="0"/>
        <v>0</v>
      </c>
      <c r="BW44" s="68"/>
      <c r="BX44" s="69"/>
      <c r="BY44" s="69"/>
      <c r="BZ44" s="69"/>
      <c r="CA44" s="100">
        <f t="shared" si="40"/>
        <v>0</v>
      </c>
      <c r="CB44" s="68"/>
      <c r="CC44" s="69"/>
      <c r="CD44" s="69"/>
      <c r="CE44" s="69"/>
      <c r="CF44" s="100">
        <f t="shared" si="41"/>
        <v>0</v>
      </c>
      <c r="CG44" s="37">
        <f t="shared" si="1"/>
        <v>0</v>
      </c>
      <c r="CH44" s="68"/>
      <c r="CI44" s="69"/>
      <c r="CJ44" s="69"/>
      <c r="CK44" s="69"/>
      <c r="CL44" s="98">
        <f t="shared" si="42"/>
        <v>0</v>
      </c>
      <c r="CM44" s="68"/>
      <c r="CN44" s="69"/>
      <c r="CO44" s="69"/>
      <c r="CP44" s="69"/>
      <c r="CQ44" s="98">
        <f t="shared" si="43"/>
        <v>0</v>
      </c>
      <c r="CR44" s="32">
        <f t="shared" si="2"/>
        <v>0</v>
      </c>
      <c r="CS44" s="68"/>
      <c r="CT44" s="69"/>
      <c r="CU44" s="69"/>
      <c r="CV44" s="69"/>
      <c r="CW44" s="98">
        <f t="shared" si="44"/>
        <v>0</v>
      </c>
      <c r="CX44" s="68"/>
      <c r="CY44" s="69"/>
      <c r="CZ44" s="69"/>
      <c r="DA44" s="69"/>
      <c r="DB44" s="98">
        <f t="shared" si="45"/>
        <v>0</v>
      </c>
      <c r="DC44" s="68"/>
      <c r="DD44" s="69"/>
      <c r="DE44" s="69"/>
      <c r="DF44" s="69"/>
      <c r="DG44" s="98">
        <f t="shared" si="46"/>
        <v>0</v>
      </c>
      <c r="DH44" s="76" t="str">
        <f t="shared" si="10"/>
        <v>راسبة</v>
      </c>
      <c r="DI44" s="77" t="str">
        <f t="shared" si="11"/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  <c r="DJ44" s="78"/>
      <c r="DK44" s="79" t="str">
        <f t="shared" si="12"/>
        <v xml:space="preserve"> *عربى</v>
      </c>
      <c r="DL44" s="80" t="str">
        <f t="shared" si="13"/>
        <v>*انجليزي</v>
      </c>
      <c r="DM44" s="81" t="str">
        <f t="shared" si="14"/>
        <v xml:space="preserve"> *رياضيات</v>
      </c>
      <c r="DN44" s="81" t="str">
        <f t="shared" si="15"/>
        <v xml:space="preserve"> *فيزياء</v>
      </c>
      <c r="DO44" s="81" t="str">
        <f t="shared" si="16"/>
        <v>*رسم فني</v>
      </c>
      <c r="DP44" s="81" t="str">
        <f t="shared" si="17"/>
        <v xml:space="preserve"> *أمن</v>
      </c>
      <c r="DQ44" s="81" t="str">
        <f t="shared" si="18"/>
        <v xml:space="preserve"> *أجهزة قياس </v>
      </c>
      <c r="DR44" s="81" t="str">
        <f t="shared" si="19"/>
        <v xml:space="preserve"> *الكترونيات صناعية  </v>
      </c>
      <c r="DS44" s="81" t="str">
        <f t="shared" si="20"/>
        <v xml:space="preserve"> *وسائل تحكم </v>
      </c>
      <c r="DT44" s="81" t="str">
        <f t="shared" si="21"/>
        <v xml:space="preserve"> *عملي وسائل تحكم </v>
      </c>
      <c r="DU44" s="81" t="str">
        <f t="shared" si="22"/>
        <v xml:space="preserve"> * دوائر نيوماتيك وهيدروليك</v>
      </c>
      <c r="DV44" s="81" t="str">
        <f t="shared" si="23"/>
        <v xml:space="preserve"> *عملي دوائر نيوماتيك وهيدروليك</v>
      </c>
      <c r="DW44" s="81" t="str">
        <f t="shared" si="24"/>
        <v xml:space="preserve"> *كهرباء</v>
      </c>
      <c r="DX44" s="81" t="str">
        <f t="shared" si="25"/>
        <v xml:space="preserve"> *الحاسب في الصناعة</v>
      </c>
      <c r="DY44" s="81" t="str">
        <f t="shared" si="26"/>
        <v>* مجموع كلى</v>
      </c>
      <c r="DZ44" s="81" t="str">
        <f t="shared" si="27"/>
        <v xml:space="preserve"> *دين</v>
      </c>
      <c r="EA44" s="82">
        <f t="shared" si="3"/>
        <v>0</v>
      </c>
      <c r="EB44" s="82">
        <f t="shared" si="4"/>
        <v>0</v>
      </c>
      <c r="EC44" s="82"/>
      <c r="ED44" s="82"/>
      <c r="EE44" s="82"/>
      <c r="EF44" s="83"/>
      <c r="EG44" s="83"/>
      <c r="EH44" s="83"/>
      <c r="EI44" s="83"/>
    </row>
    <row r="45" spans="1:139" s="84" customFormat="1" ht="20.100000000000001" customHeight="1" thickBot="1">
      <c r="A45" s="148">
        <v>33</v>
      </c>
      <c r="B45" s="86"/>
      <c r="C45" s="87"/>
      <c r="D45" s="88"/>
      <c r="E45" s="8">
        <f t="shared" si="5"/>
        <v>1</v>
      </c>
      <c r="F45" s="8">
        <f t="shared" si="6"/>
        <v>10</v>
      </c>
      <c r="G45" s="8">
        <f t="shared" si="7"/>
        <v>111</v>
      </c>
      <c r="H45" s="144"/>
      <c r="I45" s="89">
        <v>1</v>
      </c>
      <c r="J45" s="89">
        <v>10</v>
      </c>
      <c r="K45" s="89">
        <f t="shared" si="28"/>
        <v>2011</v>
      </c>
      <c r="L45" s="89">
        <f t="shared" si="8"/>
        <v>10</v>
      </c>
      <c r="M45" s="89">
        <f t="shared" si="9"/>
        <v>111</v>
      </c>
      <c r="N45" s="90"/>
      <c r="O45" s="90"/>
      <c r="P45" s="598"/>
      <c r="Q45" s="176"/>
      <c r="R45" s="167"/>
      <c r="S45" s="109"/>
      <c r="T45" s="109"/>
      <c r="U45" s="95" t="str">
        <f t="shared" si="29"/>
        <v>اجهزة</v>
      </c>
      <c r="V45" s="96" t="s">
        <v>162</v>
      </c>
      <c r="W45" s="97"/>
      <c r="X45" s="68"/>
      <c r="Y45" s="69"/>
      <c r="Z45" s="69"/>
      <c r="AA45" s="69"/>
      <c r="AB45" s="98">
        <f t="shared" si="30"/>
        <v>0</v>
      </c>
      <c r="AC45" s="68"/>
      <c r="AD45" s="69"/>
      <c r="AE45" s="69"/>
      <c r="AF45" s="69"/>
      <c r="AG45" s="98">
        <f t="shared" si="31"/>
        <v>0</v>
      </c>
      <c r="AH45" s="68"/>
      <c r="AI45" s="69"/>
      <c r="AJ45" s="69"/>
      <c r="AK45" s="69"/>
      <c r="AL45" s="98">
        <f t="shared" si="32"/>
        <v>0</v>
      </c>
      <c r="AM45" s="68"/>
      <c r="AN45" s="69"/>
      <c r="AO45" s="69"/>
      <c r="AP45" s="69"/>
      <c r="AQ45" s="99">
        <f t="shared" si="33"/>
        <v>0</v>
      </c>
      <c r="AR45" s="68"/>
      <c r="AS45" s="69"/>
      <c r="AT45" s="69"/>
      <c r="AU45" s="69"/>
      <c r="AV45" s="98">
        <f t="shared" si="34"/>
        <v>0</v>
      </c>
      <c r="AW45" s="68"/>
      <c r="AX45" s="69"/>
      <c r="AY45" s="69"/>
      <c r="AZ45" s="69"/>
      <c r="BA45" s="98">
        <f t="shared" si="35"/>
        <v>0</v>
      </c>
      <c r="BB45" s="68"/>
      <c r="BC45" s="69"/>
      <c r="BD45" s="69"/>
      <c r="BE45" s="69"/>
      <c r="BF45" s="100">
        <f t="shared" si="36"/>
        <v>0</v>
      </c>
      <c r="BG45" s="68"/>
      <c r="BH45" s="69"/>
      <c r="BI45" s="69"/>
      <c r="BJ45" s="69"/>
      <c r="BK45" s="99">
        <f t="shared" si="37"/>
        <v>0</v>
      </c>
      <c r="BL45" s="68"/>
      <c r="BM45" s="69"/>
      <c r="BN45" s="69"/>
      <c r="BO45" s="69"/>
      <c r="BP45" s="99">
        <f t="shared" si="38"/>
        <v>0</v>
      </c>
      <c r="BQ45" s="68"/>
      <c r="BR45" s="69"/>
      <c r="BS45" s="69"/>
      <c r="BT45" s="69"/>
      <c r="BU45" s="100">
        <f t="shared" si="39"/>
        <v>0</v>
      </c>
      <c r="BV45" s="101">
        <f t="shared" si="0"/>
        <v>0</v>
      </c>
      <c r="BW45" s="68"/>
      <c r="BX45" s="69"/>
      <c r="BY45" s="69"/>
      <c r="BZ45" s="69"/>
      <c r="CA45" s="100">
        <f t="shared" si="40"/>
        <v>0</v>
      </c>
      <c r="CB45" s="68"/>
      <c r="CC45" s="69"/>
      <c r="CD45" s="69"/>
      <c r="CE45" s="69"/>
      <c r="CF45" s="100">
        <f t="shared" si="41"/>
        <v>0</v>
      </c>
      <c r="CG45" s="37">
        <f t="shared" si="1"/>
        <v>0</v>
      </c>
      <c r="CH45" s="68"/>
      <c r="CI45" s="69"/>
      <c r="CJ45" s="69"/>
      <c r="CK45" s="69"/>
      <c r="CL45" s="98">
        <f t="shared" si="42"/>
        <v>0</v>
      </c>
      <c r="CM45" s="68"/>
      <c r="CN45" s="69"/>
      <c r="CO45" s="69"/>
      <c r="CP45" s="69"/>
      <c r="CQ45" s="98">
        <f t="shared" si="43"/>
        <v>0</v>
      </c>
      <c r="CR45" s="32">
        <f t="shared" si="2"/>
        <v>0</v>
      </c>
      <c r="CS45" s="68"/>
      <c r="CT45" s="69"/>
      <c r="CU45" s="69"/>
      <c r="CV45" s="69"/>
      <c r="CW45" s="98">
        <f t="shared" si="44"/>
        <v>0</v>
      </c>
      <c r="CX45" s="68"/>
      <c r="CY45" s="69"/>
      <c r="CZ45" s="69"/>
      <c r="DA45" s="69"/>
      <c r="DB45" s="98">
        <f t="shared" si="45"/>
        <v>0</v>
      </c>
      <c r="DC45" s="68"/>
      <c r="DD45" s="69"/>
      <c r="DE45" s="69"/>
      <c r="DF45" s="69"/>
      <c r="DG45" s="98">
        <f t="shared" si="46"/>
        <v>0</v>
      </c>
      <c r="DH45" s="76" t="str">
        <f t="shared" si="10"/>
        <v>راسبة</v>
      </c>
      <c r="DI45" s="77" t="str">
        <f t="shared" si="11"/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  <c r="DJ45" s="78"/>
      <c r="DK45" s="79" t="str">
        <f t="shared" si="12"/>
        <v xml:space="preserve"> *عربى</v>
      </c>
      <c r="DL45" s="80" t="str">
        <f t="shared" si="13"/>
        <v>*انجليزي</v>
      </c>
      <c r="DM45" s="81" t="str">
        <f t="shared" si="14"/>
        <v xml:space="preserve"> *رياضيات</v>
      </c>
      <c r="DN45" s="81" t="str">
        <f t="shared" si="15"/>
        <v xml:space="preserve"> *فيزياء</v>
      </c>
      <c r="DO45" s="81" t="str">
        <f t="shared" si="16"/>
        <v>*رسم فني</v>
      </c>
      <c r="DP45" s="81" t="str">
        <f t="shared" si="17"/>
        <v xml:space="preserve"> *أمن</v>
      </c>
      <c r="DQ45" s="81" t="str">
        <f t="shared" si="18"/>
        <v xml:space="preserve"> *أجهزة قياس </v>
      </c>
      <c r="DR45" s="81" t="str">
        <f t="shared" si="19"/>
        <v xml:space="preserve"> *الكترونيات صناعية  </v>
      </c>
      <c r="DS45" s="81" t="str">
        <f t="shared" si="20"/>
        <v xml:space="preserve"> *وسائل تحكم </v>
      </c>
      <c r="DT45" s="81" t="str">
        <f t="shared" si="21"/>
        <v xml:space="preserve"> *عملي وسائل تحكم </v>
      </c>
      <c r="DU45" s="81" t="str">
        <f t="shared" si="22"/>
        <v xml:space="preserve"> * دوائر نيوماتيك وهيدروليك</v>
      </c>
      <c r="DV45" s="81" t="str">
        <f t="shared" si="23"/>
        <v xml:space="preserve"> *عملي دوائر نيوماتيك وهيدروليك</v>
      </c>
      <c r="DW45" s="81" t="str">
        <f t="shared" si="24"/>
        <v xml:space="preserve"> *كهرباء</v>
      </c>
      <c r="DX45" s="81" t="str">
        <f t="shared" si="25"/>
        <v xml:space="preserve"> *الحاسب في الصناعة</v>
      </c>
      <c r="DY45" s="81" t="str">
        <f t="shared" si="26"/>
        <v>* مجموع كلى</v>
      </c>
      <c r="DZ45" s="81" t="str">
        <f t="shared" si="27"/>
        <v xml:space="preserve"> *دين</v>
      </c>
      <c r="EA45" s="82">
        <f t="shared" si="3"/>
        <v>0</v>
      </c>
      <c r="EB45" s="82">
        <f t="shared" si="4"/>
        <v>0</v>
      </c>
      <c r="EC45" s="82"/>
      <c r="ED45" s="82"/>
      <c r="EE45" s="82"/>
      <c r="EF45" s="83"/>
      <c r="EG45" s="83"/>
      <c r="EH45" s="83"/>
      <c r="EI45" s="83"/>
    </row>
    <row r="46" spans="1:139" s="84" customFormat="1" ht="20.100000000000001" customHeight="1" thickBot="1">
      <c r="A46" s="148">
        <v>34</v>
      </c>
      <c r="B46" s="193"/>
      <c r="C46" s="194"/>
      <c r="D46" s="195"/>
      <c r="E46" s="8">
        <f t="shared" si="5"/>
        <v>1</v>
      </c>
      <c r="F46" s="8">
        <f t="shared" si="6"/>
        <v>10</v>
      </c>
      <c r="G46" s="8">
        <f t="shared" si="7"/>
        <v>111</v>
      </c>
      <c r="H46" s="144"/>
      <c r="I46" s="89">
        <v>1</v>
      </c>
      <c r="J46" s="89">
        <v>10</v>
      </c>
      <c r="K46" s="89">
        <f t="shared" si="28"/>
        <v>2011</v>
      </c>
      <c r="L46" s="89">
        <f t="shared" si="8"/>
        <v>10</v>
      </c>
      <c r="M46" s="89">
        <f t="shared" si="9"/>
        <v>111</v>
      </c>
      <c r="N46" s="90"/>
      <c r="O46" s="90"/>
      <c r="P46" s="598"/>
      <c r="Q46" s="176"/>
      <c r="R46" s="167"/>
      <c r="S46" s="109"/>
      <c r="T46" s="109"/>
      <c r="U46" s="95" t="str">
        <f t="shared" si="29"/>
        <v>اجهزة</v>
      </c>
      <c r="V46" s="96" t="s">
        <v>162</v>
      </c>
      <c r="W46" s="97"/>
      <c r="X46" s="68"/>
      <c r="Y46" s="69"/>
      <c r="Z46" s="69"/>
      <c r="AA46" s="69"/>
      <c r="AB46" s="98">
        <f t="shared" si="30"/>
        <v>0</v>
      </c>
      <c r="AC46" s="68"/>
      <c r="AD46" s="69"/>
      <c r="AE46" s="69"/>
      <c r="AF46" s="69"/>
      <c r="AG46" s="98">
        <f t="shared" si="31"/>
        <v>0</v>
      </c>
      <c r="AH46" s="68"/>
      <c r="AI46" s="69"/>
      <c r="AJ46" s="69"/>
      <c r="AK46" s="69"/>
      <c r="AL46" s="98">
        <f t="shared" si="32"/>
        <v>0</v>
      </c>
      <c r="AM46" s="68"/>
      <c r="AN46" s="69"/>
      <c r="AO46" s="69"/>
      <c r="AP46" s="69"/>
      <c r="AQ46" s="99">
        <f t="shared" si="33"/>
        <v>0</v>
      </c>
      <c r="AR46" s="68"/>
      <c r="AS46" s="69"/>
      <c r="AT46" s="69"/>
      <c r="AU46" s="69"/>
      <c r="AV46" s="98">
        <f t="shared" si="34"/>
        <v>0</v>
      </c>
      <c r="AW46" s="68"/>
      <c r="AX46" s="69"/>
      <c r="AY46" s="69"/>
      <c r="AZ46" s="69"/>
      <c r="BA46" s="98">
        <f t="shared" si="35"/>
        <v>0</v>
      </c>
      <c r="BB46" s="68"/>
      <c r="BC46" s="69"/>
      <c r="BD46" s="69"/>
      <c r="BE46" s="69"/>
      <c r="BF46" s="100">
        <f t="shared" si="36"/>
        <v>0</v>
      </c>
      <c r="BG46" s="68"/>
      <c r="BH46" s="69"/>
      <c r="BI46" s="69"/>
      <c r="BJ46" s="69"/>
      <c r="BK46" s="99">
        <f t="shared" si="37"/>
        <v>0</v>
      </c>
      <c r="BL46" s="68"/>
      <c r="BM46" s="69"/>
      <c r="BN46" s="69"/>
      <c r="BO46" s="69"/>
      <c r="BP46" s="99">
        <f t="shared" si="38"/>
        <v>0</v>
      </c>
      <c r="BQ46" s="68"/>
      <c r="BR46" s="69"/>
      <c r="BS46" s="69"/>
      <c r="BT46" s="69"/>
      <c r="BU46" s="100">
        <f t="shared" si="39"/>
        <v>0</v>
      </c>
      <c r="BV46" s="101">
        <f t="shared" si="0"/>
        <v>0</v>
      </c>
      <c r="BW46" s="68"/>
      <c r="BX46" s="69"/>
      <c r="BY46" s="69"/>
      <c r="BZ46" s="69"/>
      <c r="CA46" s="100">
        <f t="shared" si="40"/>
        <v>0</v>
      </c>
      <c r="CB46" s="68"/>
      <c r="CC46" s="69"/>
      <c r="CD46" s="69"/>
      <c r="CE46" s="69"/>
      <c r="CF46" s="100">
        <f t="shared" si="41"/>
        <v>0</v>
      </c>
      <c r="CG46" s="37">
        <f t="shared" si="1"/>
        <v>0</v>
      </c>
      <c r="CH46" s="68"/>
      <c r="CI46" s="69"/>
      <c r="CJ46" s="69"/>
      <c r="CK46" s="69"/>
      <c r="CL46" s="98">
        <f t="shared" si="42"/>
        <v>0</v>
      </c>
      <c r="CM46" s="68"/>
      <c r="CN46" s="69"/>
      <c r="CO46" s="69"/>
      <c r="CP46" s="69"/>
      <c r="CQ46" s="98">
        <f t="shared" si="43"/>
        <v>0</v>
      </c>
      <c r="CR46" s="32">
        <f t="shared" si="2"/>
        <v>0</v>
      </c>
      <c r="CS46" s="68"/>
      <c r="CT46" s="69"/>
      <c r="CU46" s="69"/>
      <c r="CV46" s="69"/>
      <c r="CW46" s="98">
        <f t="shared" si="44"/>
        <v>0</v>
      </c>
      <c r="CX46" s="68"/>
      <c r="CY46" s="69"/>
      <c r="CZ46" s="69"/>
      <c r="DA46" s="69"/>
      <c r="DB46" s="98">
        <f t="shared" si="45"/>
        <v>0</v>
      </c>
      <c r="DC46" s="68"/>
      <c r="DD46" s="69"/>
      <c r="DE46" s="69"/>
      <c r="DF46" s="69"/>
      <c r="DG46" s="98">
        <f t="shared" si="46"/>
        <v>0</v>
      </c>
      <c r="DH46" s="76" t="str">
        <f t="shared" si="10"/>
        <v>راسبة</v>
      </c>
      <c r="DI46" s="77" t="str">
        <f t="shared" si="11"/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  <c r="DJ46" s="78"/>
      <c r="DK46" s="79" t="str">
        <f t="shared" si="12"/>
        <v xml:space="preserve"> *عربى</v>
      </c>
      <c r="DL46" s="80" t="str">
        <f t="shared" si="13"/>
        <v>*انجليزي</v>
      </c>
      <c r="DM46" s="81" t="str">
        <f t="shared" si="14"/>
        <v xml:space="preserve"> *رياضيات</v>
      </c>
      <c r="DN46" s="81" t="str">
        <f t="shared" si="15"/>
        <v xml:space="preserve"> *فيزياء</v>
      </c>
      <c r="DO46" s="81" t="str">
        <f t="shared" si="16"/>
        <v>*رسم فني</v>
      </c>
      <c r="DP46" s="81" t="str">
        <f t="shared" si="17"/>
        <v xml:space="preserve"> *أمن</v>
      </c>
      <c r="DQ46" s="81" t="str">
        <f t="shared" si="18"/>
        <v xml:space="preserve"> *أجهزة قياس </v>
      </c>
      <c r="DR46" s="81" t="str">
        <f t="shared" si="19"/>
        <v xml:space="preserve"> *الكترونيات صناعية  </v>
      </c>
      <c r="DS46" s="81" t="str">
        <f t="shared" si="20"/>
        <v xml:space="preserve"> *وسائل تحكم </v>
      </c>
      <c r="DT46" s="81" t="str">
        <f t="shared" si="21"/>
        <v xml:space="preserve"> *عملي وسائل تحكم </v>
      </c>
      <c r="DU46" s="81" t="str">
        <f t="shared" si="22"/>
        <v xml:space="preserve"> * دوائر نيوماتيك وهيدروليك</v>
      </c>
      <c r="DV46" s="81" t="str">
        <f t="shared" si="23"/>
        <v xml:space="preserve"> *عملي دوائر نيوماتيك وهيدروليك</v>
      </c>
      <c r="DW46" s="81" t="str">
        <f t="shared" si="24"/>
        <v xml:space="preserve"> *كهرباء</v>
      </c>
      <c r="DX46" s="81" t="str">
        <f t="shared" si="25"/>
        <v xml:space="preserve"> *الحاسب في الصناعة</v>
      </c>
      <c r="DY46" s="81" t="str">
        <f t="shared" si="26"/>
        <v>* مجموع كلى</v>
      </c>
      <c r="DZ46" s="81" t="str">
        <f t="shared" si="27"/>
        <v xml:space="preserve"> *دين</v>
      </c>
      <c r="EA46" s="82">
        <f t="shared" si="3"/>
        <v>0</v>
      </c>
      <c r="EB46" s="82">
        <f t="shared" si="4"/>
        <v>0</v>
      </c>
      <c r="EC46" s="82"/>
      <c r="ED46" s="82"/>
      <c r="EE46" s="82"/>
      <c r="EF46" s="83"/>
      <c r="EG46" s="83"/>
      <c r="EH46" s="83"/>
      <c r="EI46" s="83"/>
    </row>
    <row r="47" spans="1:139" s="84" customFormat="1" ht="20.100000000000001" customHeight="1" thickTop="1" thickBot="1">
      <c r="A47" s="148">
        <v>35</v>
      </c>
      <c r="B47" s="8"/>
      <c r="C47" s="8"/>
      <c r="D47" s="8"/>
      <c r="E47" s="8">
        <f t="shared" si="5"/>
        <v>1</v>
      </c>
      <c r="F47" s="8">
        <f t="shared" si="6"/>
        <v>10</v>
      </c>
      <c r="G47" s="8">
        <f t="shared" si="7"/>
        <v>111</v>
      </c>
      <c r="H47" s="144"/>
      <c r="I47" s="89">
        <v>1</v>
      </c>
      <c r="J47" s="89">
        <v>10</v>
      </c>
      <c r="K47" s="89">
        <f t="shared" si="28"/>
        <v>2011</v>
      </c>
      <c r="L47" s="89">
        <f t="shared" si="8"/>
        <v>10</v>
      </c>
      <c r="M47" s="89">
        <f t="shared" si="9"/>
        <v>111</v>
      </c>
      <c r="N47" s="90"/>
      <c r="O47" s="90"/>
      <c r="P47" s="598"/>
      <c r="Q47" s="153"/>
      <c r="R47" s="154"/>
      <c r="S47" s="109"/>
      <c r="T47" s="109"/>
      <c r="U47" s="95" t="str">
        <f t="shared" si="29"/>
        <v>اجهزة</v>
      </c>
      <c r="V47" s="96" t="s">
        <v>162</v>
      </c>
      <c r="W47" s="97"/>
      <c r="X47" s="68"/>
      <c r="Y47" s="69"/>
      <c r="Z47" s="69"/>
      <c r="AA47" s="69"/>
      <c r="AB47" s="98">
        <f t="shared" si="30"/>
        <v>0</v>
      </c>
      <c r="AC47" s="68"/>
      <c r="AD47" s="69"/>
      <c r="AE47" s="69"/>
      <c r="AF47" s="69"/>
      <c r="AG47" s="98">
        <f t="shared" si="31"/>
        <v>0</v>
      </c>
      <c r="AH47" s="68"/>
      <c r="AI47" s="69"/>
      <c r="AJ47" s="69"/>
      <c r="AK47" s="69"/>
      <c r="AL47" s="98">
        <f t="shared" si="32"/>
        <v>0</v>
      </c>
      <c r="AM47" s="68"/>
      <c r="AN47" s="69"/>
      <c r="AO47" s="69"/>
      <c r="AP47" s="69"/>
      <c r="AQ47" s="99">
        <f t="shared" si="33"/>
        <v>0</v>
      </c>
      <c r="AR47" s="68"/>
      <c r="AS47" s="69"/>
      <c r="AT47" s="69"/>
      <c r="AU47" s="69"/>
      <c r="AV47" s="98">
        <f t="shared" si="34"/>
        <v>0</v>
      </c>
      <c r="AW47" s="68"/>
      <c r="AX47" s="69"/>
      <c r="AY47" s="69"/>
      <c r="AZ47" s="69"/>
      <c r="BA47" s="98">
        <f t="shared" si="35"/>
        <v>0</v>
      </c>
      <c r="BB47" s="68"/>
      <c r="BC47" s="69"/>
      <c r="BD47" s="69"/>
      <c r="BE47" s="69"/>
      <c r="BF47" s="100">
        <f t="shared" si="36"/>
        <v>0</v>
      </c>
      <c r="BG47" s="68"/>
      <c r="BH47" s="69"/>
      <c r="BI47" s="69"/>
      <c r="BJ47" s="69"/>
      <c r="BK47" s="99">
        <f t="shared" si="37"/>
        <v>0</v>
      </c>
      <c r="BL47" s="68"/>
      <c r="BM47" s="69"/>
      <c r="BN47" s="69"/>
      <c r="BO47" s="69"/>
      <c r="BP47" s="99">
        <f t="shared" si="38"/>
        <v>0</v>
      </c>
      <c r="BQ47" s="68"/>
      <c r="BR47" s="69"/>
      <c r="BS47" s="69"/>
      <c r="BT47" s="69"/>
      <c r="BU47" s="100">
        <f t="shared" si="39"/>
        <v>0</v>
      </c>
      <c r="BV47" s="101">
        <f t="shared" si="0"/>
        <v>0</v>
      </c>
      <c r="BW47" s="68"/>
      <c r="BX47" s="69"/>
      <c r="BY47" s="69"/>
      <c r="BZ47" s="69"/>
      <c r="CA47" s="100">
        <f t="shared" si="40"/>
        <v>0</v>
      </c>
      <c r="CB47" s="68"/>
      <c r="CC47" s="69"/>
      <c r="CD47" s="69"/>
      <c r="CE47" s="69"/>
      <c r="CF47" s="100">
        <f t="shared" si="41"/>
        <v>0</v>
      </c>
      <c r="CG47" s="37">
        <f t="shared" si="1"/>
        <v>0</v>
      </c>
      <c r="CH47" s="68"/>
      <c r="CI47" s="69"/>
      <c r="CJ47" s="69"/>
      <c r="CK47" s="69"/>
      <c r="CL47" s="98">
        <f t="shared" si="42"/>
        <v>0</v>
      </c>
      <c r="CM47" s="68"/>
      <c r="CN47" s="69"/>
      <c r="CO47" s="69"/>
      <c r="CP47" s="69"/>
      <c r="CQ47" s="98">
        <f t="shared" si="43"/>
        <v>0</v>
      </c>
      <c r="CR47" s="32">
        <f t="shared" si="2"/>
        <v>0</v>
      </c>
      <c r="CS47" s="68"/>
      <c r="CT47" s="69"/>
      <c r="CU47" s="69"/>
      <c r="CV47" s="69"/>
      <c r="CW47" s="98">
        <f t="shared" si="44"/>
        <v>0</v>
      </c>
      <c r="CX47" s="68"/>
      <c r="CY47" s="69"/>
      <c r="CZ47" s="69"/>
      <c r="DA47" s="69"/>
      <c r="DB47" s="98">
        <f t="shared" si="45"/>
        <v>0</v>
      </c>
      <c r="DC47" s="68"/>
      <c r="DD47" s="69"/>
      <c r="DE47" s="69"/>
      <c r="DF47" s="69"/>
      <c r="DG47" s="98">
        <f t="shared" si="46"/>
        <v>0</v>
      </c>
      <c r="DH47" s="76" t="str">
        <f t="shared" si="10"/>
        <v>راسبة</v>
      </c>
      <c r="DI47" s="77" t="str">
        <f t="shared" si="11"/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  <c r="DJ47" s="78"/>
      <c r="DK47" s="79" t="str">
        <f t="shared" si="12"/>
        <v xml:space="preserve"> *عربى</v>
      </c>
      <c r="DL47" s="80" t="str">
        <f t="shared" si="13"/>
        <v>*انجليزي</v>
      </c>
      <c r="DM47" s="81" t="str">
        <f t="shared" si="14"/>
        <v xml:space="preserve"> *رياضيات</v>
      </c>
      <c r="DN47" s="81" t="str">
        <f t="shared" si="15"/>
        <v xml:space="preserve"> *فيزياء</v>
      </c>
      <c r="DO47" s="81" t="str">
        <f t="shared" si="16"/>
        <v>*رسم فني</v>
      </c>
      <c r="DP47" s="81" t="str">
        <f t="shared" si="17"/>
        <v xml:space="preserve"> *أمن</v>
      </c>
      <c r="DQ47" s="81" t="str">
        <f t="shared" si="18"/>
        <v xml:space="preserve"> *أجهزة قياس </v>
      </c>
      <c r="DR47" s="81" t="str">
        <f t="shared" si="19"/>
        <v xml:space="preserve"> *الكترونيات صناعية  </v>
      </c>
      <c r="DS47" s="81" t="str">
        <f t="shared" si="20"/>
        <v xml:space="preserve"> *وسائل تحكم </v>
      </c>
      <c r="DT47" s="81" t="str">
        <f t="shared" si="21"/>
        <v xml:space="preserve"> *عملي وسائل تحكم </v>
      </c>
      <c r="DU47" s="81" t="str">
        <f t="shared" si="22"/>
        <v xml:space="preserve"> * دوائر نيوماتيك وهيدروليك</v>
      </c>
      <c r="DV47" s="81" t="str">
        <f t="shared" si="23"/>
        <v xml:space="preserve"> *عملي دوائر نيوماتيك وهيدروليك</v>
      </c>
      <c r="DW47" s="81" t="str">
        <f t="shared" si="24"/>
        <v xml:space="preserve"> *كهرباء</v>
      </c>
      <c r="DX47" s="81" t="str">
        <f t="shared" si="25"/>
        <v xml:space="preserve"> *الحاسب في الصناعة</v>
      </c>
      <c r="DY47" s="81" t="str">
        <f t="shared" si="26"/>
        <v>* مجموع كلى</v>
      </c>
      <c r="DZ47" s="81" t="str">
        <f t="shared" si="27"/>
        <v xml:space="preserve"> *دين</v>
      </c>
      <c r="EA47" s="82">
        <f t="shared" si="3"/>
        <v>0</v>
      </c>
      <c r="EB47" s="82">
        <f t="shared" si="4"/>
        <v>0</v>
      </c>
      <c r="EC47" s="82"/>
      <c r="ED47" s="82"/>
      <c r="EE47" s="82"/>
      <c r="EF47" s="83"/>
      <c r="EG47" s="83"/>
      <c r="EH47" s="83"/>
      <c r="EI47" s="83"/>
    </row>
    <row r="48" spans="1:139" s="84" customFormat="1" ht="20.100000000000001" customHeight="1" thickBot="1">
      <c r="A48" s="148">
        <v>36</v>
      </c>
      <c r="B48" s="8"/>
      <c r="C48" s="8"/>
      <c r="D48" s="8"/>
      <c r="E48" s="8">
        <f t="shared" si="5"/>
        <v>1</v>
      </c>
      <c r="F48" s="8">
        <f t="shared" si="6"/>
        <v>10</v>
      </c>
      <c r="G48" s="8">
        <f t="shared" si="7"/>
        <v>111</v>
      </c>
      <c r="H48" s="144"/>
      <c r="I48" s="89">
        <v>1</v>
      </c>
      <c r="J48" s="89">
        <v>10</v>
      </c>
      <c r="K48" s="89">
        <f t="shared" si="28"/>
        <v>2011</v>
      </c>
      <c r="L48" s="89">
        <f t="shared" si="8"/>
        <v>10</v>
      </c>
      <c r="M48" s="89">
        <f t="shared" si="9"/>
        <v>111</v>
      </c>
      <c r="N48" s="90"/>
      <c r="O48" s="90"/>
      <c r="P48" s="598"/>
      <c r="Q48" s="153"/>
      <c r="R48" s="154"/>
      <c r="S48" s="109"/>
      <c r="T48" s="109"/>
      <c r="U48" s="95" t="str">
        <f t="shared" si="29"/>
        <v>اجهزة</v>
      </c>
      <c r="V48" s="96" t="s">
        <v>162</v>
      </c>
      <c r="W48" s="97"/>
      <c r="X48" s="68"/>
      <c r="Y48" s="69"/>
      <c r="Z48" s="69"/>
      <c r="AA48" s="69"/>
      <c r="AB48" s="98">
        <f t="shared" si="30"/>
        <v>0</v>
      </c>
      <c r="AC48" s="68"/>
      <c r="AD48" s="69"/>
      <c r="AE48" s="69"/>
      <c r="AF48" s="69"/>
      <c r="AG48" s="98">
        <f t="shared" si="31"/>
        <v>0</v>
      </c>
      <c r="AH48" s="68"/>
      <c r="AI48" s="69"/>
      <c r="AJ48" s="69"/>
      <c r="AK48" s="69"/>
      <c r="AL48" s="98">
        <f t="shared" si="32"/>
        <v>0</v>
      </c>
      <c r="AM48" s="68"/>
      <c r="AN48" s="69"/>
      <c r="AO48" s="69"/>
      <c r="AP48" s="69"/>
      <c r="AQ48" s="99">
        <f t="shared" si="33"/>
        <v>0</v>
      </c>
      <c r="AR48" s="68"/>
      <c r="AS48" s="69"/>
      <c r="AT48" s="69"/>
      <c r="AU48" s="69"/>
      <c r="AV48" s="98">
        <f t="shared" si="34"/>
        <v>0</v>
      </c>
      <c r="AW48" s="68"/>
      <c r="AX48" s="69"/>
      <c r="AY48" s="69"/>
      <c r="AZ48" s="69"/>
      <c r="BA48" s="98">
        <f t="shared" si="35"/>
        <v>0</v>
      </c>
      <c r="BB48" s="68"/>
      <c r="BC48" s="69"/>
      <c r="BD48" s="69"/>
      <c r="BE48" s="69"/>
      <c r="BF48" s="100">
        <f t="shared" si="36"/>
        <v>0</v>
      </c>
      <c r="BG48" s="68"/>
      <c r="BH48" s="69"/>
      <c r="BI48" s="69"/>
      <c r="BJ48" s="69"/>
      <c r="BK48" s="99">
        <f t="shared" si="37"/>
        <v>0</v>
      </c>
      <c r="BL48" s="68"/>
      <c r="BM48" s="69"/>
      <c r="BN48" s="69"/>
      <c r="BO48" s="69"/>
      <c r="BP48" s="99">
        <f t="shared" si="38"/>
        <v>0</v>
      </c>
      <c r="BQ48" s="68"/>
      <c r="BR48" s="69"/>
      <c r="BS48" s="69"/>
      <c r="BT48" s="69"/>
      <c r="BU48" s="100">
        <f t="shared" si="39"/>
        <v>0</v>
      </c>
      <c r="BV48" s="101">
        <f t="shared" si="0"/>
        <v>0</v>
      </c>
      <c r="BW48" s="68"/>
      <c r="BX48" s="69"/>
      <c r="BY48" s="69"/>
      <c r="BZ48" s="69"/>
      <c r="CA48" s="100">
        <f t="shared" si="40"/>
        <v>0</v>
      </c>
      <c r="CB48" s="68"/>
      <c r="CC48" s="69"/>
      <c r="CD48" s="69"/>
      <c r="CE48" s="69"/>
      <c r="CF48" s="100">
        <f t="shared" si="41"/>
        <v>0</v>
      </c>
      <c r="CG48" s="37">
        <f t="shared" si="1"/>
        <v>0</v>
      </c>
      <c r="CH48" s="68"/>
      <c r="CI48" s="69"/>
      <c r="CJ48" s="69"/>
      <c r="CK48" s="69"/>
      <c r="CL48" s="98">
        <f t="shared" si="42"/>
        <v>0</v>
      </c>
      <c r="CM48" s="68"/>
      <c r="CN48" s="69"/>
      <c r="CO48" s="69"/>
      <c r="CP48" s="69"/>
      <c r="CQ48" s="98">
        <f t="shared" si="43"/>
        <v>0</v>
      </c>
      <c r="CR48" s="32">
        <f t="shared" si="2"/>
        <v>0</v>
      </c>
      <c r="CS48" s="68"/>
      <c r="CT48" s="69"/>
      <c r="CU48" s="69"/>
      <c r="CV48" s="69"/>
      <c r="CW48" s="98">
        <f t="shared" si="44"/>
        <v>0</v>
      </c>
      <c r="CX48" s="68"/>
      <c r="CY48" s="69"/>
      <c r="CZ48" s="69"/>
      <c r="DA48" s="69"/>
      <c r="DB48" s="98">
        <f t="shared" si="45"/>
        <v>0</v>
      </c>
      <c r="DC48" s="68"/>
      <c r="DD48" s="69"/>
      <c r="DE48" s="69"/>
      <c r="DF48" s="69"/>
      <c r="DG48" s="98">
        <f t="shared" si="46"/>
        <v>0</v>
      </c>
      <c r="DH48" s="76" t="str">
        <f t="shared" si="10"/>
        <v>راسبة</v>
      </c>
      <c r="DI48" s="77" t="str">
        <f t="shared" si="11"/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  <c r="DJ48" s="78"/>
      <c r="DK48" s="79" t="str">
        <f t="shared" si="12"/>
        <v xml:space="preserve"> *عربى</v>
      </c>
      <c r="DL48" s="80" t="str">
        <f t="shared" si="13"/>
        <v>*انجليزي</v>
      </c>
      <c r="DM48" s="81" t="str">
        <f t="shared" si="14"/>
        <v xml:space="preserve"> *رياضيات</v>
      </c>
      <c r="DN48" s="81" t="str">
        <f t="shared" si="15"/>
        <v xml:space="preserve"> *فيزياء</v>
      </c>
      <c r="DO48" s="81" t="str">
        <f t="shared" si="16"/>
        <v>*رسم فني</v>
      </c>
      <c r="DP48" s="81" t="str">
        <f t="shared" si="17"/>
        <v xml:space="preserve"> *أمن</v>
      </c>
      <c r="DQ48" s="81" t="str">
        <f t="shared" si="18"/>
        <v xml:space="preserve"> *أجهزة قياس </v>
      </c>
      <c r="DR48" s="81" t="str">
        <f t="shared" si="19"/>
        <v xml:space="preserve"> *الكترونيات صناعية  </v>
      </c>
      <c r="DS48" s="81" t="str">
        <f t="shared" si="20"/>
        <v xml:space="preserve"> *وسائل تحكم </v>
      </c>
      <c r="DT48" s="81" t="str">
        <f t="shared" si="21"/>
        <v xml:space="preserve"> *عملي وسائل تحكم </v>
      </c>
      <c r="DU48" s="81" t="str">
        <f t="shared" si="22"/>
        <v xml:space="preserve"> * دوائر نيوماتيك وهيدروليك</v>
      </c>
      <c r="DV48" s="81" t="str">
        <f t="shared" si="23"/>
        <v xml:space="preserve"> *عملي دوائر نيوماتيك وهيدروليك</v>
      </c>
      <c r="DW48" s="81" t="str">
        <f t="shared" si="24"/>
        <v xml:space="preserve"> *كهرباء</v>
      </c>
      <c r="DX48" s="81" t="str">
        <f t="shared" si="25"/>
        <v xml:space="preserve"> *الحاسب في الصناعة</v>
      </c>
      <c r="DY48" s="81" t="str">
        <f t="shared" si="26"/>
        <v>* مجموع كلى</v>
      </c>
      <c r="DZ48" s="81" t="str">
        <f t="shared" si="27"/>
        <v xml:space="preserve"> *دين</v>
      </c>
      <c r="EA48" s="82">
        <f t="shared" si="3"/>
        <v>0</v>
      </c>
      <c r="EB48" s="82">
        <f t="shared" si="4"/>
        <v>0</v>
      </c>
      <c r="EC48" s="82"/>
      <c r="ED48" s="82"/>
      <c r="EE48" s="82"/>
      <c r="EF48" s="83"/>
      <c r="EG48" s="83"/>
      <c r="EH48" s="83"/>
      <c r="EI48" s="83"/>
    </row>
    <row r="49" spans="1:139" s="84" customFormat="1" ht="20.100000000000001" customHeight="1" thickBot="1">
      <c r="A49" s="148">
        <v>37</v>
      </c>
      <c r="B49" s="8"/>
      <c r="C49" s="8"/>
      <c r="D49" s="8"/>
      <c r="E49" s="8">
        <f t="shared" si="5"/>
        <v>1</v>
      </c>
      <c r="F49" s="8">
        <f t="shared" si="6"/>
        <v>10</v>
      </c>
      <c r="G49" s="8">
        <f t="shared" si="7"/>
        <v>111</v>
      </c>
      <c r="H49" s="144"/>
      <c r="I49" s="89">
        <v>1</v>
      </c>
      <c r="J49" s="89">
        <v>10</v>
      </c>
      <c r="K49" s="89">
        <f t="shared" si="28"/>
        <v>2011</v>
      </c>
      <c r="L49" s="89">
        <f t="shared" si="8"/>
        <v>10</v>
      </c>
      <c r="M49" s="89">
        <f t="shared" si="9"/>
        <v>111</v>
      </c>
      <c r="N49" s="90"/>
      <c r="O49" s="90"/>
      <c r="P49" s="598"/>
      <c r="Q49" s="153"/>
      <c r="R49" s="154"/>
      <c r="S49" s="109"/>
      <c r="T49" s="109"/>
      <c r="U49" s="95" t="str">
        <f t="shared" si="29"/>
        <v>اجهزة</v>
      </c>
      <c r="V49" s="96" t="s">
        <v>162</v>
      </c>
      <c r="W49" s="97"/>
      <c r="X49" s="68"/>
      <c r="Y49" s="69"/>
      <c r="Z49" s="69"/>
      <c r="AA49" s="69"/>
      <c r="AB49" s="98">
        <f t="shared" si="30"/>
        <v>0</v>
      </c>
      <c r="AC49" s="68"/>
      <c r="AD49" s="69"/>
      <c r="AE49" s="69"/>
      <c r="AF49" s="69"/>
      <c r="AG49" s="98">
        <f t="shared" si="31"/>
        <v>0</v>
      </c>
      <c r="AH49" s="68"/>
      <c r="AI49" s="69"/>
      <c r="AJ49" s="69"/>
      <c r="AK49" s="69"/>
      <c r="AL49" s="98">
        <f t="shared" si="32"/>
        <v>0</v>
      </c>
      <c r="AM49" s="68"/>
      <c r="AN49" s="69"/>
      <c r="AO49" s="69"/>
      <c r="AP49" s="69"/>
      <c r="AQ49" s="99">
        <f t="shared" si="33"/>
        <v>0</v>
      </c>
      <c r="AR49" s="68"/>
      <c r="AS49" s="69"/>
      <c r="AT49" s="69"/>
      <c r="AU49" s="69"/>
      <c r="AV49" s="98">
        <f t="shared" si="34"/>
        <v>0</v>
      </c>
      <c r="AW49" s="68"/>
      <c r="AX49" s="69"/>
      <c r="AY49" s="69"/>
      <c r="AZ49" s="69"/>
      <c r="BA49" s="98">
        <f t="shared" si="35"/>
        <v>0</v>
      </c>
      <c r="BB49" s="68"/>
      <c r="BC49" s="69"/>
      <c r="BD49" s="69"/>
      <c r="BE49" s="69"/>
      <c r="BF49" s="100">
        <f t="shared" si="36"/>
        <v>0</v>
      </c>
      <c r="BG49" s="68"/>
      <c r="BH49" s="69"/>
      <c r="BI49" s="69"/>
      <c r="BJ49" s="69"/>
      <c r="BK49" s="99">
        <f t="shared" si="37"/>
        <v>0</v>
      </c>
      <c r="BL49" s="68"/>
      <c r="BM49" s="69"/>
      <c r="BN49" s="69"/>
      <c r="BO49" s="69"/>
      <c r="BP49" s="99">
        <f t="shared" si="38"/>
        <v>0</v>
      </c>
      <c r="BQ49" s="68"/>
      <c r="BR49" s="69"/>
      <c r="BS49" s="69"/>
      <c r="BT49" s="69"/>
      <c r="BU49" s="100">
        <f t="shared" si="39"/>
        <v>0</v>
      </c>
      <c r="BV49" s="101">
        <f t="shared" si="0"/>
        <v>0</v>
      </c>
      <c r="BW49" s="68"/>
      <c r="BX49" s="69"/>
      <c r="BY49" s="69"/>
      <c r="BZ49" s="69"/>
      <c r="CA49" s="100">
        <f t="shared" si="40"/>
        <v>0</v>
      </c>
      <c r="CB49" s="68"/>
      <c r="CC49" s="69"/>
      <c r="CD49" s="69"/>
      <c r="CE49" s="69"/>
      <c r="CF49" s="100">
        <f t="shared" si="41"/>
        <v>0</v>
      </c>
      <c r="CG49" s="37">
        <f t="shared" si="1"/>
        <v>0</v>
      </c>
      <c r="CH49" s="68"/>
      <c r="CI49" s="69"/>
      <c r="CJ49" s="69"/>
      <c r="CK49" s="69"/>
      <c r="CL49" s="98">
        <f t="shared" si="42"/>
        <v>0</v>
      </c>
      <c r="CM49" s="68"/>
      <c r="CN49" s="69"/>
      <c r="CO49" s="69"/>
      <c r="CP49" s="69"/>
      <c r="CQ49" s="98">
        <f t="shared" si="43"/>
        <v>0</v>
      </c>
      <c r="CR49" s="32">
        <f t="shared" si="2"/>
        <v>0</v>
      </c>
      <c r="CS49" s="68"/>
      <c r="CT49" s="69"/>
      <c r="CU49" s="69"/>
      <c r="CV49" s="69"/>
      <c r="CW49" s="98">
        <f t="shared" si="44"/>
        <v>0</v>
      </c>
      <c r="CX49" s="68"/>
      <c r="CY49" s="69"/>
      <c r="CZ49" s="69"/>
      <c r="DA49" s="69"/>
      <c r="DB49" s="98">
        <f t="shared" si="45"/>
        <v>0</v>
      </c>
      <c r="DC49" s="68"/>
      <c r="DD49" s="69"/>
      <c r="DE49" s="69"/>
      <c r="DF49" s="69"/>
      <c r="DG49" s="98">
        <f t="shared" si="46"/>
        <v>0</v>
      </c>
      <c r="DH49" s="76" t="str">
        <f t="shared" si="10"/>
        <v>راسبة</v>
      </c>
      <c r="DI49" s="77" t="str">
        <f t="shared" si="11"/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  <c r="DJ49" s="78"/>
      <c r="DK49" s="79" t="str">
        <f t="shared" si="12"/>
        <v xml:space="preserve"> *عربى</v>
      </c>
      <c r="DL49" s="80" t="str">
        <f t="shared" si="13"/>
        <v>*انجليزي</v>
      </c>
      <c r="DM49" s="81" t="str">
        <f t="shared" si="14"/>
        <v xml:space="preserve"> *رياضيات</v>
      </c>
      <c r="DN49" s="81" t="str">
        <f t="shared" si="15"/>
        <v xml:space="preserve"> *فيزياء</v>
      </c>
      <c r="DO49" s="81" t="str">
        <f t="shared" si="16"/>
        <v>*رسم فني</v>
      </c>
      <c r="DP49" s="81" t="str">
        <f t="shared" si="17"/>
        <v xml:space="preserve"> *أمن</v>
      </c>
      <c r="DQ49" s="81" t="str">
        <f t="shared" si="18"/>
        <v xml:space="preserve"> *أجهزة قياس </v>
      </c>
      <c r="DR49" s="81" t="str">
        <f t="shared" si="19"/>
        <v xml:space="preserve"> *الكترونيات صناعية  </v>
      </c>
      <c r="DS49" s="81" t="str">
        <f t="shared" si="20"/>
        <v xml:space="preserve"> *وسائل تحكم </v>
      </c>
      <c r="DT49" s="81" t="str">
        <f t="shared" si="21"/>
        <v xml:space="preserve"> *عملي وسائل تحكم </v>
      </c>
      <c r="DU49" s="81" t="str">
        <f t="shared" si="22"/>
        <v xml:space="preserve"> * دوائر نيوماتيك وهيدروليك</v>
      </c>
      <c r="DV49" s="81" t="str">
        <f t="shared" si="23"/>
        <v xml:space="preserve"> *عملي دوائر نيوماتيك وهيدروليك</v>
      </c>
      <c r="DW49" s="81" t="str">
        <f t="shared" si="24"/>
        <v xml:space="preserve"> *كهرباء</v>
      </c>
      <c r="DX49" s="81" t="str">
        <f t="shared" si="25"/>
        <v xml:space="preserve"> *الحاسب في الصناعة</v>
      </c>
      <c r="DY49" s="81" t="str">
        <f t="shared" si="26"/>
        <v>* مجموع كلى</v>
      </c>
      <c r="DZ49" s="81" t="str">
        <f t="shared" si="27"/>
        <v xml:space="preserve"> *دين</v>
      </c>
      <c r="EA49" s="82">
        <f t="shared" si="3"/>
        <v>0</v>
      </c>
      <c r="EB49" s="82">
        <f t="shared" si="4"/>
        <v>0</v>
      </c>
      <c r="EC49" s="82"/>
      <c r="ED49" s="82"/>
      <c r="EE49" s="82"/>
      <c r="EF49" s="83"/>
      <c r="EG49" s="83"/>
      <c r="EH49" s="83"/>
      <c r="EI49" s="83"/>
    </row>
    <row r="50" spans="1:139" s="84" customFormat="1" ht="20.100000000000001" customHeight="1" thickBot="1">
      <c r="A50" s="148">
        <v>38</v>
      </c>
      <c r="B50" s="8"/>
      <c r="C50" s="8"/>
      <c r="D50" s="8"/>
      <c r="E50" s="8">
        <f t="shared" si="5"/>
        <v>1</v>
      </c>
      <c r="F50" s="8">
        <f t="shared" si="6"/>
        <v>10</v>
      </c>
      <c r="G50" s="8">
        <f t="shared" si="7"/>
        <v>111</v>
      </c>
      <c r="H50" s="144"/>
      <c r="I50" s="89">
        <v>1</v>
      </c>
      <c r="J50" s="89">
        <v>10</v>
      </c>
      <c r="K50" s="89">
        <f t="shared" si="28"/>
        <v>2011</v>
      </c>
      <c r="L50" s="89">
        <f t="shared" si="8"/>
        <v>10</v>
      </c>
      <c r="M50" s="89">
        <f t="shared" si="9"/>
        <v>111</v>
      </c>
      <c r="N50" s="90"/>
      <c r="O50" s="90"/>
      <c r="P50" s="598"/>
      <c r="Q50" s="153"/>
      <c r="R50" s="154"/>
      <c r="S50" s="109"/>
      <c r="T50" s="109"/>
      <c r="U50" s="95" t="str">
        <f t="shared" si="29"/>
        <v>اجهزة</v>
      </c>
      <c r="V50" s="96" t="s">
        <v>162</v>
      </c>
      <c r="W50" s="97"/>
      <c r="X50" s="68"/>
      <c r="Y50" s="69"/>
      <c r="Z50" s="69"/>
      <c r="AA50" s="69"/>
      <c r="AB50" s="98">
        <f t="shared" si="30"/>
        <v>0</v>
      </c>
      <c r="AC50" s="68"/>
      <c r="AD50" s="69"/>
      <c r="AE50" s="69"/>
      <c r="AF50" s="69"/>
      <c r="AG50" s="98">
        <f t="shared" si="31"/>
        <v>0</v>
      </c>
      <c r="AH50" s="68"/>
      <c r="AI50" s="69"/>
      <c r="AJ50" s="69"/>
      <c r="AK50" s="69"/>
      <c r="AL50" s="98">
        <f t="shared" si="32"/>
        <v>0</v>
      </c>
      <c r="AM50" s="68"/>
      <c r="AN50" s="69"/>
      <c r="AO50" s="69"/>
      <c r="AP50" s="69"/>
      <c r="AQ50" s="99">
        <f t="shared" si="33"/>
        <v>0</v>
      </c>
      <c r="AR50" s="68"/>
      <c r="AS50" s="69"/>
      <c r="AT50" s="69"/>
      <c r="AU50" s="69"/>
      <c r="AV50" s="98">
        <f t="shared" si="34"/>
        <v>0</v>
      </c>
      <c r="AW50" s="68"/>
      <c r="AX50" s="69"/>
      <c r="AY50" s="69"/>
      <c r="AZ50" s="69"/>
      <c r="BA50" s="98">
        <f t="shared" si="35"/>
        <v>0</v>
      </c>
      <c r="BB50" s="68"/>
      <c r="BC50" s="69"/>
      <c r="BD50" s="69"/>
      <c r="BE50" s="69"/>
      <c r="BF50" s="100">
        <f t="shared" si="36"/>
        <v>0</v>
      </c>
      <c r="BG50" s="68"/>
      <c r="BH50" s="69"/>
      <c r="BI50" s="69"/>
      <c r="BJ50" s="69"/>
      <c r="BK50" s="99">
        <f t="shared" si="37"/>
        <v>0</v>
      </c>
      <c r="BL50" s="68"/>
      <c r="BM50" s="69"/>
      <c r="BN50" s="69"/>
      <c r="BO50" s="69"/>
      <c r="BP50" s="99">
        <f t="shared" si="38"/>
        <v>0</v>
      </c>
      <c r="BQ50" s="68"/>
      <c r="BR50" s="69"/>
      <c r="BS50" s="69"/>
      <c r="BT50" s="69"/>
      <c r="BU50" s="100">
        <f t="shared" si="39"/>
        <v>0</v>
      </c>
      <c r="BV50" s="101">
        <f t="shared" si="0"/>
        <v>0</v>
      </c>
      <c r="BW50" s="68"/>
      <c r="BX50" s="69"/>
      <c r="BY50" s="69"/>
      <c r="BZ50" s="69"/>
      <c r="CA50" s="100">
        <f t="shared" si="40"/>
        <v>0</v>
      </c>
      <c r="CB50" s="68"/>
      <c r="CC50" s="69"/>
      <c r="CD50" s="69"/>
      <c r="CE50" s="69"/>
      <c r="CF50" s="100">
        <f t="shared" si="41"/>
        <v>0</v>
      </c>
      <c r="CG50" s="37">
        <f t="shared" si="1"/>
        <v>0</v>
      </c>
      <c r="CH50" s="68"/>
      <c r="CI50" s="69"/>
      <c r="CJ50" s="69"/>
      <c r="CK50" s="69"/>
      <c r="CL50" s="98">
        <f t="shared" si="42"/>
        <v>0</v>
      </c>
      <c r="CM50" s="68"/>
      <c r="CN50" s="69"/>
      <c r="CO50" s="69"/>
      <c r="CP50" s="69"/>
      <c r="CQ50" s="98">
        <f t="shared" si="43"/>
        <v>0</v>
      </c>
      <c r="CR50" s="32">
        <f t="shared" si="2"/>
        <v>0</v>
      </c>
      <c r="CS50" s="68"/>
      <c r="CT50" s="69"/>
      <c r="CU50" s="69"/>
      <c r="CV50" s="69"/>
      <c r="CW50" s="98">
        <f t="shared" si="44"/>
        <v>0</v>
      </c>
      <c r="CX50" s="68"/>
      <c r="CY50" s="69"/>
      <c r="CZ50" s="69"/>
      <c r="DA50" s="69"/>
      <c r="DB50" s="98">
        <f t="shared" si="45"/>
        <v>0</v>
      </c>
      <c r="DC50" s="68"/>
      <c r="DD50" s="69"/>
      <c r="DE50" s="69"/>
      <c r="DF50" s="69"/>
      <c r="DG50" s="98">
        <f t="shared" si="46"/>
        <v>0</v>
      </c>
      <c r="DH50" s="76" t="str">
        <f t="shared" si="10"/>
        <v>راسبة</v>
      </c>
      <c r="DI50" s="77" t="str">
        <f t="shared" si="11"/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  <c r="DJ50" s="78"/>
      <c r="DK50" s="79" t="str">
        <f t="shared" si="12"/>
        <v xml:space="preserve"> *عربى</v>
      </c>
      <c r="DL50" s="80" t="str">
        <f t="shared" si="13"/>
        <v>*انجليزي</v>
      </c>
      <c r="DM50" s="81" t="str">
        <f t="shared" si="14"/>
        <v xml:space="preserve"> *رياضيات</v>
      </c>
      <c r="DN50" s="81" t="str">
        <f t="shared" si="15"/>
        <v xml:space="preserve"> *فيزياء</v>
      </c>
      <c r="DO50" s="81" t="str">
        <f t="shared" si="16"/>
        <v>*رسم فني</v>
      </c>
      <c r="DP50" s="81" t="str">
        <f t="shared" si="17"/>
        <v xml:space="preserve"> *أمن</v>
      </c>
      <c r="DQ50" s="81" t="str">
        <f t="shared" si="18"/>
        <v xml:space="preserve"> *أجهزة قياس </v>
      </c>
      <c r="DR50" s="81" t="str">
        <f t="shared" si="19"/>
        <v xml:space="preserve"> *الكترونيات صناعية  </v>
      </c>
      <c r="DS50" s="81" t="str">
        <f t="shared" si="20"/>
        <v xml:space="preserve"> *وسائل تحكم </v>
      </c>
      <c r="DT50" s="81" t="str">
        <f t="shared" si="21"/>
        <v xml:space="preserve"> *عملي وسائل تحكم </v>
      </c>
      <c r="DU50" s="81" t="str">
        <f t="shared" si="22"/>
        <v xml:space="preserve"> * دوائر نيوماتيك وهيدروليك</v>
      </c>
      <c r="DV50" s="81" t="str">
        <f t="shared" si="23"/>
        <v xml:space="preserve"> *عملي دوائر نيوماتيك وهيدروليك</v>
      </c>
      <c r="DW50" s="81" t="str">
        <f t="shared" si="24"/>
        <v xml:space="preserve"> *كهرباء</v>
      </c>
      <c r="DX50" s="81" t="str">
        <f t="shared" si="25"/>
        <v xml:space="preserve"> *الحاسب في الصناعة</v>
      </c>
      <c r="DY50" s="81" t="str">
        <f t="shared" si="26"/>
        <v>* مجموع كلى</v>
      </c>
      <c r="DZ50" s="81" t="str">
        <f t="shared" si="27"/>
        <v xml:space="preserve"> *دين</v>
      </c>
      <c r="EA50" s="82">
        <f t="shared" si="3"/>
        <v>0</v>
      </c>
      <c r="EB50" s="82">
        <f t="shared" si="4"/>
        <v>0</v>
      </c>
      <c r="EC50" s="82"/>
      <c r="ED50" s="82"/>
      <c r="EE50" s="82"/>
      <c r="EF50" s="83"/>
      <c r="EG50" s="83"/>
      <c r="EH50" s="83"/>
      <c r="EI50" s="83"/>
    </row>
  </sheetData>
  <mergeCells count="100">
    <mergeCell ref="BG7:BK8"/>
    <mergeCell ref="AB9:AB10"/>
    <mergeCell ref="C3:Q3"/>
    <mergeCell ref="C4:Q4"/>
    <mergeCell ref="C5:Q5"/>
    <mergeCell ref="C6:Q6"/>
    <mergeCell ref="I7:I12"/>
    <mergeCell ref="J7:J12"/>
    <mergeCell ref="AW7:BA8"/>
    <mergeCell ref="A7:A12"/>
    <mergeCell ref="B7:D11"/>
    <mergeCell ref="E7:G11"/>
    <mergeCell ref="H7:H12"/>
    <mergeCell ref="O7:O12"/>
    <mergeCell ref="S7:S12"/>
    <mergeCell ref="L7:L12"/>
    <mergeCell ref="Z9:AA9"/>
    <mergeCell ref="K7:K12"/>
    <mergeCell ref="U7:U12"/>
    <mergeCell ref="V7:V12"/>
    <mergeCell ref="W7:W12"/>
    <mergeCell ref="N7:N12"/>
    <mergeCell ref="P7:P12"/>
    <mergeCell ref="Q7:Q12"/>
    <mergeCell ref="M7:M12"/>
    <mergeCell ref="X7:AB8"/>
    <mergeCell ref="T7:T12"/>
    <mergeCell ref="BL7:BU7"/>
    <mergeCell ref="BS9:BT9"/>
    <mergeCell ref="AM9:AN9"/>
    <mergeCell ref="AO9:AP9"/>
    <mergeCell ref="AC9:AD9"/>
    <mergeCell ref="AQ9:AQ10"/>
    <mergeCell ref="AR7:AV8"/>
    <mergeCell ref="BW9:BX9"/>
    <mergeCell ref="CM7:CQ8"/>
    <mergeCell ref="CO9:CP9"/>
    <mergeCell ref="CH7:CL8"/>
    <mergeCell ref="BL8:BP8"/>
    <mergeCell ref="BQ8:BU8"/>
    <mergeCell ref="CJ9:CK9"/>
    <mergeCell ref="BV7:BV10"/>
    <mergeCell ref="BL9:BM9"/>
    <mergeCell ref="BP9:BP10"/>
    <mergeCell ref="BU9:BU10"/>
    <mergeCell ref="BF9:BF10"/>
    <mergeCell ref="AY9:AZ9"/>
    <mergeCell ref="BA9:BA10"/>
    <mergeCell ref="BB9:BC9"/>
    <mergeCell ref="BQ9:BR9"/>
    <mergeCell ref="BB7:BF8"/>
    <mergeCell ref="BY9:BZ9"/>
    <mergeCell ref="CG7:CG10"/>
    <mergeCell ref="CA9:CA10"/>
    <mergeCell ref="CB9:CC9"/>
    <mergeCell ref="BW7:CF7"/>
    <mergeCell ref="CL9:CL10"/>
    <mergeCell ref="DB9:DB10"/>
    <mergeCell ref="CR7:CR10"/>
    <mergeCell ref="DC7:DG8"/>
    <mergeCell ref="CD9:CE9"/>
    <mergeCell ref="CM9:CN9"/>
    <mergeCell ref="BW8:CA8"/>
    <mergeCell ref="CX7:DB8"/>
    <mergeCell ref="CS7:CW8"/>
    <mergeCell ref="CB8:CF8"/>
    <mergeCell ref="DG9:DG10"/>
    <mergeCell ref="CF9:CF10"/>
    <mergeCell ref="CH9:CI9"/>
    <mergeCell ref="EA11:EB12"/>
    <mergeCell ref="CQ9:CQ10"/>
    <mergeCell ref="CS9:CT9"/>
    <mergeCell ref="CU9:CV9"/>
    <mergeCell ref="CW9:CW10"/>
    <mergeCell ref="CX9:CY9"/>
    <mergeCell ref="CZ9:DA9"/>
    <mergeCell ref="DP9:DR9"/>
    <mergeCell ref="DC9:DD9"/>
    <mergeCell ref="DE9:DF9"/>
    <mergeCell ref="DH7:DH12"/>
    <mergeCell ref="DI7:DI12"/>
    <mergeCell ref="BK9:BK10"/>
    <mergeCell ref="BG9:BH9"/>
    <mergeCell ref="AT9:AU9"/>
    <mergeCell ref="AH9:AI9"/>
    <mergeCell ref="AJ9:AK9"/>
    <mergeCell ref="AL9:AL10"/>
    <mergeCell ref="AR9:AS9"/>
    <mergeCell ref="P13:P25"/>
    <mergeCell ref="P26:P38"/>
    <mergeCell ref="AE9:AF9"/>
    <mergeCell ref="R7:R12"/>
    <mergeCell ref="AC7:AG8"/>
    <mergeCell ref="AH7:AL8"/>
    <mergeCell ref="AM7:AQ8"/>
    <mergeCell ref="X9:Y9"/>
    <mergeCell ref="P39:P50"/>
    <mergeCell ref="AG9:AG10"/>
    <mergeCell ref="AV9:AV10"/>
    <mergeCell ref="AW9:AX9"/>
  </mergeCells>
  <phoneticPr fontId="4" type="noConversion"/>
  <conditionalFormatting sqref="V13:V50">
    <cfRule type="cellIs" dxfId="341" priority="212" stopIfTrue="1" operator="equal">
      <formula>"مسيحية"</formula>
    </cfRule>
  </conditionalFormatting>
  <conditionalFormatting sqref="AB13:AB50">
    <cfRule type="cellIs" dxfId="340" priority="211" stopIfTrue="1" operator="lessThan">
      <formula>$AB$12</formula>
    </cfRule>
  </conditionalFormatting>
  <conditionalFormatting sqref="CL13:CL50">
    <cfRule type="cellIs" dxfId="339" priority="210" stopIfTrue="1" operator="lessThan">
      <formula>$CL$12</formula>
    </cfRule>
  </conditionalFormatting>
  <conditionalFormatting sqref="AF13:AF50 AA13:AA50 AK13:AK50 AP13:AP50 AU13:AU50 AZ13:AZ50 BE13:BE50 BJ13:BJ50 BO13:BO50 BT13:BT50 BZ13:BZ50 CE13:CE50 CK13:CK50 CP13:CP50 CV13:CV50 DA13:DA50 DF13:DF50">
    <cfRule type="cellIs" dxfId="338" priority="208" stopIfTrue="1" operator="equal">
      <formula>0.1</formula>
    </cfRule>
    <cfRule type="cellIs" dxfId="337" priority="209" stopIfTrue="1" operator="lessThan">
      <formula>$AA$12</formula>
    </cfRule>
  </conditionalFormatting>
  <conditionalFormatting sqref="AF13:AF50 AA13:AA50 AK13:AK50 AP13:AP50 AU13:AU50 AZ13:AZ50 BE13:BE50 BJ13:BJ50 BO13:BO50 BT13:BT50 BZ13:BZ50 CE13:CE50 CK13:CK50 CP13:CP50 CV13:CV50 DA13:DA50 DF13:DF50">
    <cfRule type="cellIs" dxfId="336" priority="206" stopIfTrue="1" operator="equal">
      <formula>0.1</formula>
    </cfRule>
    <cfRule type="cellIs" dxfId="335" priority="207" stopIfTrue="1" operator="lessThan">
      <formula>$AF$12</formula>
    </cfRule>
  </conditionalFormatting>
  <conditionalFormatting sqref="AG13:AG50">
    <cfRule type="cellIs" dxfId="334" priority="205" stopIfTrue="1" operator="lessThan">
      <formula>$AG$12</formula>
    </cfRule>
  </conditionalFormatting>
  <conditionalFormatting sqref="AK13:AK50">
    <cfRule type="cellIs" dxfId="333" priority="203" stopIfTrue="1" operator="equal">
      <formula>0.1</formula>
    </cfRule>
    <cfRule type="cellIs" dxfId="332" priority="204" stopIfTrue="1" operator="lessThan">
      <formula>$AK$12</formula>
    </cfRule>
  </conditionalFormatting>
  <conditionalFormatting sqref="AL13:AL50">
    <cfRule type="cellIs" dxfId="331" priority="202" stopIfTrue="1" operator="lessThan">
      <formula>$AL$12</formula>
    </cfRule>
  </conditionalFormatting>
  <conditionalFormatting sqref="AP13:AP50">
    <cfRule type="cellIs" dxfId="330" priority="200" stopIfTrue="1" operator="equal">
      <formula>0.1</formula>
    </cfRule>
    <cfRule type="cellIs" dxfId="329" priority="201" stopIfTrue="1" operator="lessThan">
      <formula>$AP$12</formula>
    </cfRule>
  </conditionalFormatting>
  <conditionalFormatting sqref="AQ13:AQ50">
    <cfRule type="cellIs" dxfId="328" priority="199" stopIfTrue="1" operator="lessThan">
      <formula>$AQ$12</formula>
    </cfRule>
  </conditionalFormatting>
  <conditionalFormatting sqref="AU13:AU50">
    <cfRule type="cellIs" dxfId="327" priority="197" stopIfTrue="1" operator="equal">
      <formula>0.1</formula>
    </cfRule>
    <cfRule type="cellIs" dxfId="326" priority="198" stopIfTrue="1" operator="lessThan">
      <formula>$AU$12</formula>
    </cfRule>
  </conditionalFormatting>
  <conditionalFormatting sqref="AV13:AV50">
    <cfRule type="cellIs" dxfId="325" priority="196" stopIfTrue="1" operator="lessThan">
      <formula>$AV$12</formula>
    </cfRule>
  </conditionalFormatting>
  <conditionalFormatting sqref="AZ13:AZ50">
    <cfRule type="cellIs" dxfId="324" priority="194" stopIfTrue="1" operator="equal">
      <formula>0.1</formula>
    </cfRule>
    <cfRule type="cellIs" dxfId="323" priority="195" stopIfTrue="1" operator="lessThan">
      <formula>$AZ$12</formula>
    </cfRule>
  </conditionalFormatting>
  <conditionalFormatting sqref="BA13:BA50">
    <cfRule type="cellIs" dxfId="322" priority="193" stopIfTrue="1" operator="lessThan">
      <formula>$BA$12</formula>
    </cfRule>
  </conditionalFormatting>
  <conditionalFormatting sqref="BE13:BE50">
    <cfRule type="cellIs" dxfId="321" priority="191" stopIfTrue="1" operator="equal">
      <formula>0.1</formula>
    </cfRule>
    <cfRule type="cellIs" dxfId="320" priority="192" stopIfTrue="1" operator="lessThan">
      <formula>$BE$12</formula>
    </cfRule>
  </conditionalFormatting>
  <conditionalFormatting sqref="BF13:BF50">
    <cfRule type="cellIs" dxfId="319" priority="190" stopIfTrue="1" operator="lessThan">
      <formula>$BF$12</formula>
    </cfRule>
  </conditionalFormatting>
  <conditionalFormatting sqref="BJ13:BJ50">
    <cfRule type="cellIs" dxfId="318" priority="185" stopIfTrue="1" operator="equal">
      <formula>0.1</formula>
    </cfRule>
    <cfRule type="cellIs" dxfId="317" priority="186" stopIfTrue="1" operator="lessThan">
      <formula>$BJ$12</formula>
    </cfRule>
  </conditionalFormatting>
  <conditionalFormatting sqref="BK13:BK50">
    <cfRule type="cellIs" dxfId="316" priority="184" stopIfTrue="1" operator="lessThan">
      <formula>$BK$12</formula>
    </cfRule>
  </conditionalFormatting>
  <conditionalFormatting sqref="BO13:BO50">
    <cfRule type="cellIs" dxfId="315" priority="180" stopIfTrue="1" operator="equal">
      <formula>0.1</formula>
    </cfRule>
    <cfRule type="cellIs" dxfId="314" priority="181" stopIfTrue="1" operator="lessThan">
      <formula>$BO$12</formula>
    </cfRule>
  </conditionalFormatting>
  <conditionalFormatting sqref="DG13:DG50">
    <cfRule type="cellIs" dxfId="313" priority="179" stopIfTrue="1" operator="lessThan">
      <formula>$DG$12</formula>
    </cfRule>
  </conditionalFormatting>
  <conditionalFormatting sqref="CA13:CA50">
    <cfRule type="cellIs" dxfId="312" priority="178" stopIfTrue="1" operator="lessThan">
      <formula>$CA$12</formula>
    </cfRule>
  </conditionalFormatting>
  <conditionalFormatting sqref="BZ13:BZ50">
    <cfRule type="cellIs" dxfId="311" priority="176" stopIfTrue="1" operator="equal">
      <formula>0.1</formula>
    </cfRule>
    <cfRule type="cellIs" dxfId="310" priority="177" stopIfTrue="1" operator="lessThan">
      <formula>$BZ$12</formula>
    </cfRule>
  </conditionalFormatting>
  <conditionalFormatting sqref="CE13:CE50">
    <cfRule type="cellIs" dxfId="309" priority="174" stopIfTrue="1" operator="equal">
      <formula>0.1</formula>
    </cfRule>
    <cfRule type="cellIs" dxfId="308" priority="175" stopIfTrue="1" operator="lessThan">
      <formula>$CE$12</formula>
    </cfRule>
  </conditionalFormatting>
  <conditionalFormatting sqref="DF13:DF50">
    <cfRule type="cellIs" dxfId="307" priority="172" stopIfTrue="1" operator="equal">
      <formula>0.1</formula>
    </cfRule>
    <cfRule type="cellIs" dxfId="306" priority="173" stopIfTrue="1" operator="lessThan">
      <formula>$DF$12</formula>
    </cfRule>
  </conditionalFormatting>
  <conditionalFormatting sqref="CK13:CK50">
    <cfRule type="cellIs" dxfId="305" priority="170" stopIfTrue="1" operator="equal">
      <formula>0.1</formula>
    </cfRule>
    <cfRule type="cellIs" dxfId="304" priority="171" stopIfTrue="1" operator="lessThan">
      <formula>$CK$12</formula>
    </cfRule>
  </conditionalFormatting>
  <conditionalFormatting sqref="DA13:DA50">
    <cfRule type="cellIs" dxfId="303" priority="168" stopIfTrue="1" operator="equal">
      <formula>0.1</formula>
    </cfRule>
    <cfRule type="cellIs" dxfId="302" priority="169" stopIfTrue="1" operator="lessThan">
      <formula>$DA$12</formula>
    </cfRule>
  </conditionalFormatting>
  <conditionalFormatting sqref="CW13:CW50 DB13:DB50">
    <cfRule type="cellIs" dxfId="301" priority="167" stopIfTrue="1" operator="lessThan">
      <formula>$CW$12</formula>
    </cfRule>
  </conditionalFormatting>
  <conditionalFormatting sqref="DB13:DB50">
    <cfRule type="cellIs" dxfId="300" priority="166" stopIfTrue="1" operator="lessThan">
      <formula>$DB$12</formula>
    </cfRule>
  </conditionalFormatting>
  <conditionalFormatting sqref="R48:T50">
    <cfRule type="cellIs" dxfId="299" priority="165" stopIfTrue="1" operator="equal">
      <formula>"مسيحي"</formula>
    </cfRule>
  </conditionalFormatting>
  <conditionalFormatting sqref="R48:T50">
    <cfRule type="containsText" dxfId="298" priority="164" stopIfTrue="1" operator="containsText" text="مسيحية">
      <formula>NOT(ISERROR(SEARCH("مسيحية",R48)))</formula>
    </cfRule>
  </conditionalFormatting>
  <conditionalFormatting sqref="BT13:BT50">
    <cfRule type="cellIs" dxfId="297" priority="161" stopIfTrue="1" operator="equal">
      <formula>0.1</formula>
    </cfRule>
    <cfRule type="cellIs" dxfId="296" priority="162" stopIfTrue="1" operator="greaterThan">
      <formula>$BT$11</formula>
    </cfRule>
    <cfRule type="cellIs" dxfId="295" priority="163" stopIfTrue="1" operator="lessThan">
      <formula>$BT$12</formula>
    </cfRule>
  </conditionalFormatting>
  <conditionalFormatting sqref="CF13:CF50">
    <cfRule type="cellIs" dxfId="294" priority="160" stopIfTrue="1" operator="lessThan">
      <formula>$CF$12</formula>
    </cfRule>
  </conditionalFormatting>
  <conditionalFormatting sqref="BP13:BP50">
    <cfRule type="cellIs" dxfId="293" priority="158" stopIfTrue="1" operator="lessThan">
      <formula>$BP$12</formula>
    </cfRule>
  </conditionalFormatting>
  <conditionalFormatting sqref="BU13:BU50">
    <cfRule type="cellIs" dxfId="292" priority="157" stopIfTrue="1" operator="lessThan">
      <formula>$BU$12</formula>
    </cfRule>
  </conditionalFormatting>
  <conditionalFormatting sqref="CP13:CP50">
    <cfRule type="cellIs" dxfId="291" priority="155" stopIfTrue="1" operator="equal">
      <formula>0.1</formula>
    </cfRule>
    <cfRule type="cellIs" dxfId="290" priority="156" stopIfTrue="1" operator="lessThan">
      <formula>$CP$12</formula>
    </cfRule>
  </conditionalFormatting>
  <conditionalFormatting sqref="CQ13:CQ50">
    <cfRule type="cellIs" dxfId="289" priority="154" stopIfTrue="1" operator="lessThan">
      <formula>$CQ$12</formula>
    </cfRule>
  </conditionalFormatting>
  <conditionalFormatting sqref="DH13:DH50">
    <cfRule type="cellIs" dxfId="288" priority="142" stopIfTrue="1" operator="equal">
      <formula>"ناجحة"</formula>
    </cfRule>
    <cfRule type="cellIs" dxfId="287" priority="143" stopIfTrue="1" operator="equal">
      <formula>"دور ثان"</formula>
    </cfRule>
    <cfRule type="cellIs" dxfId="286" priority="144" stopIfTrue="1" operator="equal">
      <formula>"راسبة"</formula>
    </cfRule>
  </conditionalFormatting>
  <conditionalFormatting sqref="CV13:CV50">
    <cfRule type="cellIs" dxfId="285" priority="139" stopIfTrue="1" operator="equal">
      <formula>0.1</formula>
    </cfRule>
    <cfRule type="cellIs" dxfId="284" priority="140" stopIfTrue="1" operator="lessThan">
      <formula>$CV$12</formula>
    </cfRule>
  </conditionalFormatting>
  <conditionalFormatting sqref="BV13:BV50">
    <cfRule type="cellIs" dxfId="283" priority="138" stopIfTrue="1" operator="lessThan">
      <formula>$BV$12</formula>
    </cfRule>
  </conditionalFormatting>
  <conditionalFormatting sqref="CG13:CG50 CR13:CR50">
    <cfRule type="cellIs" dxfId="282" priority="136" stopIfTrue="1" operator="lessThan">
      <formula>$CG$12</formula>
    </cfRule>
  </conditionalFormatting>
  <conditionalFormatting sqref="CR13:CR50">
    <cfRule type="cellIs" dxfId="281" priority="132" stopIfTrue="1" operator="lessThan">
      <formula>$DC$12</formula>
    </cfRule>
  </conditionalFormatting>
  <conditionalFormatting sqref="CR13:CR50">
    <cfRule type="cellIs" dxfId="280" priority="131" stopIfTrue="1" operator="lessThan">
      <formula>$CL$12</formula>
    </cfRule>
  </conditionalFormatting>
  <dataValidations count="9">
    <dataValidation type="decimal" allowBlank="1" showInputMessage="1" showErrorMessage="1" sqref="BT13:BT50 CP13:CP50 BZ13:BZ50 AK13:AK50 AP13:AP50 AU13:AU50 AZ13:AZ50 BE13:BE50 BJ13:BJ50 AF13:AF50 CK13:CK50 AA13:AA50 DA13:DA50 BO13:BO50 CE13:CE50 CV13:CV50 DF13:DF50">
      <formula1>0</formula1>
      <formula2>AA$11</formula2>
    </dataValidation>
    <dataValidation type="decimal" allowBlank="1" showInputMessage="1" showErrorMessage="1" error="تأكد من الرقم" sqref="AD13:AE50 Y13:Z50 AI13:AJ50 AN13:AO50 AS13:AT50 AX13:AY50 BC13:BD50 BH13:BI50 BM13:BN50 BR13:BS50 BX13:BY50 CC13:CD50 CI13:CJ50 CN13:CO50 CT13:CU50 CY13:CZ50 DD13:DE50">
      <formula1>0</formula1>
      <formula2>Y$11</formula2>
    </dataValidation>
    <dataValidation type="decimal" allowBlank="1" showInputMessage="1" showErrorMessage="1" error="تأكد من الرقم " sqref="AC13:AC50 X13:X50 AH13:AH50 AM13:AM50 AR13:AR50 AW13:AW50 BB13:BB50 BG13:BG50 BL13:BL50 BQ13:BQ50 BW13:BW50 CB13:CB50 CH13:CH50 CM13:CM50 CS13:CS50 CX13:CX50 DC13:DC50">
      <formula1>0</formula1>
      <formula2>X$11</formula2>
    </dataValidation>
    <dataValidation type="custom" allowBlank="1" showInputMessage="1" showErrorMessage="1" sqref="DB13:DB50 BU13:BV50 BP13:BP50 CL13:CL50 CA13:CA50 CF13:CG50 BK13:BK50 CW13:CW50 AV13:AV50 AB13:AB50 BA13:BA50 BF13:BF50 AQ13:AQ50 AG13:AG50 DG13:DI50 CQ13:CQ50 AL13:AL50 X11:CQ12 CS11:DG12 CR11:CR50">
      <formula1>0</formula1>
    </dataValidation>
    <dataValidation type="whole" operator="lessThanOrEqual" allowBlank="1" showInputMessage="1" showErrorMessage="1" sqref="C1:C2 C13:C56936">
      <formula1>12</formula1>
    </dataValidation>
    <dataValidation type="whole" operator="lessThanOrEqual" allowBlank="1" showInputMessage="1" showErrorMessage="1" sqref="B1:B2 B13:B56936">
      <formula1>31</formula1>
    </dataValidation>
    <dataValidation type="whole" allowBlank="1" showInputMessage="1" showErrorMessage="1" sqref="E13:E50">
      <formula1>1</formula1>
      <formula2>1</formula2>
    </dataValidation>
    <dataValidation type="whole" allowBlank="1" showInputMessage="1" showErrorMessage="1" sqref="F13:F50">
      <formula1>10</formula1>
      <formula2>10</formula2>
    </dataValidation>
    <dataValidation type="whole" allowBlank="1" showInputMessage="1" showErrorMessage="1" sqref="G13:G50">
      <formula1>109</formula1>
      <formula2>109</formula2>
    </dataValidation>
  </dataValidations>
  <printOptions horizontalCentered="1" verticalCentered="1"/>
  <pageMargins left="0.1" right="0.1" top="0.1" bottom="0.1" header="0.1" footer="0.1"/>
  <pageSetup paperSize="9" scale="98" pageOrder="overThenDown" orientation="landscape" blackAndWhite="1" r:id="rId1"/>
  <headerFooter alignWithMargins="0"/>
  <rowBreaks count="1" manualBreakCount="1">
    <brk id="32" max="16383" man="1"/>
  </rowBreaks>
  <colBreaks count="5" manualBreakCount="5">
    <brk id="33" max="1048575" man="1"/>
    <brk id="53" max="143" man="1"/>
    <brk id="63" max="143" man="1"/>
    <brk id="90" max="143" man="1"/>
    <brk id="113" max="143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6">
    <tabColor indexed="38"/>
  </sheetPr>
  <dimension ref="A1:FR50"/>
  <sheetViews>
    <sheetView rightToLeft="1" topLeftCell="A2" zoomScaleNormal="100" workbookViewId="0">
      <pane xSplit="23" ySplit="11" topLeftCell="X43" activePane="bottomRight" state="frozen"/>
      <selection activeCell="A2" sqref="A2"/>
      <selection pane="topRight" activeCell="X2" sqref="X2"/>
      <selection pane="bottomLeft" activeCell="A13" sqref="A13"/>
      <selection pane="bottomRight" activeCell="A51" sqref="A51:XFD4772"/>
    </sheetView>
  </sheetViews>
  <sheetFormatPr defaultColWidth="0" defaultRowHeight="18"/>
  <cols>
    <col min="1" max="7" width="4.7109375" style="19" customWidth="1"/>
    <col min="8" max="10" width="5.85546875" style="19" hidden="1" customWidth="1"/>
    <col min="11" max="11" width="8.85546875" style="19" hidden="1" customWidth="1"/>
    <col min="12" max="12" width="5.85546875" style="19" hidden="1" customWidth="1"/>
    <col min="13" max="13" width="7.42578125" style="19" hidden="1" customWidth="1"/>
    <col min="14" max="15" width="5.85546875" style="19" hidden="1" customWidth="1"/>
    <col min="16" max="16" width="11" style="1" hidden="1" customWidth="1"/>
    <col min="17" max="17" width="30.7109375" style="2" customWidth="1"/>
    <col min="18" max="18" width="5.7109375" style="19" customWidth="1"/>
    <col min="19" max="19" width="5.7109375" style="113" customWidth="1"/>
    <col min="20" max="20" width="5.7109375" style="113" hidden="1" customWidth="1"/>
    <col min="21" max="22" width="5.7109375" style="113" customWidth="1"/>
    <col min="23" max="23" width="5.85546875" style="113" hidden="1" customWidth="1"/>
    <col min="24" max="27" width="4.7109375" style="19" customWidth="1"/>
    <col min="28" max="28" width="4.7109375" style="114" customWidth="1"/>
    <col min="29" max="32" width="4.7109375" style="19" customWidth="1"/>
    <col min="33" max="33" width="4.7109375" style="115" customWidth="1"/>
    <col min="34" max="37" width="4.7109375" style="19" customWidth="1"/>
    <col min="38" max="38" width="4.7109375" style="116" customWidth="1"/>
    <col min="39" max="42" width="4.7109375" style="19" customWidth="1"/>
    <col min="43" max="43" width="4.7109375" style="117" customWidth="1"/>
    <col min="44" max="47" width="4.7109375" style="19" customWidth="1"/>
    <col min="48" max="48" width="4.7109375" style="118" customWidth="1"/>
    <col min="49" max="52" width="4.7109375" style="19" customWidth="1"/>
    <col min="53" max="53" width="4.7109375" style="119" customWidth="1"/>
    <col min="54" max="57" width="4.7109375" style="19" customWidth="1"/>
    <col min="58" max="58" width="4.7109375" style="120" customWidth="1"/>
    <col min="59" max="62" width="4.7109375" style="19" customWidth="1"/>
    <col min="63" max="63" width="4.7109375" style="121" customWidth="1"/>
    <col min="64" max="67" width="4.7109375" style="19" customWidth="1"/>
    <col min="68" max="68" width="4.7109375" style="123" customWidth="1"/>
    <col min="69" max="69" width="4.7109375" style="124" customWidth="1"/>
    <col min="70" max="73" width="4.7109375" style="19" customWidth="1"/>
    <col min="74" max="74" width="4.7109375" style="125" customWidth="1"/>
    <col min="75" max="78" width="4.7109375" style="19" customWidth="1"/>
    <col min="79" max="79" width="4.7109375" style="125" customWidth="1"/>
    <col min="80" max="80" width="4.7109375" style="124" customWidth="1"/>
    <col min="81" max="84" width="4.7109375" style="19" customWidth="1"/>
    <col min="85" max="85" width="4.7109375" style="126" customWidth="1"/>
    <col min="86" max="89" width="4.7109375" style="19" customWidth="1"/>
    <col min="90" max="90" width="4.7109375" style="116" customWidth="1"/>
    <col min="91" max="91" width="4.7109375" style="127" customWidth="1"/>
    <col min="92" max="94" width="4.7109375" style="112" customWidth="1"/>
    <col min="95" max="95" width="4.7109375" style="128" customWidth="1"/>
    <col min="96" max="96" width="4.7109375" style="127" customWidth="1"/>
    <col min="97" max="99" width="4.7109375" style="112" customWidth="1"/>
    <col min="100" max="100" width="4.7109375" style="128" customWidth="1"/>
    <col min="101" max="105" width="4.7109375" style="112" customWidth="1"/>
    <col min="106" max="106" width="4.7109375" style="129" customWidth="1"/>
    <col min="107" max="110" width="4.7109375" style="112" customWidth="1"/>
    <col min="111" max="111" width="4.7109375" style="130" customWidth="1"/>
    <col min="112" max="115" width="4.7109375" style="19" customWidth="1"/>
    <col min="116" max="116" width="4.7109375" style="131" customWidth="1"/>
    <col min="117" max="117" width="10.7109375" style="112" customWidth="1"/>
    <col min="118" max="118" width="30.7109375" style="24" customWidth="1"/>
    <col min="119" max="119" width="9.28515625" style="24" customWidth="1"/>
    <col min="120" max="120" width="9.28515625" style="24" hidden="1" customWidth="1"/>
    <col min="121" max="121" width="13.42578125" style="24" hidden="1" customWidth="1"/>
    <col min="122" max="123" width="9.28515625" style="24" hidden="1" customWidth="1"/>
    <col min="124" max="127" width="9.28515625" style="25" hidden="1" customWidth="1"/>
    <col min="128" max="128" width="12.42578125" style="25" hidden="1" customWidth="1"/>
    <col min="129" max="129" width="10.7109375" style="25" hidden="1" customWidth="1"/>
    <col min="130" max="130" width="11.85546875" style="25" hidden="1" customWidth="1"/>
    <col min="131" max="131" width="11.7109375" style="25" hidden="1" customWidth="1"/>
    <col min="132" max="132" width="9.140625" style="25" hidden="1" customWidth="1"/>
    <col min="133" max="133" width="11.42578125" style="25" hidden="1" customWidth="1"/>
    <col min="134" max="141" width="9.28515625" style="25" hidden="1" customWidth="1"/>
    <col min="142" max="142" width="9.28515625" style="132" hidden="1" customWidth="1"/>
    <col min="143" max="143" width="6.85546875" style="132" hidden="1" customWidth="1"/>
    <col min="144" max="144" width="10.7109375" style="132" hidden="1" customWidth="1"/>
    <col min="145" max="145" width="9.140625" style="132" hidden="1" customWidth="1"/>
    <col min="146" max="16384" width="0" style="1" hidden="1"/>
  </cols>
  <sheetData>
    <row r="1" spans="1:174" ht="18.75" hidden="1" customHeight="1" thickBo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 t="s">
        <v>1</v>
      </c>
      <c r="O1" s="10" t="s">
        <v>2</v>
      </c>
      <c r="P1" s="10" t="s">
        <v>144</v>
      </c>
      <c r="Q1" s="196" t="s">
        <v>145</v>
      </c>
      <c r="R1" s="197" t="s">
        <v>3</v>
      </c>
      <c r="S1" s="197" t="s">
        <v>4</v>
      </c>
      <c r="T1" s="197" t="s">
        <v>5</v>
      </c>
      <c r="U1" s="197" t="s">
        <v>6</v>
      </c>
      <c r="V1" s="197" t="s">
        <v>7</v>
      </c>
      <c r="W1" s="197" t="s">
        <v>8</v>
      </c>
      <c r="X1" s="197" t="s">
        <v>9</v>
      </c>
      <c r="Y1" s="197" t="s">
        <v>10</v>
      </c>
      <c r="Z1" s="197" t="s">
        <v>11</v>
      </c>
      <c r="AA1" s="197" t="s">
        <v>12</v>
      </c>
      <c r="AB1" s="197" t="s">
        <v>13</v>
      </c>
      <c r="AC1" s="197" t="s">
        <v>14</v>
      </c>
      <c r="AD1" s="197" t="s">
        <v>15</v>
      </c>
      <c r="AE1" s="197" t="s">
        <v>16</v>
      </c>
      <c r="AF1" s="197" t="s">
        <v>17</v>
      </c>
      <c r="AG1" s="197" t="s">
        <v>18</v>
      </c>
      <c r="AH1" s="197" t="s">
        <v>19</v>
      </c>
      <c r="AI1" s="197" t="s">
        <v>20</v>
      </c>
      <c r="AJ1" s="197" t="s">
        <v>21</v>
      </c>
      <c r="AK1" s="197" t="s">
        <v>22</v>
      </c>
      <c r="AL1" s="197" t="s">
        <v>23</v>
      </c>
      <c r="AM1" s="197" t="s">
        <v>24</v>
      </c>
      <c r="AN1" s="197" t="s">
        <v>25</v>
      </c>
      <c r="AO1" s="197" t="s">
        <v>26</v>
      </c>
      <c r="AP1" s="197" t="s">
        <v>27</v>
      </c>
      <c r="AQ1" s="197" t="s">
        <v>28</v>
      </c>
      <c r="AR1" s="197" t="s">
        <v>29</v>
      </c>
      <c r="AS1" s="197" t="s">
        <v>30</v>
      </c>
      <c r="AT1" s="197" t="s">
        <v>31</v>
      </c>
      <c r="AU1" s="197" t="s">
        <v>32</v>
      </c>
      <c r="AV1" s="197" t="s">
        <v>33</v>
      </c>
      <c r="AW1" s="197" t="s">
        <v>34</v>
      </c>
      <c r="AX1" s="197" t="s">
        <v>35</v>
      </c>
      <c r="AY1" s="197" t="s">
        <v>36</v>
      </c>
      <c r="AZ1" s="197" t="s">
        <v>37</v>
      </c>
      <c r="BA1" s="197" t="s">
        <v>38</v>
      </c>
      <c r="BB1" s="197" t="s">
        <v>39</v>
      </c>
      <c r="BC1" s="197" t="s">
        <v>40</v>
      </c>
      <c r="BD1" s="197" t="s">
        <v>41</v>
      </c>
      <c r="BE1" s="197" t="s">
        <v>42</v>
      </c>
      <c r="BF1" s="197" t="s">
        <v>43</v>
      </c>
      <c r="BG1" s="197" t="s">
        <v>44</v>
      </c>
      <c r="BH1" s="197" t="s">
        <v>45</v>
      </c>
      <c r="BI1" s="197" t="s">
        <v>46</v>
      </c>
      <c r="BJ1" s="197" t="s">
        <v>47</v>
      </c>
      <c r="BK1" s="197" t="s">
        <v>74</v>
      </c>
      <c r="BL1" s="197" t="s">
        <v>75</v>
      </c>
      <c r="BM1" s="197" t="s">
        <v>76</v>
      </c>
      <c r="BN1" s="197" t="s">
        <v>77</v>
      </c>
      <c r="BO1" s="197" t="s">
        <v>78</v>
      </c>
      <c r="BP1" s="197" t="s">
        <v>79</v>
      </c>
      <c r="BQ1" s="197" t="s">
        <v>80</v>
      </c>
      <c r="BR1" s="197" t="s">
        <v>81</v>
      </c>
      <c r="BS1" s="197" t="s">
        <v>82</v>
      </c>
      <c r="BT1" s="197" t="s">
        <v>83</v>
      </c>
      <c r="BU1" s="197" t="s">
        <v>84</v>
      </c>
      <c r="BV1" s="197" t="s">
        <v>85</v>
      </c>
      <c r="BW1" s="197" t="s">
        <v>86</v>
      </c>
      <c r="BX1" s="197" t="s">
        <v>87</v>
      </c>
      <c r="BY1" s="197" t="s">
        <v>88</v>
      </c>
      <c r="BZ1" s="197" t="s">
        <v>89</v>
      </c>
      <c r="CA1" s="197" t="s">
        <v>90</v>
      </c>
      <c r="CB1" s="197" t="s">
        <v>91</v>
      </c>
      <c r="CC1" s="197" t="s">
        <v>92</v>
      </c>
      <c r="CD1" s="197" t="s">
        <v>93</v>
      </c>
      <c r="CE1" s="197" t="s">
        <v>94</v>
      </c>
      <c r="CF1" s="197" t="s">
        <v>95</v>
      </c>
      <c r="CG1" s="197" t="s">
        <v>96</v>
      </c>
      <c r="CH1" s="197" t="s">
        <v>97</v>
      </c>
      <c r="CI1" s="197" t="s">
        <v>98</v>
      </c>
      <c r="CJ1" s="197" t="s">
        <v>99</v>
      </c>
      <c r="CK1" s="197" t="s">
        <v>100</v>
      </c>
      <c r="CL1" s="197" t="s">
        <v>101</v>
      </c>
      <c r="CM1" s="197" t="s">
        <v>102</v>
      </c>
      <c r="CN1" s="197" t="s">
        <v>103</v>
      </c>
      <c r="CO1" s="197" t="s">
        <v>104</v>
      </c>
      <c r="CP1" s="197" t="s">
        <v>105</v>
      </c>
      <c r="CQ1" s="197" t="s">
        <v>106</v>
      </c>
      <c r="CR1" s="197" t="s">
        <v>107</v>
      </c>
      <c r="CS1" s="197" t="s">
        <v>108</v>
      </c>
      <c r="CT1" s="197" t="s">
        <v>109</v>
      </c>
      <c r="CU1" s="197" t="s">
        <v>146</v>
      </c>
      <c r="CV1" s="197" t="s">
        <v>110</v>
      </c>
      <c r="CW1" s="197" t="s">
        <v>111</v>
      </c>
      <c r="CX1" s="197" t="s">
        <v>112</v>
      </c>
      <c r="CY1" s="197" t="s">
        <v>113</v>
      </c>
      <c r="CZ1" s="197" t="s">
        <v>114</v>
      </c>
      <c r="DA1" s="197" t="s">
        <v>115</v>
      </c>
      <c r="DB1" s="197" t="s">
        <v>116</v>
      </c>
      <c r="DC1" s="197" t="s">
        <v>117</v>
      </c>
      <c r="DD1" s="197" t="s">
        <v>118</v>
      </c>
      <c r="DE1" s="197" t="s">
        <v>119</v>
      </c>
      <c r="DF1" s="197" t="s">
        <v>120</v>
      </c>
      <c r="DG1" s="197" t="s">
        <v>121</v>
      </c>
      <c r="DH1" s="197" t="s">
        <v>147</v>
      </c>
      <c r="DI1" s="197" t="s">
        <v>148</v>
      </c>
      <c r="DJ1" s="197" t="s">
        <v>149</v>
      </c>
      <c r="DK1" s="197" t="s">
        <v>150</v>
      </c>
      <c r="DL1" s="197" t="s">
        <v>151</v>
      </c>
      <c r="DM1" s="197" t="s">
        <v>152</v>
      </c>
      <c r="DN1" s="197" t="s">
        <v>153</v>
      </c>
      <c r="DO1" s="10"/>
      <c r="DP1" s="10"/>
      <c r="DQ1" s="10"/>
      <c r="DR1" s="10"/>
      <c r="DS1" s="10"/>
      <c r="DT1" s="10"/>
      <c r="DU1" s="10"/>
      <c r="DV1" s="10"/>
      <c r="DW1" s="10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2"/>
      <c r="EM1" s="12"/>
      <c r="EN1" s="12"/>
      <c r="EO1" s="12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</row>
    <row r="2" spans="1:174" ht="18.75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5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7"/>
      <c r="ES2" s="17"/>
      <c r="ET2" s="17"/>
      <c r="EU2" s="17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</row>
    <row r="3" spans="1:174" ht="18.75" customHeight="1">
      <c r="A3" s="14"/>
      <c r="C3" s="555" t="s">
        <v>164</v>
      </c>
      <c r="D3" s="555"/>
      <c r="E3" s="555"/>
      <c r="F3" s="555"/>
      <c r="G3" s="555"/>
      <c r="H3" s="555"/>
      <c r="I3" s="555"/>
      <c r="J3" s="555"/>
      <c r="K3" s="555"/>
      <c r="L3" s="555"/>
      <c r="M3" s="555"/>
      <c r="N3" s="555"/>
      <c r="O3" s="555"/>
      <c r="P3" s="555"/>
      <c r="Q3" s="555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7"/>
      <c r="ES3" s="17"/>
      <c r="ET3" s="17"/>
      <c r="EU3" s="17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</row>
    <row r="4" spans="1:174" ht="18.75" customHeight="1">
      <c r="A4" s="14"/>
      <c r="C4" s="555" t="s">
        <v>165</v>
      </c>
      <c r="D4" s="555"/>
      <c r="E4" s="555"/>
      <c r="F4" s="555"/>
      <c r="G4" s="555"/>
      <c r="H4" s="555"/>
      <c r="I4" s="555"/>
      <c r="J4" s="555"/>
      <c r="K4" s="555"/>
      <c r="L4" s="555"/>
      <c r="M4" s="555"/>
      <c r="N4" s="555"/>
      <c r="O4" s="555"/>
      <c r="P4" s="555"/>
      <c r="Q4" s="555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7"/>
      <c r="ES4" s="17"/>
      <c r="ET4" s="17"/>
      <c r="EU4" s="17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</row>
    <row r="5" spans="1:174" ht="18.75" customHeight="1">
      <c r="A5" s="14"/>
      <c r="C5" s="555" t="s">
        <v>166</v>
      </c>
      <c r="D5" s="555"/>
      <c r="E5" s="555"/>
      <c r="F5" s="555"/>
      <c r="G5" s="555"/>
      <c r="H5" s="555"/>
      <c r="I5" s="555"/>
      <c r="J5" s="555"/>
      <c r="K5" s="555"/>
      <c r="L5" s="555"/>
      <c r="M5" s="555"/>
      <c r="N5" s="555"/>
      <c r="O5" s="555"/>
      <c r="P5" s="555"/>
      <c r="Q5" s="555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7"/>
      <c r="ES5" s="17"/>
      <c r="ET5" s="17"/>
      <c r="EU5" s="17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</row>
    <row r="6" spans="1:174" ht="18.75" customHeight="1" thickBot="1">
      <c r="A6" s="14"/>
      <c r="C6" s="555" t="s">
        <v>167</v>
      </c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  <c r="Q6" s="555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7"/>
      <c r="ES6" s="17"/>
      <c r="ET6" s="17"/>
      <c r="EU6" s="17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</row>
    <row r="7" spans="1:174" ht="15.75" customHeight="1" thickTop="1" thickBot="1">
      <c r="A7" s="532" t="s">
        <v>48</v>
      </c>
      <c r="B7" s="535" t="s">
        <v>155</v>
      </c>
      <c r="C7" s="536"/>
      <c r="D7" s="536"/>
      <c r="E7" s="538" t="s">
        <v>225</v>
      </c>
      <c r="F7" s="539"/>
      <c r="G7" s="540"/>
      <c r="H7" s="471"/>
      <c r="I7" s="471"/>
      <c r="J7" s="471"/>
      <c r="K7" s="471"/>
      <c r="L7" s="471"/>
      <c r="M7" s="471"/>
      <c r="N7" s="471" t="s">
        <v>49</v>
      </c>
      <c r="O7" s="562" t="s">
        <v>50</v>
      </c>
      <c r="P7" s="565" t="s">
        <v>123</v>
      </c>
      <c r="Q7" s="556" t="s">
        <v>160</v>
      </c>
      <c r="R7" s="559" t="s">
        <v>161</v>
      </c>
      <c r="S7" s="568" t="s">
        <v>53</v>
      </c>
      <c r="T7" s="568" t="s">
        <v>54</v>
      </c>
      <c r="U7" s="549" t="s">
        <v>51</v>
      </c>
      <c r="V7" s="552" t="s">
        <v>52</v>
      </c>
      <c r="W7" s="583" t="s">
        <v>55</v>
      </c>
      <c r="X7" s="484" t="s">
        <v>56</v>
      </c>
      <c r="Y7" s="485"/>
      <c r="Z7" s="485"/>
      <c r="AA7" s="485"/>
      <c r="AB7" s="486"/>
      <c r="AC7" s="490" t="s">
        <v>73</v>
      </c>
      <c r="AD7" s="491"/>
      <c r="AE7" s="491"/>
      <c r="AF7" s="491"/>
      <c r="AG7" s="492"/>
      <c r="AH7" s="496" t="s">
        <v>62</v>
      </c>
      <c r="AI7" s="497"/>
      <c r="AJ7" s="497"/>
      <c r="AK7" s="497"/>
      <c r="AL7" s="498"/>
      <c r="AM7" s="571" t="s">
        <v>63</v>
      </c>
      <c r="AN7" s="572"/>
      <c r="AO7" s="572"/>
      <c r="AP7" s="572"/>
      <c r="AQ7" s="573"/>
      <c r="AR7" s="636" t="s">
        <v>65</v>
      </c>
      <c r="AS7" s="637"/>
      <c r="AT7" s="637"/>
      <c r="AU7" s="637"/>
      <c r="AV7" s="638"/>
      <c r="AW7" s="648" t="s">
        <v>174</v>
      </c>
      <c r="AX7" s="649"/>
      <c r="AY7" s="649"/>
      <c r="AZ7" s="649"/>
      <c r="BA7" s="650"/>
      <c r="BB7" s="452" t="s">
        <v>68</v>
      </c>
      <c r="BC7" s="453"/>
      <c r="BD7" s="453"/>
      <c r="BE7" s="453"/>
      <c r="BF7" s="454"/>
      <c r="BG7" s="654" t="s">
        <v>207</v>
      </c>
      <c r="BH7" s="655"/>
      <c r="BI7" s="655"/>
      <c r="BJ7" s="655"/>
      <c r="BK7" s="655"/>
      <c r="BL7" s="655" t="s">
        <v>170</v>
      </c>
      <c r="BM7" s="655"/>
      <c r="BN7" s="655"/>
      <c r="BO7" s="655"/>
      <c r="BP7" s="655"/>
      <c r="BQ7" s="658" t="s">
        <v>209</v>
      </c>
      <c r="BR7" s="642" t="s">
        <v>138</v>
      </c>
      <c r="BS7" s="643"/>
      <c r="BT7" s="643"/>
      <c r="BU7" s="643"/>
      <c r="BV7" s="643"/>
      <c r="BW7" s="643" t="s">
        <v>168</v>
      </c>
      <c r="BX7" s="643"/>
      <c r="BY7" s="643"/>
      <c r="BZ7" s="643"/>
      <c r="CA7" s="644"/>
      <c r="CB7" s="645" t="s">
        <v>208</v>
      </c>
      <c r="CC7" s="667" t="s">
        <v>210</v>
      </c>
      <c r="CD7" s="441"/>
      <c r="CE7" s="441"/>
      <c r="CF7" s="441"/>
      <c r="CG7" s="442"/>
      <c r="CH7" s="630" t="s">
        <v>211</v>
      </c>
      <c r="CI7" s="631"/>
      <c r="CJ7" s="631"/>
      <c r="CK7" s="631"/>
      <c r="CL7" s="632"/>
      <c r="CM7" s="452" t="s">
        <v>212</v>
      </c>
      <c r="CN7" s="453"/>
      <c r="CO7" s="453"/>
      <c r="CP7" s="453"/>
      <c r="CQ7" s="454"/>
      <c r="CR7" s="458" t="s">
        <v>129</v>
      </c>
      <c r="CS7" s="459"/>
      <c r="CT7" s="459"/>
      <c r="CU7" s="459"/>
      <c r="CV7" s="460"/>
      <c r="CW7" s="476" t="s">
        <v>69</v>
      </c>
      <c r="CX7" s="464" t="s">
        <v>66</v>
      </c>
      <c r="CY7" s="465"/>
      <c r="CZ7" s="465"/>
      <c r="DA7" s="465"/>
      <c r="DB7" s="466"/>
      <c r="DC7" s="470" t="s">
        <v>130</v>
      </c>
      <c r="DD7" s="471"/>
      <c r="DE7" s="471"/>
      <c r="DF7" s="471"/>
      <c r="DG7" s="472"/>
      <c r="DH7" s="440" t="s">
        <v>131</v>
      </c>
      <c r="DI7" s="441"/>
      <c r="DJ7" s="441"/>
      <c r="DK7" s="441"/>
      <c r="DL7" s="442"/>
      <c r="DM7" s="446" t="s">
        <v>163</v>
      </c>
      <c r="DN7" s="449" t="s">
        <v>67</v>
      </c>
      <c r="DO7" s="20"/>
      <c r="DP7" s="21"/>
      <c r="DQ7" s="22"/>
      <c r="DR7" s="22"/>
      <c r="DS7" s="22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2"/>
      <c r="EM7" s="12"/>
      <c r="EN7" s="12"/>
      <c r="EO7" s="12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</row>
    <row r="8" spans="1:174" ht="20.25" customHeight="1" thickBot="1">
      <c r="A8" s="533"/>
      <c r="B8" s="537"/>
      <c r="C8" s="537"/>
      <c r="D8" s="537"/>
      <c r="E8" s="541"/>
      <c r="F8" s="542"/>
      <c r="G8" s="543"/>
      <c r="H8" s="547"/>
      <c r="I8" s="547"/>
      <c r="J8" s="547"/>
      <c r="K8" s="547"/>
      <c r="L8" s="547"/>
      <c r="M8" s="547"/>
      <c r="N8" s="547"/>
      <c r="O8" s="563"/>
      <c r="P8" s="566"/>
      <c r="Q8" s="557"/>
      <c r="R8" s="560"/>
      <c r="S8" s="569"/>
      <c r="T8" s="569"/>
      <c r="U8" s="550"/>
      <c r="V8" s="553"/>
      <c r="W8" s="584"/>
      <c r="X8" s="487"/>
      <c r="Y8" s="488"/>
      <c r="Z8" s="488"/>
      <c r="AA8" s="488"/>
      <c r="AB8" s="489"/>
      <c r="AC8" s="493"/>
      <c r="AD8" s="494"/>
      <c r="AE8" s="494"/>
      <c r="AF8" s="494"/>
      <c r="AG8" s="495"/>
      <c r="AH8" s="499"/>
      <c r="AI8" s="500"/>
      <c r="AJ8" s="500"/>
      <c r="AK8" s="500"/>
      <c r="AL8" s="501"/>
      <c r="AM8" s="574"/>
      <c r="AN8" s="575"/>
      <c r="AO8" s="575"/>
      <c r="AP8" s="575"/>
      <c r="AQ8" s="576"/>
      <c r="AR8" s="639"/>
      <c r="AS8" s="640"/>
      <c r="AT8" s="640"/>
      <c r="AU8" s="640"/>
      <c r="AV8" s="641"/>
      <c r="AW8" s="651"/>
      <c r="AX8" s="652"/>
      <c r="AY8" s="652"/>
      <c r="AZ8" s="652"/>
      <c r="BA8" s="653"/>
      <c r="BB8" s="455"/>
      <c r="BC8" s="456"/>
      <c r="BD8" s="456"/>
      <c r="BE8" s="456"/>
      <c r="BF8" s="457"/>
      <c r="BG8" s="664" t="s">
        <v>182</v>
      </c>
      <c r="BH8" s="665"/>
      <c r="BI8" s="665"/>
      <c r="BJ8" s="665"/>
      <c r="BK8" s="665"/>
      <c r="BL8" s="666" t="s">
        <v>187</v>
      </c>
      <c r="BM8" s="665"/>
      <c r="BN8" s="665"/>
      <c r="BO8" s="665"/>
      <c r="BP8" s="665"/>
      <c r="BQ8" s="659"/>
      <c r="BR8" s="660" t="s">
        <v>182</v>
      </c>
      <c r="BS8" s="661"/>
      <c r="BT8" s="661"/>
      <c r="BU8" s="661"/>
      <c r="BV8" s="662"/>
      <c r="BW8" s="663" t="s">
        <v>183</v>
      </c>
      <c r="BX8" s="661"/>
      <c r="BY8" s="661"/>
      <c r="BZ8" s="661"/>
      <c r="CA8" s="662"/>
      <c r="CB8" s="646"/>
      <c r="CC8" s="443"/>
      <c r="CD8" s="444"/>
      <c r="CE8" s="444"/>
      <c r="CF8" s="444"/>
      <c r="CG8" s="445"/>
      <c r="CH8" s="633"/>
      <c r="CI8" s="634"/>
      <c r="CJ8" s="634"/>
      <c r="CK8" s="634"/>
      <c r="CL8" s="635"/>
      <c r="CM8" s="455"/>
      <c r="CN8" s="456"/>
      <c r="CO8" s="456"/>
      <c r="CP8" s="456"/>
      <c r="CQ8" s="457"/>
      <c r="CR8" s="461"/>
      <c r="CS8" s="462"/>
      <c r="CT8" s="462"/>
      <c r="CU8" s="462"/>
      <c r="CV8" s="463"/>
      <c r="CW8" s="477"/>
      <c r="CX8" s="467"/>
      <c r="CY8" s="468"/>
      <c r="CZ8" s="468"/>
      <c r="DA8" s="468"/>
      <c r="DB8" s="469"/>
      <c r="DC8" s="473"/>
      <c r="DD8" s="474"/>
      <c r="DE8" s="474"/>
      <c r="DF8" s="474"/>
      <c r="DG8" s="475"/>
      <c r="DH8" s="443"/>
      <c r="DI8" s="444"/>
      <c r="DJ8" s="444"/>
      <c r="DK8" s="444"/>
      <c r="DL8" s="445"/>
      <c r="DM8" s="447"/>
      <c r="DN8" s="450"/>
      <c r="DO8" s="20"/>
      <c r="DP8" s="21"/>
      <c r="DQ8" s="22"/>
      <c r="DR8" s="22"/>
      <c r="DS8" s="22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2"/>
      <c r="EM8" s="12"/>
      <c r="EN8" s="12"/>
      <c r="EO8" s="12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</row>
    <row r="9" spans="1:174" ht="18.75" customHeight="1" thickTop="1" thickBot="1">
      <c r="A9" s="533"/>
      <c r="B9" s="537"/>
      <c r="C9" s="537"/>
      <c r="D9" s="537"/>
      <c r="E9" s="541"/>
      <c r="F9" s="542"/>
      <c r="G9" s="543"/>
      <c r="H9" s="547"/>
      <c r="I9" s="547"/>
      <c r="J9" s="547"/>
      <c r="K9" s="547"/>
      <c r="L9" s="547"/>
      <c r="M9" s="547"/>
      <c r="N9" s="547"/>
      <c r="O9" s="563"/>
      <c r="P9" s="566"/>
      <c r="Q9" s="557"/>
      <c r="R9" s="560"/>
      <c r="S9" s="569"/>
      <c r="T9" s="569"/>
      <c r="U9" s="550"/>
      <c r="V9" s="553"/>
      <c r="W9" s="584"/>
      <c r="X9" s="427" t="s">
        <v>57</v>
      </c>
      <c r="Y9" s="428"/>
      <c r="Z9" s="428" t="s">
        <v>58</v>
      </c>
      <c r="AA9" s="428"/>
      <c r="AB9" s="425" t="s">
        <v>61</v>
      </c>
      <c r="AC9" s="427" t="s">
        <v>57</v>
      </c>
      <c r="AD9" s="428"/>
      <c r="AE9" s="428" t="s">
        <v>58</v>
      </c>
      <c r="AF9" s="428"/>
      <c r="AG9" s="425" t="s">
        <v>61</v>
      </c>
      <c r="AH9" s="427" t="s">
        <v>57</v>
      </c>
      <c r="AI9" s="428"/>
      <c r="AJ9" s="428" t="s">
        <v>58</v>
      </c>
      <c r="AK9" s="428"/>
      <c r="AL9" s="425" t="s">
        <v>61</v>
      </c>
      <c r="AM9" s="438" t="s">
        <v>57</v>
      </c>
      <c r="AN9" s="428"/>
      <c r="AO9" s="428" t="s">
        <v>58</v>
      </c>
      <c r="AP9" s="428"/>
      <c r="AQ9" s="436" t="s">
        <v>61</v>
      </c>
      <c r="AR9" s="427" t="s">
        <v>57</v>
      </c>
      <c r="AS9" s="428"/>
      <c r="AT9" s="428" t="s">
        <v>58</v>
      </c>
      <c r="AU9" s="428"/>
      <c r="AV9" s="425" t="s">
        <v>61</v>
      </c>
      <c r="AW9" s="427" t="s">
        <v>57</v>
      </c>
      <c r="AX9" s="428"/>
      <c r="AY9" s="428" t="s">
        <v>58</v>
      </c>
      <c r="AZ9" s="428"/>
      <c r="BA9" s="425" t="s">
        <v>61</v>
      </c>
      <c r="BB9" s="427" t="s">
        <v>57</v>
      </c>
      <c r="BC9" s="428"/>
      <c r="BD9" s="428" t="s">
        <v>58</v>
      </c>
      <c r="BE9" s="428"/>
      <c r="BF9" s="425" t="s">
        <v>61</v>
      </c>
      <c r="BG9" s="427" t="s">
        <v>57</v>
      </c>
      <c r="BH9" s="428"/>
      <c r="BI9" s="428" t="s">
        <v>58</v>
      </c>
      <c r="BJ9" s="428"/>
      <c r="BK9" s="509" t="s">
        <v>61</v>
      </c>
      <c r="BL9" s="438" t="s">
        <v>57</v>
      </c>
      <c r="BM9" s="428"/>
      <c r="BN9" s="428" t="s">
        <v>58</v>
      </c>
      <c r="BO9" s="428"/>
      <c r="BP9" s="436" t="s">
        <v>61</v>
      </c>
      <c r="BQ9" s="659"/>
      <c r="BR9" s="439" t="s">
        <v>57</v>
      </c>
      <c r="BS9" s="432"/>
      <c r="BT9" s="432" t="s">
        <v>58</v>
      </c>
      <c r="BU9" s="432"/>
      <c r="BV9" s="599" t="s">
        <v>61</v>
      </c>
      <c r="BW9" s="439" t="s">
        <v>57</v>
      </c>
      <c r="BX9" s="432"/>
      <c r="BY9" s="432" t="s">
        <v>58</v>
      </c>
      <c r="BZ9" s="432"/>
      <c r="CA9" s="433" t="s">
        <v>61</v>
      </c>
      <c r="CB9" s="646"/>
      <c r="CC9" s="479" t="s">
        <v>57</v>
      </c>
      <c r="CD9" s="480"/>
      <c r="CE9" s="480" t="s">
        <v>58</v>
      </c>
      <c r="CF9" s="480"/>
      <c r="CG9" s="656" t="s">
        <v>61</v>
      </c>
      <c r="CH9" s="478" t="s">
        <v>57</v>
      </c>
      <c r="CI9" s="432"/>
      <c r="CJ9" s="432" t="s">
        <v>58</v>
      </c>
      <c r="CK9" s="432"/>
      <c r="CL9" s="433" t="s">
        <v>61</v>
      </c>
      <c r="CM9" s="427" t="s">
        <v>57</v>
      </c>
      <c r="CN9" s="428"/>
      <c r="CO9" s="428" t="s">
        <v>58</v>
      </c>
      <c r="CP9" s="428"/>
      <c r="CQ9" s="425" t="s">
        <v>61</v>
      </c>
      <c r="CR9" s="427" t="s">
        <v>57</v>
      </c>
      <c r="CS9" s="428"/>
      <c r="CT9" s="428" t="s">
        <v>58</v>
      </c>
      <c r="CU9" s="428"/>
      <c r="CV9" s="425" t="s">
        <v>61</v>
      </c>
      <c r="CW9" s="477"/>
      <c r="CX9" s="427" t="s">
        <v>57</v>
      </c>
      <c r="CY9" s="428"/>
      <c r="CZ9" s="428" t="s">
        <v>58</v>
      </c>
      <c r="DA9" s="428"/>
      <c r="DB9" s="425" t="s">
        <v>61</v>
      </c>
      <c r="DC9" s="427" t="s">
        <v>57</v>
      </c>
      <c r="DD9" s="428"/>
      <c r="DE9" s="428" t="s">
        <v>58</v>
      </c>
      <c r="DF9" s="428"/>
      <c r="DG9" s="425" t="s">
        <v>61</v>
      </c>
      <c r="DH9" s="427" t="s">
        <v>57</v>
      </c>
      <c r="DI9" s="428"/>
      <c r="DJ9" s="428" t="s">
        <v>58</v>
      </c>
      <c r="DK9" s="428"/>
      <c r="DL9" s="425" t="s">
        <v>61</v>
      </c>
      <c r="DM9" s="447"/>
      <c r="DN9" s="450"/>
      <c r="DO9" s="20"/>
      <c r="DU9" s="435" t="s">
        <v>122</v>
      </c>
      <c r="DV9" s="435"/>
      <c r="DW9" s="435"/>
      <c r="EI9" s="11"/>
      <c r="EJ9" s="11"/>
      <c r="EK9" s="11"/>
      <c r="EL9" s="12"/>
      <c r="EM9" s="12"/>
      <c r="EN9" s="12"/>
      <c r="EO9" s="12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</row>
    <row r="10" spans="1:174" ht="15.75" customHeight="1" thickBot="1">
      <c r="A10" s="533"/>
      <c r="B10" s="537"/>
      <c r="C10" s="537"/>
      <c r="D10" s="537"/>
      <c r="E10" s="541"/>
      <c r="F10" s="542"/>
      <c r="G10" s="543"/>
      <c r="H10" s="547"/>
      <c r="I10" s="547"/>
      <c r="J10" s="547"/>
      <c r="K10" s="547"/>
      <c r="L10" s="547"/>
      <c r="M10" s="547"/>
      <c r="N10" s="547"/>
      <c r="O10" s="563"/>
      <c r="P10" s="566"/>
      <c r="Q10" s="557"/>
      <c r="R10" s="560"/>
      <c r="S10" s="569"/>
      <c r="T10" s="569"/>
      <c r="U10" s="550"/>
      <c r="V10" s="553"/>
      <c r="W10" s="584"/>
      <c r="X10" s="26" t="s">
        <v>59</v>
      </c>
      <c r="Y10" s="27" t="s">
        <v>60</v>
      </c>
      <c r="Z10" s="27" t="s">
        <v>59</v>
      </c>
      <c r="AA10" s="27" t="s">
        <v>60</v>
      </c>
      <c r="AB10" s="426"/>
      <c r="AC10" s="26" t="s">
        <v>59</v>
      </c>
      <c r="AD10" s="27" t="s">
        <v>60</v>
      </c>
      <c r="AE10" s="27" t="s">
        <v>59</v>
      </c>
      <c r="AF10" s="27" t="s">
        <v>60</v>
      </c>
      <c r="AG10" s="426"/>
      <c r="AH10" s="26" t="s">
        <v>59</v>
      </c>
      <c r="AI10" s="27" t="s">
        <v>60</v>
      </c>
      <c r="AJ10" s="27" t="s">
        <v>59</v>
      </c>
      <c r="AK10" s="27" t="s">
        <v>60</v>
      </c>
      <c r="AL10" s="426"/>
      <c r="AM10" s="28" t="s">
        <v>59</v>
      </c>
      <c r="AN10" s="27" t="s">
        <v>60</v>
      </c>
      <c r="AO10" s="27" t="s">
        <v>59</v>
      </c>
      <c r="AP10" s="27" t="s">
        <v>60</v>
      </c>
      <c r="AQ10" s="437"/>
      <c r="AR10" s="26" t="s">
        <v>59</v>
      </c>
      <c r="AS10" s="27" t="s">
        <v>60</v>
      </c>
      <c r="AT10" s="27" t="s">
        <v>59</v>
      </c>
      <c r="AU10" s="27" t="s">
        <v>60</v>
      </c>
      <c r="AV10" s="426"/>
      <c r="AW10" s="26" t="s">
        <v>59</v>
      </c>
      <c r="AX10" s="27" t="s">
        <v>60</v>
      </c>
      <c r="AY10" s="27" t="s">
        <v>59</v>
      </c>
      <c r="AZ10" s="27" t="s">
        <v>60</v>
      </c>
      <c r="BA10" s="426"/>
      <c r="BB10" s="26" t="s">
        <v>59</v>
      </c>
      <c r="BC10" s="27" t="s">
        <v>60</v>
      </c>
      <c r="BD10" s="27" t="s">
        <v>59</v>
      </c>
      <c r="BE10" s="27" t="s">
        <v>60</v>
      </c>
      <c r="BF10" s="426"/>
      <c r="BG10" s="26" t="s">
        <v>59</v>
      </c>
      <c r="BH10" s="27" t="s">
        <v>60</v>
      </c>
      <c r="BI10" s="27" t="s">
        <v>59</v>
      </c>
      <c r="BJ10" s="27" t="s">
        <v>60</v>
      </c>
      <c r="BK10" s="434"/>
      <c r="BL10" s="28" t="s">
        <v>59</v>
      </c>
      <c r="BM10" s="27" t="s">
        <v>60</v>
      </c>
      <c r="BN10" s="27" t="s">
        <v>59</v>
      </c>
      <c r="BO10" s="27" t="s">
        <v>60</v>
      </c>
      <c r="BP10" s="437"/>
      <c r="BQ10" s="659"/>
      <c r="BR10" s="26" t="s">
        <v>59</v>
      </c>
      <c r="BS10" s="27" t="s">
        <v>60</v>
      </c>
      <c r="BT10" s="27" t="s">
        <v>59</v>
      </c>
      <c r="BU10" s="27" t="s">
        <v>60</v>
      </c>
      <c r="BV10" s="437"/>
      <c r="BW10" s="26" t="s">
        <v>59</v>
      </c>
      <c r="BX10" s="27" t="s">
        <v>60</v>
      </c>
      <c r="BY10" s="27" t="s">
        <v>59</v>
      </c>
      <c r="BZ10" s="27" t="s">
        <v>60</v>
      </c>
      <c r="CA10" s="434"/>
      <c r="CB10" s="647"/>
      <c r="CC10" s="133" t="s">
        <v>59</v>
      </c>
      <c r="CD10" s="134" t="s">
        <v>60</v>
      </c>
      <c r="CE10" s="134" t="s">
        <v>59</v>
      </c>
      <c r="CF10" s="134" t="s">
        <v>60</v>
      </c>
      <c r="CG10" s="657"/>
      <c r="CH10" s="28" t="s">
        <v>59</v>
      </c>
      <c r="CI10" s="27" t="s">
        <v>60</v>
      </c>
      <c r="CJ10" s="27" t="s">
        <v>59</v>
      </c>
      <c r="CK10" s="27" t="s">
        <v>60</v>
      </c>
      <c r="CL10" s="434"/>
      <c r="CM10" s="26" t="s">
        <v>59</v>
      </c>
      <c r="CN10" s="27" t="s">
        <v>60</v>
      </c>
      <c r="CO10" s="27" t="s">
        <v>59</v>
      </c>
      <c r="CP10" s="27" t="s">
        <v>60</v>
      </c>
      <c r="CQ10" s="426"/>
      <c r="CR10" s="26" t="s">
        <v>59</v>
      </c>
      <c r="CS10" s="27" t="s">
        <v>60</v>
      </c>
      <c r="CT10" s="27" t="s">
        <v>59</v>
      </c>
      <c r="CU10" s="27" t="s">
        <v>60</v>
      </c>
      <c r="CV10" s="426"/>
      <c r="CW10" s="477"/>
      <c r="CX10" s="26" t="s">
        <v>59</v>
      </c>
      <c r="CY10" s="27" t="s">
        <v>60</v>
      </c>
      <c r="CZ10" s="27" t="s">
        <v>59</v>
      </c>
      <c r="DA10" s="27" t="s">
        <v>60</v>
      </c>
      <c r="DB10" s="426"/>
      <c r="DC10" s="26" t="s">
        <v>59</v>
      </c>
      <c r="DD10" s="27" t="s">
        <v>60</v>
      </c>
      <c r="DE10" s="27" t="s">
        <v>59</v>
      </c>
      <c r="DF10" s="27" t="s">
        <v>60</v>
      </c>
      <c r="DG10" s="426"/>
      <c r="DH10" s="26" t="s">
        <v>59</v>
      </c>
      <c r="DI10" s="27" t="s">
        <v>60</v>
      </c>
      <c r="DJ10" s="27" t="s">
        <v>59</v>
      </c>
      <c r="DK10" s="27" t="s">
        <v>60</v>
      </c>
      <c r="DL10" s="426"/>
      <c r="DM10" s="447"/>
      <c r="DN10" s="450"/>
      <c r="DO10" s="20"/>
      <c r="EI10" s="11"/>
      <c r="EJ10" s="11"/>
      <c r="EK10" s="11"/>
      <c r="EL10" s="12"/>
      <c r="EM10" s="12"/>
      <c r="EN10" s="12"/>
      <c r="EO10" s="12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</row>
    <row r="11" spans="1:174" ht="18.75" customHeight="1" thickBot="1">
      <c r="A11" s="533"/>
      <c r="B11" s="537"/>
      <c r="C11" s="537"/>
      <c r="D11" s="537"/>
      <c r="E11" s="544"/>
      <c r="F11" s="545"/>
      <c r="G11" s="546"/>
      <c r="H11" s="547"/>
      <c r="I11" s="547"/>
      <c r="J11" s="547"/>
      <c r="K11" s="547"/>
      <c r="L11" s="547"/>
      <c r="M11" s="547"/>
      <c r="N11" s="547"/>
      <c r="O11" s="563"/>
      <c r="P11" s="566"/>
      <c r="Q11" s="557"/>
      <c r="R11" s="560"/>
      <c r="S11" s="569"/>
      <c r="T11" s="569"/>
      <c r="U11" s="550"/>
      <c r="V11" s="553"/>
      <c r="W11" s="584"/>
      <c r="X11" s="30">
        <v>5</v>
      </c>
      <c r="Y11" s="31">
        <v>20</v>
      </c>
      <c r="Z11" s="31">
        <v>5</v>
      </c>
      <c r="AA11" s="31">
        <v>20</v>
      </c>
      <c r="AB11" s="32">
        <f>AA11+Z11+Y11+X11</f>
        <v>50</v>
      </c>
      <c r="AC11" s="30">
        <v>4</v>
      </c>
      <c r="AD11" s="31">
        <v>16</v>
      </c>
      <c r="AE11" s="31">
        <v>4</v>
      </c>
      <c r="AF11" s="31">
        <v>16</v>
      </c>
      <c r="AG11" s="32">
        <f>AF11+AE11+AD11+AC11</f>
        <v>40</v>
      </c>
      <c r="AH11" s="30">
        <v>5</v>
      </c>
      <c r="AI11" s="31">
        <v>20</v>
      </c>
      <c r="AJ11" s="31">
        <v>5</v>
      </c>
      <c r="AK11" s="31">
        <v>20</v>
      </c>
      <c r="AL11" s="32">
        <f>AK11+AJ11+AI11+AH11</f>
        <v>50</v>
      </c>
      <c r="AM11" s="33">
        <v>4</v>
      </c>
      <c r="AN11" s="31">
        <v>16</v>
      </c>
      <c r="AO11" s="31">
        <v>4</v>
      </c>
      <c r="AP11" s="31">
        <v>16</v>
      </c>
      <c r="AQ11" s="34">
        <f>AP11+AO11+AN11+AM11</f>
        <v>40</v>
      </c>
      <c r="AR11" s="30">
        <v>2</v>
      </c>
      <c r="AS11" s="31">
        <v>8</v>
      </c>
      <c r="AT11" s="31">
        <v>2</v>
      </c>
      <c r="AU11" s="31">
        <v>8</v>
      </c>
      <c r="AV11" s="32">
        <f>AU11+AT11+AS11+AR11</f>
        <v>20</v>
      </c>
      <c r="AW11" s="30">
        <v>3</v>
      </c>
      <c r="AX11" s="31">
        <v>12</v>
      </c>
      <c r="AY11" s="31">
        <v>3</v>
      </c>
      <c r="AZ11" s="31">
        <v>12</v>
      </c>
      <c r="BA11" s="32">
        <f>AZ11+AY11+AX11+AW11</f>
        <v>30</v>
      </c>
      <c r="BB11" s="30">
        <v>3</v>
      </c>
      <c r="BC11" s="31">
        <v>12</v>
      </c>
      <c r="BD11" s="31">
        <v>3</v>
      </c>
      <c r="BE11" s="31">
        <v>12</v>
      </c>
      <c r="BF11" s="32">
        <f>BE11+BD11+BC11+BB11</f>
        <v>30</v>
      </c>
      <c r="BG11" s="30">
        <v>5</v>
      </c>
      <c r="BH11" s="31">
        <v>20</v>
      </c>
      <c r="BI11" s="31">
        <v>5</v>
      </c>
      <c r="BJ11" s="31">
        <v>20</v>
      </c>
      <c r="BK11" s="36">
        <f>BJ11+BI11+BH11+BG11</f>
        <v>50</v>
      </c>
      <c r="BL11" s="33">
        <v>10</v>
      </c>
      <c r="BM11" s="31">
        <v>40</v>
      </c>
      <c r="BN11" s="31">
        <v>10</v>
      </c>
      <c r="BO11" s="31">
        <v>40</v>
      </c>
      <c r="BP11" s="34">
        <f>BO11+BN11+BM11+BL11</f>
        <v>100</v>
      </c>
      <c r="BQ11" s="37">
        <f>BP11+BK11</f>
        <v>150</v>
      </c>
      <c r="BR11" s="30">
        <v>3</v>
      </c>
      <c r="BS11" s="31">
        <v>12</v>
      </c>
      <c r="BT11" s="31">
        <v>3</v>
      </c>
      <c r="BU11" s="31">
        <v>12</v>
      </c>
      <c r="BV11" s="34">
        <f>BU11+BT11+BS11+BR11</f>
        <v>30</v>
      </c>
      <c r="BW11" s="30">
        <v>5</v>
      </c>
      <c r="BX11" s="31">
        <v>20</v>
      </c>
      <c r="BY11" s="31">
        <v>5</v>
      </c>
      <c r="BZ11" s="31">
        <v>20</v>
      </c>
      <c r="CA11" s="36">
        <f>BZ11+BY11+BX11+BW11</f>
        <v>50</v>
      </c>
      <c r="CB11" s="37">
        <f>CA11+BV11</f>
        <v>80</v>
      </c>
      <c r="CC11" s="135">
        <v>3</v>
      </c>
      <c r="CD11" s="136">
        <v>12</v>
      </c>
      <c r="CE11" s="136">
        <v>3</v>
      </c>
      <c r="CF11" s="136">
        <v>12</v>
      </c>
      <c r="CG11" s="137">
        <f>CF11+CE11+CD11+CC11</f>
        <v>30</v>
      </c>
      <c r="CH11" s="33">
        <v>3</v>
      </c>
      <c r="CI11" s="31">
        <v>12</v>
      </c>
      <c r="CJ11" s="31">
        <v>3</v>
      </c>
      <c r="CK11" s="31">
        <v>12</v>
      </c>
      <c r="CL11" s="36">
        <f>CK11+CJ11+CI11+CH11</f>
        <v>30</v>
      </c>
      <c r="CM11" s="30">
        <v>3</v>
      </c>
      <c r="CN11" s="31">
        <v>12</v>
      </c>
      <c r="CO11" s="31">
        <v>3</v>
      </c>
      <c r="CP11" s="31">
        <v>12</v>
      </c>
      <c r="CQ11" s="32">
        <f>CP11+CO11+CN11+CM11</f>
        <v>30</v>
      </c>
      <c r="CR11" s="30">
        <v>2</v>
      </c>
      <c r="CS11" s="31">
        <v>8</v>
      </c>
      <c r="CT11" s="31">
        <v>2</v>
      </c>
      <c r="CU11" s="31">
        <v>8</v>
      </c>
      <c r="CV11" s="32">
        <f>CU11+CT11+CS11+CR11</f>
        <v>20</v>
      </c>
      <c r="CW11" s="181">
        <f>SUM(AB11,AG11,AL11,AQ11,AV11,BA11,BF11,BK11,BP11,BV11,CA11,CG11,CL11,CQ11,CV11)</f>
        <v>600</v>
      </c>
      <c r="CX11" s="30">
        <v>2</v>
      </c>
      <c r="CY11" s="31">
        <v>8</v>
      </c>
      <c r="CZ11" s="31">
        <v>2</v>
      </c>
      <c r="DA11" s="31">
        <v>8</v>
      </c>
      <c r="DB11" s="32">
        <f>DA11+CZ11+CY11+CX11</f>
        <v>20</v>
      </c>
      <c r="DC11" s="30">
        <v>2</v>
      </c>
      <c r="DD11" s="31">
        <v>8</v>
      </c>
      <c r="DE11" s="31">
        <v>2</v>
      </c>
      <c r="DF11" s="31">
        <v>8</v>
      </c>
      <c r="DG11" s="32">
        <f>DF11+DE11+DD11+DC11</f>
        <v>20</v>
      </c>
      <c r="DH11" s="30">
        <v>2</v>
      </c>
      <c r="DI11" s="31">
        <v>8</v>
      </c>
      <c r="DJ11" s="31">
        <v>2</v>
      </c>
      <c r="DK11" s="31">
        <v>8</v>
      </c>
      <c r="DL11" s="32">
        <f>DK11+DJ11+DI11+DH11</f>
        <v>20</v>
      </c>
      <c r="DM11" s="447"/>
      <c r="DN11" s="450"/>
      <c r="DO11" s="20"/>
      <c r="DP11" s="21">
        <v>1</v>
      </c>
      <c r="DQ11" s="22">
        <v>2</v>
      </c>
      <c r="DR11" s="22">
        <v>3</v>
      </c>
      <c r="DS11" s="22">
        <v>4</v>
      </c>
      <c r="DT11" s="22">
        <v>5</v>
      </c>
      <c r="DU11" s="22">
        <v>6</v>
      </c>
      <c r="DV11" s="22">
        <v>7</v>
      </c>
      <c r="DW11" s="22">
        <v>8</v>
      </c>
      <c r="DX11" s="22">
        <v>9</v>
      </c>
      <c r="DY11" s="22">
        <v>10</v>
      </c>
      <c r="DZ11" s="22">
        <v>11</v>
      </c>
      <c r="EA11" s="22">
        <v>12</v>
      </c>
      <c r="EB11" s="22">
        <v>13</v>
      </c>
      <c r="EC11" s="22">
        <v>14</v>
      </c>
      <c r="ED11" s="22">
        <v>15</v>
      </c>
      <c r="EE11" s="22">
        <v>16</v>
      </c>
      <c r="EF11" s="22">
        <v>17</v>
      </c>
      <c r="EG11" s="421" t="s">
        <v>72</v>
      </c>
      <c r="EH11" s="422"/>
      <c r="EI11" s="11"/>
      <c r="EJ11" s="11"/>
      <c r="EK11" s="11"/>
      <c r="EL11" s="12"/>
      <c r="EM11" s="12"/>
      <c r="EN11" s="12"/>
      <c r="EO11" s="12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</row>
    <row r="12" spans="1:174" ht="18.75" customHeight="1" thickBot="1">
      <c r="A12" s="534"/>
      <c r="B12" s="39" t="s">
        <v>156</v>
      </c>
      <c r="C12" s="39" t="s">
        <v>157</v>
      </c>
      <c r="D12" s="39" t="s">
        <v>158</v>
      </c>
      <c r="E12" s="39" t="s">
        <v>156</v>
      </c>
      <c r="F12" s="39" t="s">
        <v>157</v>
      </c>
      <c r="G12" s="39" t="s">
        <v>158</v>
      </c>
      <c r="H12" s="474"/>
      <c r="I12" s="474"/>
      <c r="J12" s="474"/>
      <c r="K12" s="474"/>
      <c r="L12" s="474"/>
      <c r="M12" s="474"/>
      <c r="N12" s="474"/>
      <c r="O12" s="564"/>
      <c r="P12" s="567"/>
      <c r="Q12" s="558"/>
      <c r="R12" s="561"/>
      <c r="S12" s="570"/>
      <c r="T12" s="570"/>
      <c r="U12" s="551"/>
      <c r="V12" s="554"/>
      <c r="W12" s="585"/>
      <c r="X12" s="40"/>
      <c r="Y12" s="41"/>
      <c r="Z12" s="41"/>
      <c r="AA12" s="41">
        <f>AA11*1/4</f>
        <v>5</v>
      </c>
      <c r="AB12" s="42">
        <f>AB11*1/2</f>
        <v>25</v>
      </c>
      <c r="AC12" s="40"/>
      <c r="AD12" s="41"/>
      <c r="AE12" s="41"/>
      <c r="AF12" s="41">
        <f>AF11*1/4</f>
        <v>4</v>
      </c>
      <c r="AG12" s="42">
        <f>AG11*1/2</f>
        <v>20</v>
      </c>
      <c r="AH12" s="40"/>
      <c r="AI12" s="41"/>
      <c r="AJ12" s="41"/>
      <c r="AK12" s="41">
        <f>AK11*1/4</f>
        <v>5</v>
      </c>
      <c r="AL12" s="42">
        <f>AL11*1/2</f>
        <v>25</v>
      </c>
      <c r="AM12" s="43"/>
      <c r="AN12" s="41"/>
      <c r="AO12" s="41"/>
      <c r="AP12" s="41">
        <f>AP11*1/4</f>
        <v>4</v>
      </c>
      <c r="AQ12" s="44">
        <f>AQ11*1/2</f>
        <v>20</v>
      </c>
      <c r="AR12" s="40"/>
      <c r="AS12" s="41"/>
      <c r="AT12" s="41"/>
      <c r="AU12" s="41">
        <f>AU11*1/4</f>
        <v>2</v>
      </c>
      <c r="AV12" s="42">
        <f>AV11*1/2</f>
        <v>10</v>
      </c>
      <c r="AW12" s="40"/>
      <c r="AX12" s="41"/>
      <c r="AY12" s="41"/>
      <c r="AZ12" s="41">
        <f>AZ11*1/4</f>
        <v>3</v>
      </c>
      <c r="BA12" s="42">
        <f>BA11*1/2</f>
        <v>15</v>
      </c>
      <c r="BB12" s="40"/>
      <c r="BC12" s="41"/>
      <c r="BD12" s="41"/>
      <c r="BE12" s="41">
        <f>BE11*1/4</f>
        <v>3</v>
      </c>
      <c r="BF12" s="42">
        <f>BF11*1/2</f>
        <v>15</v>
      </c>
      <c r="BG12" s="40"/>
      <c r="BH12" s="41"/>
      <c r="BI12" s="41"/>
      <c r="BJ12" s="41">
        <f>BJ11*1/4</f>
        <v>5</v>
      </c>
      <c r="BK12" s="46">
        <f>BK11*1/2</f>
        <v>25</v>
      </c>
      <c r="BL12" s="43"/>
      <c r="BM12" s="41"/>
      <c r="BN12" s="41"/>
      <c r="BO12" s="41">
        <f>BO11*1/4</f>
        <v>10</v>
      </c>
      <c r="BP12" s="44">
        <f>BP11*1/2</f>
        <v>50</v>
      </c>
      <c r="BQ12" s="47">
        <f t="shared" ref="BQ12:BQ50" si="0">BP12+BK12</f>
        <v>75</v>
      </c>
      <c r="BR12" s="40"/>
      <c r="BS12" s="41"/>
      <c r="BT12" s="41"/>
      <c r="BU12" s="41">
        <f>BU11*1/4</f>
        <v>3</v>
      </c>
      <c r="BV12" s="44">
        <f>BV11*1/2</f>
        <v>15</v>
      </c>
      <c r="BW12" s="40"/>
      <c r="BX12" s="41"/>
      <c r="BY12" s="41"/>
      <c r="BZ12" s="41">
        <f>BZ11*1/4</f>
        <v>5</v>
      </c>
      <c r="CA12" s="46">
        <f>CA11*1/2</f>
        <v>25</v>
      </c>
      <c r="CB12" s="47">
        <f t="shared" ref="CB12:CB50" si="1">CA12+BV12</f>
        <v>40</v>
      </c>
      <c r="CC12" s="138"/>
      <c r="CD12" s="139"/>
      <c r="CE12" s="139"/>
      <c r="CF12" s="139">
        <f>CF11*1/4</f>
        <v>3</v>
      </c>
      <c r="CG12" s="140">
        <f>CG11*1/2</f>
        <v>15</v>
      </c>
      <c r="CH12" s="43"/>
      <c r="CI12" s="41"/>
      <c r="CJ12" s="41"/>
      <c r="CK12" s="41">
        <f>CK11*1/4</f>
        <v>3</v>
      </c>
      <c r="CL12" s="46">
        <f>CL11*1/2</f>
        <v>15</v>
      </c>
      <c r="CM12" s="40"/>
      <c r="CN12" s="41"/>
      <c r="CO12" s="41"/>
      <c r="CP12" s="41">
        <f>CP11*1/4</f>
        <v>3</v>
      </c>
      <c r="CQ12" s="42">
        <f>CQ11*1/2</f>
        <v>15</v>
      </c>
      <c r="CR12" s="40"/>
      <c r="CS12" s="41"/>
      <c r="CT12" s="41"/>
      <c r="CU12" s="41">
        <f>CU11*1/4</f>
        <v>2</v>
      </c>
      <c r="CV12" s="42">
        <f>CV11*1/2</f>
        <v>10</v>
      </c>
      <c r="CW12" s="182">
        <f t="shared" ref="CW12:CW43" si="2">SUM(AB12,AG12,AL12,AQ12,AV12,BA12,BF12,BK12,,BP12,BV12,CA12,CG12,CL12,CQ12,CV12)</f>
        <v>300</v>
      </c>
      <c r="CX12" s="40"/>
      <c r="CY12" s="41"/>
      <c r="CZ12" s="41"/>
      <c r="DA12" s="41">
        <f>DA11*1/4</f>
        <v>2</v>
      </c>
      <c r="DB12" s="42">
        <f>DB11*1/2</f>
        <v>10</v>
      </c>
      <c r="DC12" s="40"/>
      <c r="DD12" s="41"/>
      <c r="DE12" s="41"/>
      <c r="DF12" s="41">
        <f>DF11*1/4</f>
        <v>2</v>
      </c>
      <c r="DG12" s="42">
        <f>DG11*1/2</f>
        <v>10</v>
      </c>
      <c r="DH12" s="40"/>
      <c r="DI12" s="41"/>
      <c r="DJ12" s="41"/>
      <c r="DK12" s="41">
        <f>DK11*1/4</f>
        <v>2</v>
      </c>
      <c r="DL12" s="42">
        <f>DL11*1/2</f>
        <v>10</v>
      </c>
      <c r="DM12" s="448"/>
      <c r="DN12" s="451"/>
      <c r="DO12" s="20"/>
      <c r="DP12" s="48" t="s">
        <v>56</v>
      </c>
      <c r="DQ12" s="49" t="s">
        <v>70</v>
      </c>
      <c r="DR12" s="49" t="s">
        <v>62</v>
      </c>
      <c r="DS12" s="49" t="s">
        <v>63</v>
      </c>
      <c r="DT12" s="141" t="s">
        <v>65</v>
      </c>
      <c r="DU12" s="50" t="s">
        <v>174</v>
      </c>
      <c r="DV12" s="50" t="s">
        <v>68</v>
      </c>
      <c r="DW12" s="50" t="s">
        <v>64</v>
      </c>
      <c r="DX12" s="50" t="s">
        <v>137</v>
      </c>
      <c r="DY12" s="50" t="s">
        <v>143</v>
      </c>
      <c r="DZ12" s="50" t="s">
        <v>139</v>
      </c>
      <c r="EA12" s="50" t="s">
        <v>213</v>
      </c>
      <c r="EB12" s="50" t="s">
        <v>214</v>
      </c>
      <c r="EC12" s="50" t="s">
        <v>212</v>
      </c>
      <c r="ED12" s="50" t="s">
        <v>129</v>
      </c>
      <c r="EE12" s="50" t="s">
        <v>69</v>
      </c>
      <c r="EF12" s="50" t="s">
        <v>66</v>
      </c>
      <c r="EG12" s="423"/>
      <c r="EH12" s="424"/>
      <c r="EI12" s="51"/>
      <c r="EJ12" s="51"/>
      <c r="EK12" s="51"/>
      <c r="EL12" s="52"/>
      <c r="EM12" s="52"/>
      <c r="EN12" s="52"/>
      <c r="EO12" s="52"/>
      <c r="EP12" s="53"/>
      <c r="EQ12" s="53"/>
      <c r="ER12" s="53"/>
      <c r="ES12" s="53"/>
      <c r="ET12" s="53"/>
      <c r="EU12" s="53"/>
      <c r="EV12" s="53"/>
      <c r="EW12" s="53"/>
      <c r="EX12" s="53"/>
      <c r="EY12" s="53"/>
      <c r="EZ12" s="53"/>
      <c r="FA12" s="53"/>
      <c r="FB12" s="53"/>
      <c r="FC12" s="53"/>
      <c r="FD12" s="53"/>
      <c r="FE12" s="53"/>
      <c r="FF12" s="53"/>
      <c r="FG12" s="53"/>
      <c r="FH12" s="53"/>
      <c r="FI12" s="53"/>
      <c r="FJ12" s="53"/>
      <c r="FK12" s="53"/>
      <c r="FL12" s="53"/>
    </row>
    <row r="13" spans="1:174" s="84" customFormat="1" ht="20.100000000000001" customHeight="1" thickTop="1" thickBot="1">
      <c r="A13" s="142">
        <v>1</v>
      </c>
      <c r="B13" s="4"/>
      <c r="C13" s="5"/>
      <c r="D13" s="6"/>
      <c r="E13" s="143">
        <f>IF(I13-B13&lt;0,I13+30-B13,I13-B13)</f>
        <v>1</v>
      </c>
      <c r="F13" s="143">
        <f>IF(L13-C13&lt;0,L13+12-C13,L13-C13)</f>
        <v>10</v>
      </c>
      <c r="G13" s="143">
        <f>IF(D13&gt;99,M13+1900-D13,M13-D13)</f>
        <v>111</v>
      </c>
      <c r="H13" s="144"/>
      <c r="I13" s="59">
        <v>1</v>
      </c>
      <c r="J13" s="59">
        <v>10</v>
      </c>
      <c r="K13" s="203">
        <v>2011</v>
      </c>
      <c r="L13" s="59">
        <f>IF(I13-B13&lt;0,J13-1,J13)</f>
        <v>10</v>
      </c>
      <c r="M13" s="59">
        <f>IF(L13-C13&lt;0,K13-1-1900,K13-1900)</f>
        <v>111</v>
      </c>
      <c r="N13" s="60"/>
      <c r="O13" s="60"/>
      <c r="P13" s="596"/>
      <c r="Q13" s="145"/>
      <c r="R13" s="146"/>
      <c r="S13" s="63"/>
      <c r="T13" s="64"/>
      <c r="U13" s="65" t="s">
        <v>124</v>
      </c>
      <c r="V13" s="66" t="s">
        <v>162</v>
      </c>
      <c r="W13" s="67"/>
      <c r="X13" s="68"/>
      <c r="Y13" s="69"/>
      <c r="Z13" s="69"/>
      <c r="AA13" s="69"/>
      <c r="AB13" s="70">
        <f>IF(AA13=0.1,0,X13+Y13+Z13+AA13)</f>
        <v>0</v>
      </c>
      <c r="AC13" s="68"/>
      <c r="AD13" s="69"/>
      <c r="AE13" s="69"/>
      <c r="AF13" s="69"/>
      <c r="AG13" s="70">
        <f>IF(AF13=0.1,0,AC13+AD13+AE13+AF13)</f>
        <v>0</v>
      </c>
      <c r="AH13" s="68"/>
      <c r="AI13" s="69"/>
      <c r="AJ13" s="69"/>
      <c r="AK13" s="69"/>
      <c r="AL13" s="70">
        <f>IF(AK13=0.1,0,AH13+AI13+AJ13+AK13)</f>
        <v>0</v>
      </c>
      <c r="AM13" s="68"/>
      <c r="AN13" s="69"/>
      <c r="AO13" s="69"/>
      <c r="AP13" s="69"/>
      <c r="AQ13" s="71">
        <f>IF(AP13=0.1,0,AM13+AN13+AO13+AP13)</f>
        <v>0</v>
      </c>
      <c r="AR13" s="68"/>
      <c r="AS13" s="69"/>
      <c r="AT13" s="69"/>
      <c r="AU13" s="69"/>
      <c r="AV13" s="70">
        <f>IF(AU13=0.1,0,AR13+AS13+AT13+AU13)</f>
        <v>0</v>
      </c>
      <c r="AW13" s="68"/>
      <c r="AX13" s="69"/>
      <c r="AY13" s="69"/>
      <c r="AZ13" s="69"/>
      <c r="BA13" s="70">
        <f>IF(AZ13=0.1,0,AW13+AX13+AY13+AZ13)</f>
        <v>0</v>
      </c>
      <c r="BB13" s="68"/>
      <c r="BC13" s="69"/>
      <c r="BD13" s="69"/>
      <c r="BE13" s="69"/>
      <c r="BF13" s="70">
        <f>IF(BE13=0.1,0,BB13+BC13+BD13+BE13)</f>
        <v>0</v>
      </c>
      <c r="BG13" s="68"/>
      <c r="BH13" s="69"/>
      <c r="BI13" s="69"/>
      <c r="BJ13" s="69"/>
      <c r="BK13" s="72">
        <f>IF(BJ13=0.1,0,BG13+BH13+BI13+BJ13)</f>
        <v>0</v>
      </c>
      <c r="BL13" s="68"/>
      <c r="BM13" s="69"/>
      <c r="BN13" s="69"/>
      <c r="BO13" s="69"/>
      <c r="BP13" s="75">
        <f>IF(BO13=0.1,0,BL13+BM13+BN13+BO13)</f>
        <v>0</v>
      </c>
      <c r="BQ13" s="147">
        <f t="shared" si="0"/>
        <v>0</v>
      </c>
      <c r="BR13" s="68"/>
      <c r="BS13" s="69"/>
      <c r="BT13" s="69"/>
      <c r="BU13" s="69"/>
      <c r="BV13" s="72">
        <f>IF(BU13=0.1,0,BR13+BS13+BT13+BU13)</f>
        <v>0</v>
      </c>
      <c r="BW13" s="68"/>
      <c r="BX13" s="69"/>
      <c r="BY13" s="69"/>
      <c r="BZ13" s="69"/>
      <c r="CA13" s="72">
        <f>IF(BZ13=0.1,0,BW13+BX13+BY13+BZ13)</f>
        <v>0</v>
      </c>
      <c r="CB13" s="74">
        <f>CA13+BV13</f>
        <v>0</v>
      </c>
      <c r="CC13" s="68"/>
      <c r="CD13" s="69"/>
      <c r="CE13" s="69"/>
      <c r="CF13" s="69"/>
      <c r="CG13" s="70">
        <f>IF(CF13=0.1,0,CC13+CD13+CE13+CF13)</f>
        <v>0</v>
      </c>
      <c r="CH13" s="68"/>
      <c r="CI13" s="69"/>
      <c r="CJ13" s="69"/>
      <c r="CK13" s="69"/>
      <c r="CL13" s="72">
        <f>IF(CK13=0.1,0,CH13+CI13+CJ13+CK13)</f>
        <v>0</v>
      </c>
      <c r="CM13" s="68"/>
      <c r="CN13" s="69"/>
      <c r="CO13" s="69"/>
      <c r="CP13" s="69"/>
      <c r="CQ13" s="70">
        <f>IF(CP13=0.1,0,CM13+CN13+CO13+CP13)</f>
        <v>0</v>
      </c>
      <c r="CR13" s="68"/>
      <c r="CS13" s="69"/>
      <c r="CT13" s="69"/>
      <c r="CU13" s="69"/>
      <c r="CV13" s="70">
        <f>IF(CU13=0.1,0,CR13+CS13+CT13+CU13)</f>
        <v>0</v>
      </c>
      <c r="CW13" s="70">
        <f t="shared" si="2"/>
        <v>0</v>
      </c>
      <c r="CX13" s="68"/>
      <c r="CY13" s="69"/>
      <c r="CZ13" s="69"/>
      <c r="DA13" s="69"/>
      <c r="DB13" s="70">
        <f>IF(DA13=0.1,0,CX13+CY13+CZ13+DA13)</f>
        <v>0</v>
      </c>
      <c r="DC13" s="68"/>
      <c r="DD13" s="69"/>
      <c r="DE13" s="69"/>
      <c r="DF13" s="69"/>
      <c r="DG13" s="70">
        <f>IF(DF13=0.1,0,DC13+DD13+DE13+DF13)</f>
        <v>0</v>
      </c>
      <c r="DH13" s="68"/>
      <c r="DI13" s="69"/>
      <c r="DJ13" s="69"/>
      <c r="DK13" s="69"/>
      <c r="DL13" s="70">
        <f>IF(DK13=0.1,0,DH13+DI13+DJ13+DK13)</f>
        <v>0</v>
      </c>
      <c r="DM13" s="76" t="str">
        <f>IF(EH13=17,"ناجحة",IF(EG13&lt;13,"راسبة","دور ثان"))</f>
        <v>راسبة</v>
      </c>
      <c r="DN13" s="77" t="str">
        <f>CONCATENATE(DP13,DQ13,DR13,DS13,DT13,DU13,DV13,DW13,DX13,DY13,DZ13,EA13,EB13,EC13,ED13,EE13,EF13)</f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DO13" s="78"/>
      <c r="DP13" s="79" t="str">
        <f>IF(AB13&lt;AB$12," *عربى",IF(AA13&lt;AA$12," *عربى",""))</f>
        <v xml:space="preserve"> *عربى</v>
      </c>
      <c r="DQ13" s="80" t="str">
        <f>IF(AG13&lt;AG$12,"*انجليزي",IF(AF13&lt;AF$12," *انجليزي",""))</f>
        <v>*انجليزي</v>
      </c>
      <c r="DR13" s="81" t="str">
        <f>IF(AL13&lt;AL$12," *رياضيات",IF(AK13&lt;AK$12," *رياضيات",""))</f>
        <v xml:space="preserve"> *رياضيات</v>
      </c>
      <c r="DS13" s="81" t="str">
        <f>IF(AQ13&lt;15," *فيزياء",IF(AP13&lt;3," *فيزياء",""))</f>
        <v xml:space="preserve"> *فيزياء</v>
      </c>
      <c r="DT13" s="81" t="str">
        <f>IF(AV13&lt;AV$12,"*أمن ",IF(AU13&lt;AU$12," *أمن ",""))</f>
        <v xml:space="preserve">*أمن </v>
      </c>
      <c r="DU13" s="81" t="str">
        <f>IF(BA13&lt;BA$12," *تخطيط وإدارة",IF(AZ13&lt;AZ$12," *تخطيط وإدارة",""))</f>
        <v xml:space="preserve"> *تخطيط وإدارة</v>
      </c>
      <c r="DV13" s="81" t="str">
        <f>IF(BF13&lt;BF$12," *خامات ",IF(BE13&lt;BE$12," *خامات ",""))</f>
        <v xml:space="preserve"> *خامات </v>
      </c>
      <c r="DW13" s="81" t="str">
        <f>IF(BK13&lt;BK$12," *رسم فني ",IF(BJ13&lt;BJ$12," *رسم فني ",""))</f>
        <v xml:space="preserve"> *رسم فني </v>
      </c>
      <c r="DX13" s="81" t="str">
        <f>IF(BP13&lt;BP$12," *عملي رسم فني",IF(BO13&lt;BO$12," *عملي رسم فني",""))</f>
        <v xml:space="preserve"> *عملي رسم فني</v>
      </c>
      <c r="DY13" s="81" t="str">
        <f>IF(BV13&lt;BV$12," *معدات",IF(BU13&lt;BU$12," *معدات",""))</f>
        <v xml:space="preserve"> *معدات</v>
      </c>
      <c r="DZ13" s="81" t="str">
        <f>IF(CA13&lt;CA$12," *عملي معدات ",IF(BZ13&lt;BZ$12," *عملي معدات ",""))</f>
        <v xml:space="preserve"> *عملي معدات </v>
      </c>
      <c r="EA13" s="81" t="str">
        <f>IF(CG13&lt;CG$12," * تصميم ",IF(CF13&lt;CF$12," * تصميم ",""))</f>
        <v xml:space="preserve"> * تصميم </v>
      </c>
      <c r="EB13" s="81" t="str">
        <f>IF(CL13&lt;CL$12," * مراقبة جودة",IF(CK13&lt;CK$12," * مراقبة جودة",""))</f>
        <v xml:space="preserve"> * مراقبة جودة</v>
      </c>
      <c r="EC13" s="81" t="str">
        <f>IF(CQ13&lt;CQ$12," *مقايسات ",IF(CP13&lt;CP$12," *مقايسات ",""))</f>
        <v xml:space="preserve"> *مقايسات </v>
      </c>
      <c r="ED13" s="81" t="str">
        <f>IF(CV13&lt;CV$12," *الحاسب في الصناعة",IF(CU13&lt;CU$12," *الحاسب في الصناعة",""))</f>
        <v xml:space="preserve"> *الحاسب في الصناعة</v>
      </c>
      <c r="EE13" s="81" t="str">
        <f>IF(CW13&lt;CW$12,"* مجموع كلى","")</f>
        <v>* مجموع كلى</v>
      </c>
      <c r="EF13" s="81" t="str">
        <f>IF(DB13&lt;DB$12," *دين",IF(DA13&lt;DA$12," *دين",""))</f>
        <v xml:space="preserve"> *دين</v>
      </c>
      <c r="EG13" s="82">
        <f t="shared" ref="EG13:EG50" si="3">COUNTBLANK(DP13:ED13)</f>
        <v>0</v>
      </c>
      <c r="EH13" s="82">
        <f t="shared" ref="EH13:EH50" si="4">COUNTBLANK(DP13:EF13)</f>
        <v>0</v>
      </c>
      <c r="EI13" s="82"/>
      <c r="EJ13" s="82"/>
      <c r="EK13" s="82"/>
      <c r="EL13" s="83"/>
      <c r="EM13" s="83"/>
      <c r="EN13" s="83"/>
      <c r="EO13" s="83"/>
    </row>
    <row r="14" spans="1:174" s="84" customFormat="1" ht="20.100000000000001" customHeight="1" thickBot="1">
      <c r="A14" s="148">
        <v>2</v>
      </c>
      <c r="B14" s="7"/>
      <c r="C14" s="8"/>
      <c r="D14" s="9"/>
      <c r="E14" s="8">
        <f t="shared" ref="E14:E50" si="5">IF(I14-B14&lt;0,I14+30-B14,I14-B14)</f>
        <v>1</v>
      </c>
      <c r="F14" s="8">
        <f t="shared" ref="F14:F50" si="6">IF(L14-C14&lt;0,L14+12-C14,L14-C14)</f>
        <v>10</v>
      </c>
      <c r="G14" s="8">
        <f t="shared" ref="G14:G50" si="7">IF(D14&gt;99,M14+1900-D14,M14-D14)</f>
        <v>111</v>
      </c>
      <c r="H14" s="144"/>
      <c r="I14" s="89">
        <v>1</v>
      </c>
      <c r="J14" s="89">
        <v>10</v>
      </c>
      <c r="K14" s="89">
        <f>K13</f>
        <v>2011</v>
      </c>
      <c r="L14" s="89">
        <f t="shared" ref="L14:L50" si="8">IF(I14-B14&lt;0,J14-1,J14)</f>
        <v>10</v>
      </c>
      <c r="M14" s="89">
        <f t="shared" ref="M14:M50" si="9">IF(L14-C14&lt;0,K14-1-1900,K14-1900)</f>
        <v>111</v>
      </c>
      <c r="N14" s="90"/>
      <c r="O14" s="90"/>
      <c r="P14" s="591"/>
      <c r="Q14" s="149"/>
      <c r="R14" s="3"/>
      <c r="S14" s="93"/>
      <c r="T14" s="94"/>
      <c r="U14" s="95" t="str">
        <f>U13</f>
        <v>ملابس</v>
      </c>
      <c r="V14" s="96" t="s">
        <v>162</v>
      </c>
      <c r="W14" s="97"/>
      <c r="X14" s="68"/>
      <c r="Y14" s="69"/>
      <c r="Z14" s="69"/>
      <c r="AA14" s="69"/>
      <c r="AB14" s="98">
        <f>IF(AA14=0.1,0,X14+Y14+Z14+AA14)</f>
        <v>0</v>
      </c>
      <c r="AC14" s="68"/>
      <c r="AD14" s="69"/>
      <c r="AE14" s="69"/>
      <c r="AF14" s="69"/>
      <c r="AG14" s="98">
        <f>IF(AF14=0.1,0,AC14+AD14+AE14+AF14)</f>
        <v>0</v>
      </c>
      <c r="AH14" s="68"/>
      <c r="AI14" s="69"/>
      <c r="AJ14" s="69"/>
      <c r="AK14" s="69"/>
      <c r="AL14" s="98">
        <f>IF(AK14=0.1,0,AH14+AI14+AJ14+AK14)</f>
        <v>0</v>
      </c>
      <c r="AM14" s="68"/>
      <c r="AN14" s="69"/>
      <c r="AO14" s="69"/>
      <c r="AP14" s="69"/>
      <c r="AQ14" s="99">
        <f>IF(AP14=0.1,0,AM14+AN14+AO14+AP14)</f>
        <v>0</v>
      </c>
      <c r="AR14" s="68"/>
      <c r="AS14" s="69"/>
      <c r="AT14" s="69"/>
      <c r="AU14" s="69"/>
      <c r="AV14" s="98">
        <f>IF(AU14=0.1,0,AR14+AS14+AT14+AU14)</f>
        <v>0</v>
      </c>
      <c r="AW14" s="68"/>
      <c r="AX14" s="69"/>
      <c r="AY14" s="69"/>
      <c r="AZ14" s="69"/>
      <c r="BA14" s="98">
        <f>IF(AZ14=0.1,0,AW14+AX14+AY14+AZ14)</f>
        <v>0</v>
      </c>
      <c r="BB14" s="68"/>
      <c r="BC14" s="69"/>
      <c r="BD14" s="69"/>
      <c r="BE14" s="69"/>
      <c r="BF14" s="98">
        <f>IF(BE14=0.1,0,BB14+BC14+BD14+BE14)</f>
        <v>0</v>
      </c>
      <c r="BG14" s="68"/>
      <c r="BH14" s="69"/>
      <c r="BI14" s="69"/>
      <c r="BJ14" s="69"/>
      <c r="BK14" s="100">
        <f>IF(BJ14=0.1,0,BG14+BH14+BI14+BJ14)</f>
        <v>0</v>
      </c>
      <c r="BL14" s="68"/>
      <c r="BM14" s="69"/>
      <c r="BN14" s="69"/>
      <c r="BO14" s="69"/>
      <c r="BP14" s="99">
        <f>IF(BO14=0.1,0,BL14+BM14+BN14+BO14)</f>
        <v>0</v>
      </c>
      <c r="BQ14" s="37">
        <f t="shared" si="0"/>
        <v>0</v>
      </c>
      <c r="BR14" s="68"/>
      <c r="BS14" s="69"/>
      <c r="BT14" s="69"/>
      <c r="BU14" s="69"/>
      <c r="BV14" s="100">
        <f>IF(BU14=0.1,0,BR14+BS14+BT14+BU14)</f>
        <v>0</v>
      </c>
      <c r="BW14" s="68"/>
      <c r="BX14" s="69"/>
      <c r="BY14" s="69"/>
      <c r="BZ14" s="69"/>
      <c r="CA14" s="100">
        <f>IF(BZ14=0.1,0,BW14+BX14+BY14+BZ14)</f>
        <v>0</v>
      </c>
      <c r="CB14" s="101">
        <f>CA14+BV14</f>
        <v>0</v>
      </c>
      <c r="CC14" s="68"/>
      <c r="CD14" s="69"/>
      <c r="CE14" s="69"/>
      <c r="CF14" s="69"/>
      <c r="CG14" s="98">
        <f>IF(CF14=0.1,0,CC14+CD14+CE14+CF14)</f>
        <v>0</v>
      </c>
      <c r="CH14" s="68"/>
      <c r="CI14" s="69"/>
      <c r="CJ14" s="69"/>
      <c r="CK14" s="69"/>
      <c r="CL14" s="100">
        <f>IF(CK14=0.1,0,CH14+CI14+CJ14+CK14)</f>
        <v>0</v>
      </c>
      <c r="CM14" s="68"/>
      <c r="CN14" s="69"/>
      <c r="CO14" s="69"/>
      <c r="CP14" s="69"/>
      <c r="CQ14" s="98">
        <f>IF(CP14=0.1,0,CM14+CN14+CO14+CP14)</f>
        <v>0</v>
      </c>
      <c r="CR14" s="68"/>
      <c r="CS14" s="69"/>
      <c r="CT14" s="69"/>
      <c r="CU14" s="69"/>
      <c r="CV14" s="98">
        <f>IF(CU14=0.1,0,CR14+CS14+CT14+CU14)</f>
        <v>0</v>
      </c>
      <c r="CW14" s="32">
        <f t="shared" si="2"/>
        <v>0</v>
      </c>
      <c r="CX14" s="68"/>
      <c r="CY14" s="69"/>
      <c r="CZ14" s="69"/>
      <c r="DA14" s="69"/>
      <c r="DB14" s="98">
        <f>IF(DA14=0.1,0,CX14+CY14+CZ14+DA14)</f>
        <v>0</v>
      </c>
      <c r="DC14" s="68"/>
      <c r="DD14" s="69"/>
      <c r="DE14" s="69"/>
      <c r="DF14" s="69"/>
      <c r="DG14" s="98">
        <f>IF(DF14=0.1,0,DC14+DD14+DE14+DF14)</f>
        <v>0</v>
      </c>
      <c r="DH14" s="68"/>
      <c r="DI14" s="69"/>
      <c r="DJ14" s="69"/>
      <c r="DK14" s="69"/>
      <c r="DL14" s="98">
        <f>IF(DK14=0.1,0,DH14+DI14+DJ14+DK14)</f>
        <v>0</v>
      </c>
      <c r="DM14" s="76" t="str">
        <f t="shared" ref="DM14:DM50" si="10">IF(EH14=17,"ناجحة",IF(EG14&lt;13,"راسبة","دور ثان"))</f>
        <v>راسبة</v>
      </c>
      <c r="DN14" s="77" t="str">
        <f t="shared" ref="DN14:DN50" si="11">CONCATENATE(DP14,DQ14,DR14,DS14,DT14,DU14,DV14,DW14,DX14,DY14,DZ14,EA14,EB14,EC14,ED14,EE14,EF14)</f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DO14" s="78"/>
      <c r="DP14" s="79" t="str">
        <f t="shared" ref="DP14:DP50" si="12">IF(AB14&lt;AB$12," *عربى",IF(AA14&lt;AA$12," *عربى",""))</f>
        <v xml:space="preserve"> *عربى</v>
      </c>
      <c r="DQ14" s="80" t="str">
        <f t="shared" ref="DQ14:DQ50" si="13">IF(AG14&lt;AG$12,"*انجليزي",IF(AF14&lt;AF$12," *انجليزي",""))</f>
        <v>*انجليزي</v>
      </c>
      <c r="DR14" s="81" t="str">
        <f t="shared" ref="DR14:DR50" si="14">IF(AL14&lt;AL$12," *رياضيات",IF(AK14&lt;AK$12," *رياضيات",""))</f>
        <v xml:space="preserve"> *رياضيات</v>
      </c>
      <c r="DS14" s="81" t="str">
        <f t="shared" ref="DS14:DS50" si="15">IF(AQ14&lt;15," *فيزياء",IF(AP14&lt;3," *فيزياء",""))</f>
        <v xml:space="preserve"> *فيزياء</v>
      </c>
      <c r="DT14" s="81" t="str">
        <f t="shared" ref="DT14:DT50" si="16">IF(AV14&lt;AV$12,"*أمن ",IF(AU14&lt;AU$12," *أمن ",""))</f>
        <v xml:space="preserve">*أمن </v>
      </c>
      <c r="DU14" s="81" t="str">
        <f t="shared" ref="DU14:DU50" si="17">IF(BA14&lt;BA$12," *تخطيط وإدارة",IF(AZ14&lt;AZ$12," *تخطيط وإدارة",""))</f>
        <v xml:space="preserve"> *تخطيط وإدارة</v>
      </c>
      <c r="DV14" s="81" t="str">
        <f t="shared" ref="DV14:DV50" si="18">IF(BF14&lt;BF$12," *خامات ",IF(BE14&lt;BE$12," *خامات ",""))</f>
        <v xml:space="preserve"> *خامات </v>
      </c>
      <c r="DW14" s="81" t="str">
        <f t="shared" ref="DW14:DW50" si="19">IF(BK14&lt;BK$12," *رسم فني ",IF(BJ14&lt;BJ$12," *رسم فني ",""))</f>
        <v xml:space="preserve"> *رسم فني </v>
      </c>
      <c r="DX14" s="81" t="str">
        <f t="shared" ref="DX14:DX50" si="20">IF(BP14&lt;BP$12," *عملي رسم فني",IF(BO14&lt;BO$12," *عملي رسم فني",""))</f>
        <v xml:space="preserve"> *عملي رسم فني</v>
      </c>
      <c r="DY14" s="81" t="str">
        <f t="shared" ref="DY14:DY50" si="21">IF(BV14&lt;BV$12," *معدات",IF(BU14&lt;BU$12," *معدات",""))</f>
        <v xml:space="preserve"> *معدات</v>
      </c>
      <c r="DZ14" s="81" t="str">
        <f t="shared" ref="DZ14:DZ50" si="22">IF(CA14&lt;CA$12," *عملي معدات ",IF(BZ14&lt;BZ$12," *عملي معدات ",""))</f>
        <v xml:space="preserve"> *عملي معدات </v>
      </c>
      <c r="EA14" s="81" t="str">
        <f t="shared" ref="EA14:EA50" si="23">IF(CG14&lt;CG$12," * تصميم ",IF(CF14&lt;CF$12," * تصميم ",""))</f>
        <v xml:space="preserve"> * تصميم </v>
      </c>
      <c r="EB14" s="81" t="str">
        <f t="shared" ref="EB14:EB50" si="24">IF(CL14&lt;CL$12," * مراقبة جودة",IF(CK14&lt;CK$12," * مراقبة جودة",""))</f>
        <v xml:space="preserve"> * مراقبة جودة</v>
      </c>
      <c r="EC14" s="81" t="str">
        <f t="shared" ref="EC14:EC50" si="25">IF(CQ14&lt;CQ$12," *مقايسات ",IF(CP14&lt;CP$12," *مقايسات ",""))</f>
        <v xml:space="preserve"> *مقايسات </v>
      </c>
      <c r="ED14" s="81" t="str">
        <f t="shared" ref="ED14:ED50" si="26">IF(CV14&lt;CV$12," *الحاسب في الصناعة",IF(CU14&lt;CU$12," *الحاسب في الصناعة",""))</f>
        <v xml:space="preserve"> *الحاسب في الصناعة</v>
      </c>
      <c r="EE14" s="81" t="str">
        <f t="shared" ref="EE14:EE50" si="27">IF(CW14&lt;CW$12,"* مجموع كلى","")</f>
        <v>* مجموع كلى</v>
      </c>
      <c r="EF14" s="81" t="str">
        <f t="shared" ref="EF14:EF50" si="28">IF(DB14&lt;DB$12," *دين",IF(DA14&lt;DA$12," *دين",""))</f>
        <v xml:space="preserve"> *دين</v>
      </c>
      <c r="EG14" s="82">
        <f t="shared" si="3"/>
        <v>0</v>
      </c>
      <c r="EH14" s="82">
        <f t="shared" si="4"/>
        <v>0</v>
      </c>
      <c r="EI14" s="82"/>
      <c r="EJ14" s="82"/>
      <c r="EK14" s="82"/>
      <c r="EL14" s="83"/>
      <c r="EM14" s="83"/>
      <c r="EN14" s="83"/>
      <c r="EO14" s="83"/>
    </row>
    <row r="15" spans="1:174" s="84" customFormat="1" ht="20.100000000000001" customHeight="1" thickBot="1">
      <c r="A15" s="148">
        <v>3</v>
      </c>
      <c r="B15" s="7"/>
      <c r="C15" s="8"/>
      <c r="D15" s="9"/>
      <c r="E15" s="8">
        <f t="shared" si="5"/>
        <v>1</v>
      </c>
      <c r="F15" s="8">
        <f t="shared" si="6"/>
        <v>10</v>
      </c>
      <c r="G15" s="8">
        <f t="shared" si="7"/>
        <v>111</v>
      </c>
      <c r="H15" s="144"/>
      <c r="I15" s="89">
        <v>1</v>
      </c>
      <c r="J15" s="89">
        <v>10</v>
      </c>
      <c r="K15" s="89">
        <f t="shared" ref="K15:K50" si="29">K14</f>
        <v>2011</v>
      </c>
      <c r="L15" s="89">
        <f t="shared" si="8"/>
        <v>10</v>
      </c>
      <c r="M15" s="89">
        <f t="shared" si="9"/>
        <v>111</v>
      </c>
      <c r="N15" s="90"/>
      <c r="O15" s="90"/>
      <c r="P15" s="591"/>
      <c r="Q15" s="149"/>
      <c r="R15" s="3"/>
      <c r="S15" s="93"/>
      <c r="T15" s="94"/>
      <c r="U15" s="95" t="str">
        <f t="shared" ref="U15:U50" si="30">U14</f>
        <v>ملابس</v>
      </c>
      <c r="V15" s="96" t="s">
        <v>162</v>
      </c>
      <c r="W15" s="97"/>
      <c r="X15" s="68"/>
      <c r="Y15" s="69"/>
      <c r="Z15" s="69"/>
      <c r="AA15" s="69"/>
      <c r="AB15" s="98">
        <f>IF(AA15=0.1,0,X15+Y15+Z15+AA15)</f>
        <v>0</v>
      </c>
      <c r="AC15" s="68"/>
      <c r="AD15" s="69"/>
      <c r="AE15" s="69"/>
      <c r="AF15" s="69"/>
      <c r="AG15" s="98">
        <f>IF(AF15=0.1,0,AC15+AD15+AE15+AF15)</f>
        <v>0</v>
      </c>
      <c r="AH15" s="68"/>
      <c r="AI15" s="69"/>
      <c r="AJ15" s="69"/>
      <c r="AK15" s="69"/>
      <c r="AL15" s="98">
        <f>IF(AK15=0.1,0,AH15+AI15+AJ15+AK15)</f>
        <v>0</v>
      </c>
      <c r="AM15" s="68"/>
      <c r="AN15" s="69"/>
      <c r="AO15" s="69"/>
      <c r="AP15" s="69"/>
      <c r="AQ15" s="99">
        <f>IF(AP15=0.1,0,AM15+AN15+AO15+AP15)</f>
        <v>0</v>
      </c>
      <c r="AR15" s="68"/>
      <c r="AS15" s="69"/>
      <c r="AT15" s="69"/>
      <c r="AU15" s="69"/>
      <c r="AV15" s="98">
        <f>IF(AU15=0.1,0,AR15+AS15+AT15+AU15)</f>
        <v>0</v>
      </c>
      <c r="AW15" s="68"/>
      <c r="AX15" s="69"/>
      <c r="AY15" s="69"/>
      <c r="AZ15" s="69"/>
      <c r="BA15" s="98">
        <f>IF(AZ15=0.1,0,AW15+AX15+AY15+AZ15)</f>
        <v>0</v>
      </c>
      <c r="BB15" s="68"/>
      <c r="BC15" s="69"/>
      <c r="BD15" s="69"/>
      <c r="BE15" s="69"/>
      <c r="BF15" s="98">
        <f>IF(BE15=0.1,0,BB15+BC15+BD15+BE15)</f>
        <v>0</v>
      </c>
      <c r="BG15" s="68"/>
      <c r="BH15" s="69"/>
      <c r="BI15" s="69"/>
      <c r="BJ15" s="69"/>
      <c r="BK15" s="100">
        <f>IF(BJ15=0.1,0,BG15+BH15+BI15+BJ15)</f>
        <v>0</v>
      </c>
      <c r="BL15" s="68"/>
      <c r="BM15" s="69"/>
      <c r="BN15" s="69"/>
      <c r="BO15" s="69"/>
      <c r="BP15" s="99">
        <f>IF(BO15=0.1,0,BL15+BM15+BN15+BO15)</f>
        <v>0</v>
      </c>
      <c r="BQ15" s="37">
        <f t="shared" si="0"/>
        <v>0</v>
      </c>
      <c r="BR15" s="68"/>
      <c r="BS15" s="69"/>
      <c r="BT15" s="69"/>
      <c r="BU15" s="69"/>
      <c r="BV15" s="100">
        <f>IF(BU15=0.1,0,BR15+BS15+BT15+BU15)</f>
        <v>0</v>
      </c>
      <c r="BW15" s="68"/>
      <c r="BX15" s="69"/>
      <c r="BY15" s="69"/>
      <c r="BZ15" s="69"/>
      <c r="CA15" s="100">
        <f>IF(BZ15=0.1,0,BW15+BX15+BY15+BZ15)</f>
        <v>0</v>
      </c>
      <c r="CB15" s="101">
        <f>CA15+BV15</f>
        <v>0</v>
      </c>
      <c r="CC15" s="68"/>
      <c r="CD15" s="69"/>
      <c r="CE15" s="69"/>
      <c r="CF15" s="69"/>
      <c r="CG15" s="98">
        <f>IF(CF15=0.1,0,CC15+CD15+CE15+CF15)</f>
        <v>0</v>
      </c>
      <c r="CH15" s="68"/>
      <c r="CI15" s="69"/>
      <c r="CJ15" s="69"/>
      <c r="CK15" s="69"/>
      <c r="CL15" s="100">
        <f>IF(CK15=0.1,0,CH15+CI15+CJ15+CK15)</f>
        <v>0</v>
      </c>
      <c r="CM15" s="68"/>
      <c r="CN15" s="69"/>
      <c r="CO15" s="69"/>
      <c r="CP15" s="69"/>
      <c r="CQ15" s="98">
        <f>IF(CP15=0.1,0,CM15+CN15+CO15+CP15)</f>
        <v>0</v>
      </c>
      <c r="CR15" s="68"/>
      <c r="CS15" s="69"/>
      <c r="CT15" s="69"/>
      <c r="CU15" s="69"/>
      <c r="CV15" s="98">
        <f>IF(CU15=0.1,0,CR15+CS15+CT15+CU15)</f>
        <v>0</v>
      </c>
      <c r="CW15" s="32">
        <f t="shared" si="2"/>
        <v>0</v>
      </c>
      <c r="CX15" s="68"/>
      <c r="CY15" s="69"/>
      <c r="CZ15" s="69"/>
      <c r="DA15" s="69"/>
      <c r="DB15" s="98">
        <f>IF(DA15=0.1,0,CX15+CY15+CZ15+DA15)</f>
        <v>0</v>
      </c>
      <c r="DC15" s="68"/>
      <c r="DD15" s="69"/>
      <c r="DE15" s="69"/>
      <c r="DF15" s="69"/>
      <c r="DG15" s="98">
        <f>IF(DF15=0.1,0,DC15+DD15+DE15+DF15)</f>
        <v>0</v>
      </c>
      <c r="DH15" s="68"/>
      <c r="DI15" s="69"/>
      <c r="DJ15" s="69"/>
      <c r="DK15" s="69"/>
      <c r="DL15" s="98">
        <f>IF(DK15=0.1,0,DH15+DI15+DJ15+DK15)</f>
        <v>0</v>
      </c>
      <c r="DM15" s="76" t="str">
        <f t="shared" si="10"/>
        <v>راسبة</v>
      </c>
      <c r="DN15" s="77" t="str">
        <f t="shared" si="11"/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DO15" s="78"/>
      <c r="DP15" s="79" t="str">
        <f t="shared" si="12"/>
        <v xml:space="preserve"> *عربى</v>
      </c>
      <c r="DQ15" s="80" t="str">
        <f t="shared" si="13"/>
        <v>*انجليزي</v>
      </c>
      <c r="DR15" s="81" t="str">
        <f t="shared" si="14"/>
        <v xml:space="preserve"> *رياضيات</v>
      </c>
      <c r="DS15" s="81" t="str">
        <f t="shared" si="15"/>
        <v xml:space="preserve"> *فيزياء</v>
      </c>
      <c r="DT15" s="81" t="str">
        <f t="shared" si="16"/>
        <v xml:space="preserve">*أمن </v>
      </c>
      <c r="DU15" s="81" t="str">
        <f t="shared" si="17"/>
        <v xml:space="preserve"> *تخطيط وإدارة</v>
      </c>
      <c r="DV15" s="81" t="str">
        <f t="shared" si="18"/>
        <v xml:space="preserve"> *خامات </v>
      </c>
      <c r="DW15" s="81" t="str">
        <f t="shared" si="19"/>
        <v xml:space="preserve"> *رسم فني </v>
      </c>
      <c r="DX15" s="81" t="str">
        <f t="shared" si="20"/>
        <v xml:space="preserve"> *عملي رسم فني</v>
      </c>
      <c r="DY15" s="81" t="str">
        <f t="shared" si="21"/>
        <v xml:space="preserve"> *معدات</v>
      </c>
      <c r="DZ15" s="81" t="str">
        <f t="shared" si="22"/>
        <v xml:space="preserve"> *عملي معدات </v>
      </c>
      <c r="EA15" s="81" t="str">
        <f t="shared" si="23"/>
        <v xml:space="preserve"> * تصميم </v>
      </c>
      <c r="EB15" s="81" t="str">
        <f t="shared" si="24"/>
        <v xml:space="preserve"> * مراقبة جودة</v>
      </c>
      <c r="EC15" s="81" t="str">
        <f t="shared" si="25"/>
        <v xml:space="preserve"> *مقايسات </v>
      </c>
      <c r="ED15" s="81" t="str">
        <f t="shared" si="26"/>
        <v xml:space="preserve"> *الحاسب في الصناعة</v>
      </c>
      <c r="EE15" s="81" t="str">
        <f t="shared" si="27"/>
        <v>* مجموع كلى</v>
      </c>
      <c r="EF15" s="81" t="str">
        <f t="shared" si="28"/>
        <v xml:space="preserve"> *دين</v>
      </c>
      <c r="EG15" s="82">
        <f t="shared" si="3"/>
        <v>0</v>
      </c>
      <c r="EH15" s="82">
        <f t="shared" si="4"/>
        <v>0</v>
      </c>
      <c r="EI15" s="82"/>
      <c r="EJ15" s="82"/>
      <c r="EK15" s="82"/>
      <c r="EL15" s="83"/>
      <c r="EM15" s="83"/>
      <c r="EN15" s="83"/>
      <c r="EO15" s="83"/>
    </row>
    <row r="16" spans="1:174" s="84" customFormat="1" ht="20.100000000000001" customHeight="1" thickBot="1">
      <c r="A16" s="148">
        <v>4</v>
      </c>
      <c r="B16" s="7"/>
      <c r="C16" s="8"/>
      <c r="D16" s="9"/>
      <c r="E16" s="8">
        <f t="shared" si="5"/>
        <v>1</v>
      </c>
      <c r="F16" s="8">
        <f t="shared" si="6"/>
        <v>10</v>
      </c>
      <c r="G16" s="8">
        <f t="shared" si="7"/>
        <v>111</v>
      </c>
      <c r="H16" s="144"/>
      <c r="I16" s="89">
        <v>1</v>
      </c>
      <c r="J16" s="89">
        <v>10</v>
      </c>
      <c r="K16" s="89">
        <f t="shared" si="29"/>
        <v>2011</v>
      </c>
      <c r="L16" s="89">
        <f t="shared" si="8"/>
        <v>10</v>
      </c>
      <c r="M16" s="89">
        <f t="shared" si="9"/>
        <v>111</v>
      </c>
      <c r="N16" s="90"/>
      <c r="O16" s="90"/>
      <c r="P16" s="591"/>
      <c r="Q16" s="149"/>
      <c r="R16" s="3"/>
      <c r="S16" s="93"/>
      <c r="T16" s="94"/>
      <c r="U16" s="95" t="str">
        <f t="shared" si="30"/>
        <v>ملابس</v>
      </c>
      <c r="V16" s="96" t="s">
        <v>162</v>
      </c>
      <c r="W16" s="97"/>
      <c r="X16" s="68"/>
      <c r="Y16" s="69"/>
      <c r="Z16" s="69"/>
      <c r="AA16" s="69"/>
      <c r="AB16" s="98">
        <f t="shared" ref="AB16:AB50" si="31">IF(AA16=0.1,0,X16+Y16+Z16+AA16)</f>
        <v>0</v>
      </c>
      <c r="AC16" s="68"/>
      <c r="AD16" s="69"/>
      <c r="AE16" s="69"/>
      <c r="AF16" s="69"/>
      <c r="AG16" s="98">
        <f t="shared" ref="AG16:AG50" si="32">IF(AF16=0.1,0,AC16+AD16+AE16+AF16)</f>
        <v>0</v>
      </c>
      <c r="AH16" s="68"/>
      <c r="AI16" s="69"/>
      <c r="AJ16" s="69"/>
      <c r="AK16" s="69"/>
      <c r="AL16" s="98">
        <f t="shared" ref="AL16:AL50" si="33">IF(AK16=0.1,0,AH16+AI16+AJ16+AK16)</f>
        <v>0</v>
      </c>
      <c r="AM16" s="68"/>
      <c r="AN16" s="69"/>
      <c r="AO16" s="69"/>
      <c r="AP16" s="69"/>
      <c r="AQ16" s="99">
        <f t="shared" ref="AQ16:AQ50" si="34">IF(AP16=0.1,0,AM16+AN16+AO16+AP16)</f>
        <v>0</v>
      </c>
      <c r="AR16" s="68"/>
      <c r="AS16" s="69"/>
      <c r="AT16" s="69"/>
      <c r="AU16" s="69"/>
      <c r="AV16" s="98">
        <f t="shared" ref="AV16:AV50" si="35">IF(AU16=0.1,0,AR16+AS16+AT16+AU16)</f>
        <v>0</v>
      </c>
      <c r="AW16" s="68"/>
      <c r="AX16" s="69"/>
      <c r="AY16" s="69"/>
      <c r="AZ16" s="69"/>
      <c r="BA16" s="98">
        <f t="shared" ref="BA16:BA50" si="36">IF(AZ16=0.1,0,AW16+AX16+AY16+AZ16)</f>
        <v>0</v>
      </c>
      <c r="BB16" s="68"/>
      <c r="BC16" s="69"/>
      <c r="BD16" s="69"/>
      <c r="BE16" s="69"/>
      <c r="BF16" s="98">
        <f t="shared" ref="BF16:BF50" si="37">IF(BE16=0.1,0,BB16+BC16+BD16+BE16)</f>
        <v>0</v>
      </c>
      <c r="BG16" s="68"/>
      <c r="BH16" s="69"/>
      <c r="BI16" s="69"/>
      <c r="BJ16" s="69"/>
      <c r="BK16" s="100">
        <f t="shared" ref="BK16:BK50" si="38">IF(BJ16=0.1,0,BG16+BH16+BI16+BJ16)</f>
        <v>0</v>
      </c>
      <c r="BL16" s="68"/>
      <c r="BM16" s="69"/>
      <c r="BN16" s="69"/>
      <c r="BO16" s="69"/>
      <c r="BP16" s="99">
        <f t="shared" ref="BP16:BP50" si="39">IF(BO16=0.1,0,BL16+BM16+BN16+BO16)</f>
        <v>0</v>
      </c>
      <c r="BQ16" s="37">
        <f t="shared" si="0"/>
        <v>0</v>
      </c>
      <c r="BR16" s="68"/>
      <c r="BS16" s="69"/>
      <c r="BT16" s="69"/>
      <c r="BU16" s="69"/>
      <c r="BV16" s="100">
        <f t="shared" ref="BV16:BV50" si="40">IF(BU16=0.1,0,BR16+BS16+BT16+BU16)</f>
        <v>0</v>
      </c>
      <c r="BW16" s="68"/>
      <c r="BX16" s="69"/>
      <c r="BY16" s="69"/>
      <c r="BZ16" s="69"/>
      <c r="CA16" s="100">
        <f t="shared" ref="CA16:CA50" si="41">IF(BZ16=0.1,0,BW16+BX16+BY16+BZ16)</f>
        <v>0</v>
      </c>
      <c r="CB16" s="101">
        <f t="shared" si="1"/>
        <v>0</v>
      </c>
      <c r="CC16" s="68"/>
      <c r="CD16" s="69"/>
      <c r="CE16" s="69"/>
      <c r="CF16" s="69"/>
      <c r="CG16" s="98">
        <f t="shared" ref="CG16:CG50" si="42">IF(CF16=0.1,0,CC16+CD16+CE16+CF16)</f>
        <v>0</v>
      </c>
      <c r="CH16" s="68"/>
      <c r="CI16" s="69"/>
      <c r="CJ16" s="69"/>
      <c r="CK16" s="69"/>
      <c r="CL16" s="100">
        <f t="shared" ref="CL16:CL50" si="43">IF(CK16=0.1,0,CH16+CI16+CJ16+CK16)</f>
        <v>0</v>
      </c>
      <c r="CM16" s="68"/>
      <c r="CN16" s="69"/>
      <c r="CO16" s="69"/>
      <c r="CP16" s="69"/>
      <c r="CQ16" s="98">
        <f t="shared" ref="CQ16:CQ50" si="44">IF(CP16=0.1,0,CM16+CN16+CO16+CP16)</f>
        <v>0</v>
      </c>
      <c r="CR16" s="68"/>
      <c r="CS16" s="69"/>
      <c r="CT16" s="69"/>
      <c r="CU16" s="69"/>
      <c r="CV16" s="98">
        <f t="shared" ref="CV16:CV50" si="45">IF(CU16=0.1,0,CR16+CS16+CT16+CU16)</f>
        <v>0</v>
      </c>
      <c r="CW16" s="32">
        <f t="shared" si="2"/>
        <v>0</v>
      </c>
      <c r="CX16" s="68"/>
      <c r="CY16" s="69"/>
      <c r="CZ16" s="69"/>
      <c r="DA16" s="69"/>
      <c r="DB16" s="98">
        <f t="shared" ref="DB16:DB50" si="46">IF(DA16=0.1,0,CX16+CY16+CZ16+DA16)</f>
        <v>0</v>
      </c>
      <c r="DC16" s="68"/>
      <c r="DD16" s="69"/>
      <c r="DE16" s="69"/>
      <c r="DF16" s="69"/>
      <c r="DG16" s="98">
        <f t="shared" ref="DG16:DG50" si="47">IF(DF16=0.1,0,DC16+DD16+DE16+DF16)</f>
        <v>0</v>
      </c>
      <c r="DH16" s="68"/>
      <c r="DI16" s="69"/>
      <c r="DJ16" s="69"/>
      <c r="DK16" s="69"/>
      <c r="DL16" s="98">
        <f t="shared" ref="DL16:DL50" si="48">IF(DK16=0.1,0,DH16+DI16+DJ16+DK16)</f>
        <v>0</v>
      </c>
      <c r="DM16" s="76" t="str">
        <f t="shared" si="10"/>
        <v>راسبة</v>
      </c>
      <c r="DN16" s="77" t="str">
        <f t="shared" si="11"/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DO16" s="78"/>
      <c r="DP16" s="79" t="str">
        <f t="shared" si="12"/>
        <v xml:space="preserve"> *عربى</v>
      </c>
      <c r="DQ16" s="80" t="str">
        <f t="shared" si="13"/>
        <v>*انجليزي</v>
      </c>
      <c r="DR16" s="81" t="str">
        <f t="shared" si="14"/>
        <v xml:space="preserve"> *رياضيات</v>
      </c>
      <c r="DS16" s="81" t="str">
        <f t="shared" si="15"/>
        <v xml:space="preserve"> *فيزياء</v>
      </c>
      <c r="DT16" s="81" t="str">
        <f t="shared" si="16"/>
        <v xml:space="preserve">*أمن </v>
      </c>
      <c r="DU16" s="81" t="str">
        <f t="shared" si="17"/>
        <v xml:space="preserve"> *تخطيط وإدارة</v>
      </c>
      <c r="DV16" s="81" t="str">
        <f t="shared" si="18"/>
        <v xml:space="preserve"> *خامات </v>
      </c>
      <c r="DW16" s="81" t="str">
        <f t="shared" si="19"/>
        <v xml:space="preserve"> *رسم فني </v>
      </c>
      <c r="DX16" s="81" t="str">
        <f t="shared" si="20"/>
        <v xml:space="preserve"> *عملي رسم فني</v>
      </c>
      <c r="DY16" s="81" t="str">
        <f t="shared" si="21"/>
        <v xml:space="preserve"> *معدات</v>
      </c>
      <c r="DZ16" s="81" t="str">
        <f t="shared" si="22"/>
        <v xml:space="preserve"> *عملي معدات </v>
      </c>
      <c r="EA16" s="81" t="str">
        <f t="shared" si="23"/>
        <v xml:space="preserve"> * تصميم </v>
      </c>
      <c r="EB16" s="81" t="str">
        <f t="shared" si="24"/>
        <v xml:space="preserve"> * مراقبة جودة</v>
      </c>
      <c r="EC16" s="81" t="str">
        <f t="shared" si="25"/>
        <v xml:space="preserve"> *مقايسات </v>
      </c>
      <c r="ED16" s="81" t="str">
        <f t="shared" si="26"/>
        <v xml:space="preserve"> *الحاسب في الصناعة</v>
      </c>
      <c r="EE16" s="81" t="str">
        <f t="shared" si="27"/>
        <v>* مجموع كلى</v>
      </c>
      <c r="EF16" s="81" t="str">
        <f t="shared" si="28"/>
        <v xml:space="preserve"> *دين</v>
      </c>
      <c r="EG16" s="82">
        <f t="shared" si="3"/>
        <v>0</v>
      </c>
      <c r="EH16" s="82">
        <f t="shared" si="4"/>
        <v>0</v>
      </c>
      <c r="EI16" s="82"/>
      <c r="EJ16" s="82"/>
      <c r="EK16" s="82"/>
      <c r="EL16" s="83"/>
      <c r="EM16" s="83"/>
      <c r="EN16" s="83"/>
      <c r="EO16" s="83"/>
    </row>
    <row r="17" spans="1:145" s="84" customFormat="1" ht="20.100000000000001" customHeight="1" thickBot="1">
      <c r="A17" s="148">
        <v>5</v>
      </c>
      <c r="B17" s="7"/>
      <c r="C17" s="8"/>
      <c r="D17" s="9"/>
      <c r="E17" s="8">
        <f t="shared" si="5"/>
        <v>1</v>
      </c>
      <c r="F17" s="8">
        <f t="shared" si="6"/>
        <v>10</v>
      </c>
      <c r="G17" s="8">
        <f t="shared" si="7"/>
        <v>111</v>
      </c>
      <c r="H17" s="144"/>
      <c r="I17" s="89">
        <v>1</v>
      </c>
      <c r="J17" s="89">
        <v>10</v>
      </c>
      <c r="K17" s="89">
        <f t="shared" si="29"/>
        <v>2011</v>
      </c>
      <c r="L17" s="89">
        <f t="shared" si="8"/>
        <v>10</v>
      </c>
      <c r="M17" s="89">
        <f t="shared" si="9"/>
        <v>111</v>
      </c>
      <c r="N17" s="90"/>
      <c r="O17" s="90"/>
      <c r="P17" s="591"/>
      <c r="Q17" s="149"/>
      <c r="R17" s="3"/>
      <c r="S17" s="93"/>
      <c r="T17" s="94"/>
      <c r="U17" s="95" t="str">
        <f t="shared" si="30"/>
        <v>ملابس</v>
      </c>
      <c r="V17" s="96" t="s">
        <v>162</v>
      </c>
      <c r="W17" s="97"/>
      <c r="X17" s="68"/>
      <c r="Y17" s="69"/>
      <c r="Z17" s="69"/>
      <c r="AA17" s="69"/>
      <c r="AB17" s="98">
        <f t="shared" si="31"/>
        <v>0</v>
      </c>
      <c r="AC17" s="68"/>
      <c r="AD17" s="69"/>
      <c r="AE17" s="69"/>
      <c r="AF17" s="69"/>
      <c r="AG17" s="98">
        <f t="shared" si="32"/>
        <v>0</v>
      </c>
      <c r="AH17" s="68"/>
      <c r="AI17" s="69"/>
      <c r="AJ17" s="69"/>
      <c r="AK17" s="69"/>
      <c r="AL17" s="98">
        <f t="shared" si="33"/>
        <v>0</v>
      </c>
      <c r="AM17" s="68"/>
      <c r="AN17" s="69"/>
      <c r="AO17" s="69"/>
      <c r="AP17" s="69"/>
      <c r="AQ17" s="99">
        <f t="shared" si="34"/>
        <v>0</v>
      </c>
      <c r="AR17" s="68"/>
      <c r="AS17" s="69"/>
      <c r="AT17" s="69"/>
      <c r="AU17" s="69"/>
      <c r="AV17" s="98">
        <f t="shared" si="35"/>
        <v>0</v>
      </c>
      <c r="AW17" s="68"/>
      <c r="AX17" s="69"/>
      <c r="AY17" s="69"/>
      <c r="AZ17" s="69"/>
      <c r="BA17" s="98">
        <f t="shared" si="36"/>
        <v>0</v>
      </c>
      <c r="BB17" s="68"/>
      <c r="BC17" s="69"/>
      <c r="BD17" s="69"/>
      <c r="BE17" s="69"/>
      <c r="BF17" s="98">
        <f t="shared" si="37"/>
        <v>0</v>
      </c>
      <c r="BG17" s="68"/>
      <c r="BH17" s="69"/>
      <c r="BI17" s="69"/>
      <c r="BJ17" s="69"/>
      <c r="BK17" s="100">
        <f t="shared" si="38"/>
        <v>0</v>
      </c>
      <c r="BL17" s="68"/>
      <c r="BM17" s="69"/>
      <c r="BN17" s="69"/>
      <c r="BO17" s="69"/>
      <c r="BP17" s="99">
        <f t="shared" si="39"/>
        <v>0</v>
      </c>
      <c r="BQ17" s="37">
        <f t="shared" si="0"/>
        <v>0</v>
      </c>
      <c r="BR17" s="68"/>
      <c r="BS17" s="69"/>
      <c r="BT17" s="69"/>
      <c r="BU17" s="69"/>
      <c r="BV17" s="100">
        <f t="shared" si="40"/>
        <v>0</v>
      </c>
      <c r="BW17" s="68"/>
      <c r="BX17" s="69"/>
      <c r="BY17" s="69"/>
      <c r="BZ17" s="69"/>
      <c r="CA17" s="100">
        <f t="shared" si="41"/>
        <v>0</v>
      </c>
      <c r="CB17" s="101">
        <f t="shared" si="1"/>
        <v>0</v>
      </c>
      <c r="CC17" s="68"/>
      <c r="CD17" s="69"/>
      <c r="CE17" s="69"/>
      <c r="CF17" s="69"/>
      <c r="CG17" s="98">
        <f t="shared" si="42"/>
        <v>0</v>
      </c>
      <c r="CH17" s="68"/>
      <c r="CI17" s="69"/>
      <c r="CJ17" s="69"/>
      <c r="CK17" s="69"/>
      <c r="CL17" s="100">
        <f t="shared" si="43"/>
        <v>0</v>
      </c>
      <c r="CM17" s="68"/>
      <c r="CN17" s="69"/>
      <c r="CO17" s="69"/>
      <c r="CP17" s="69"/>
      <c r="CQ17" s="98">
        <f t="shared" si="44"/>
        <v>0</v>
      </c>
      <c r="CR17" s="68"/>
      <c r="CS17" s="69"/>
      <c r="CT17" s="69"/>
      <c r="CU17" s="69"/>
      <c r="CV17" s="98">
        <f t="shared" si="45"/>
        <v>0</v>
      </c>
      <c r="CW17" s="32">
        <f t="shared" si="2"/>
        <v>0</v>
      </c>
      <c r="CX17" s="68"/>
      <c r="CY17" s="69"/>
      <c r="CZ17" s="69"/>
      <c r="DA17" s="69"/>
      <c r="DB17" s="98">
        <f t="shared" si="46"/>
        <v>0</v>
      </c>
      <c r="DC17" s="68"/>
      <c r="DD17" s="69"/>
      <c r="DE17" s="69"/>
      <c r="DF17" s="69"/>
      <c r="DG17" s="98">
        <f t="shared" si="47"/>
        <v>0</v>
      </c>
      <c r="DH17" s="68"/>
      <c r="DI17" s="69"/>
      <c r="DJ17" s="69"/>
      <c r="DK17" s="69"/>
      <c r="DL17" s="98">
        <f t="shared" si="48"/>
        <v>0</v>
      </c>
      <c r="DM17" s="76" t="str">
        <f t="shared" si="10"/>
        <v>راسبة</v>
      </c>
      <c r="DN17" s="77" t="str">
        <f t="shared" si="11"/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DO17" s="78"/>
      <c r="DP17" s="79" t="str">
        <f t="shared" si="12"/>
        <v xml:space="preserve"> *عربى</v>
      </c>
      <c r="DQ17" s="80" t="str">
        <f t="shared" si="13"/>
        <v>*انجليزي</v>
      </c>
      <c r="DR17" s="81" t="str">
        <f t="shared" si="14"/>
        <v xml:space="preserve"> *رياضيات</v>
      </c>
      <c r="DS17" s="81" t="str">
        <f t="shared" si="15"/>
        <v xml:space="preserve"> *فيزياء</v>
      </c>
      <c r="DT17" s="81" t="str">
        <f t="shared" si="16"/>
        <v xml:space="preserve">*أمن </v>
      </c>
      <c r="DU17" s="81" t="str">
        <f t="shared" si="17"/>
        <v xml:space="preserve"> *تخطيط وإدارة</v>
      </c>
      <c r="DV17" s="81" t="str">
        <f t="shared" si="18"/>
        <v xml:space="preserve"> *خامات </v>
      </c>
      <c r="DW17" s="81" t="str">
        <f t="shared" si="19"/>
        <v xml:space="preserve"> *رسم فني </v>
      </c>
      <c r="DX17" s="81" t="str">
        <f t="shared" si="20"/>
        <v xml:space="preserve"> *عملي رسم فني</v>
      </c>
      <c r="DY17" s="81" t="str">
        <f t="shared" si="21"/>
        <v xml:space="preserve"> *معدات</v>
      </c>
      <c r="DZ17" s="81" t="str">
        <f t="shared" si="22"/>
        <v xml:space="preserve"> *عملي معدات </v>
      </c>
      <c r="EA17" s="81" t="str">
        <f t="shared" si="23"/>
        <v xml:space="preserve"> * تصميم </v>
      </c>
      <c r="EB17" s="81" t="str">
        <f t="shared" si="24"/>
        <v xml:space="preserve"> * مراقبة جودة</v>
      </c>
      <c r="EC17" s="81" t="str">
        <f t="shared" si="25"/>
        <v xml:space="preserve"> *مقايسات </v>
      </c>
      <c r="ED17" s="81" t="str">
        <f t="shared" si="26"/>
        <v xml:space="preserve"> *الحاسب في الصناعة</v>
      </c>
      <c r="EE17" s="81" t="str">
        <f t="shared" si="27"/>
        <v>* مجموع كلى</v>
      </c>
      <c r="EF17" s="81" t="str">
        <f t="shared" si="28"/>
        <v xml:space="preserve"> *دين</v>
      </c>
      <c r="EG17" s="82">
        <f t="shared" si="3"/>
        <v>0</v>
      </c>
      <c r="EH17" s="82">
        <f t="shared" si="4"/>
        <v>0</v>
      </c>
      <c r="EI17" s="82"/>
      <c r="EJ17" s="82"/>
      <c r="EK17" s="82"/>
      <c r="EL17" s="83"/>
      <c r="EM17" s="83"/>
      <c r="EN17" s="83"/>
      <c r="EO17" s="83"/>
    </row>
    <row r="18" spans="1:145" s="84" customFormat="1" ht="20.100000000000001" customHeight="1" thickBot="1">
      <c r="A18" s="148">
        <v>6</v>
      </c>
      <c r="B18" s="7"/>
      <c r="C18" s="8"/>
      <c r="D18" s="9"/>
      <c r="E18" s="8">
        <f t="shared" si="5"/>
        <v>1</v>
      </c>
      <c r="F18" s="8">
        <f t="shared" si="6"/>
        <v>10</v>
      </c>
      <c r="G18" s="8">
        <f t="shared" si="7"/>
        <v>111</v>
      </c>
      <c r="H18" s="144"/>
      <c r="I18" s="89">
        <v>1</v>
      </c>
      <c r="J18" s="89">
        <v>10</v>
      </c>
      <c r="K18" s="89">
        <f t="shared" si="29"/>
        <v>2011</v>
      </c>
      <c r="L18" s="89">
        <f t="shared" si="8"/>
        <v>10</v>
      </c>
      <c r="M18" s="89">
        <f t="shared" si="9"/>
        <v>111</v>
      </c>
      <c r="N18" s="90"/>
      <c r="O18" s="90"/>
      <c r="P18" s="591"/>
      <c r="Q18" s="149"/>
      <c r="R18" s="3"/>
      <c r="S18" s="93"/>
      <c r="T18" s="94"/>
      <c r="U18" s="95" t="str">
        <f t="shared" si="30"/>
        <v>ملابس</v>
      </c>
      <c r="V18" s="96" t="s">
        <v>162</v>
      </c>
      <c r="W18" s="97"/>
      <c r="X18" s="68"/>
      <c r="Y18" s="69"/>
      <c r="Z18" s="69"/>
      <c r="AA18" s="69"/>
      <c r="AB18" s="98">
        <f t="shared" si="31"/>
        <v>0</v>
      </c>
      <c r="AC18" s="68"/>
      <c r="AD18" s="69"/>
      <c r="AE18" s="69"/>
      <c r="AF18" s="69"/>
      <c r="AG18" s="98">
        <f t="shared" si="32"/>
        <v>0</v>
      </c>
      <c r="AH18" s="68"/>
      <c r="AI18" s="69"/>
      <c r="AJ18" s="69"/>
      <c r="AK18" s="69"/>
      <c r="AL18" s="98">
        <f t="shared" si="33"/>
        <v>0</v>
      </c>
      <c r="AM18" s="68"/>
      <c r="AN18" s="69"/>
      <c r="AO18" s="69"/>
      <c r="AP18" s="69"/>
      <c r="AQ18" s="99">
        <f t="shared" si="34"/>
        <v>0</v>
      </c>
      <c r="AR18" s="68"/>
      <c r="AS18" s="69"/>
      <c r="AT18" s="69"/>
      <c r="AU18" s="69"/>
      <c r="AV18" s="98">
        <f t="shared" si="35"/>
        <v>0</v>
      </c>
      <c r="AW18" s="68"/>
      <c r="AX18" s="69"/>
      <c r="AY18" s="69"/>
      <c r="AZ18" s="69"/>
      <c r="BA18" s="98">
        <f t="shared" si="36"/>
        <v>0</v>
      </c>
      <c r="BB18" s="68"/>
      <c r="BC18" s="69"/>
      <c r="BD18" s="69"/>
      <c r="BE18" s="69"/>
      <c r="BF18" s="98">
        <f t="shared" si="37"/>
        <v>0</v>
      </c>
      <c r="BG18" s="68"/>
      <c r="BH18" s="69"/>
      <c r="BI18" s="69"/>
      <c r="BJ18" s="69"/>
      <c r="BK18" s="100">
        <f t="shared" si="38"/>
        <v>0</v>
      </c>
      <c r="BL18" s="68"/>
      <c r="BM18" s="69"/>
      <c r="BN18" s="69"/>
      <c r="BO18" s="69"/>
      <c r="BP18" s="99">
        <f t="shared" si="39"/>
        <v>0</v>
      </c>
      <c r="BQ18" s="37">
        <f t="shared" si="0"/>
        <v>0</v>
      </c>
      <c r="BR18" s="68"/>
      <c r="BS18" s="69"/>
      <c r="BT18" s="69"/>
      <c r="BU18" s="69"/>
      <c r="BV18" s="100">
        <f t="shared" si="40"/>
        <v>0</v>
      </c>
      <c r="BW18" s="68"/>
      <c r="BX18" s="69"/>
      <c r="BY18" s="69"/>
      <c r="BZ18" s="69"/>
      <c r="CA18" s="100">
        <f t="shared" si="41"/>
        <v>0</v>
      </c>
      <c r="CB18" s="101">
        <f t="shared" si="1"/>
        <v>0</v>
      </c>
      <c r="CC18" s="68"/>
      <c r="CD18" s="69"/>
      <c r="CE18" s="69"/>
      <c r="CF18" s="69"/>
      <c r="CG18" s="98">
        <f t="shared" si="42"/>
        <v>0</v>
      </c>
      <c r="CH18" s="68"/>
      <c r="CI18" s="69"/>
      <c r="CJ18" s="69"/>
      <c r="CK18" s="69"/>
      <c r="CL18" s="100">
        <f t="shared" si="43"/>
        <v>0</v>
      </c>
      <c r="CM18" s="68"/>
      <c r="CN18" s="69"/>
      <c r="CO18" s="69"/>
      <c r="CP18" s="69"/>
      <c r="CQ18" s="98">
        <f t="shared" si="44"/>
        <v>0</v>
      </c>
      <c r="CR18" s="68"/>
      <c r="CS18" s="69"/>
      <c r="CT18" s="69"/>
      <c r="CU18" s="69"/>
      <c r="CV18" s="98">
        <f t="shared" si="45"/>
        <v>0</v>
      </c>
      <c r="CW18" s="32">
        <f t="shared" si="2"/>
        <v>0</v>
      </c>
      <c r="CX18" s="68"/>
      <c r="CY18" s="69"/>
      <c r="CZ18" s="69"/>
      <c r="DA18" s="69"/>
      <c r="DB18" s="98">
        <f t="shared" si="46"/>
        <v>0</v>
      </c>
      <c r="DC18" s="68"/>
      <c r="DD18" s="69"/>
      <c r="DE18" s="69"/>
      <c r="DF18" s="69"/>
      <c r="DG18" s="98">
        <f t="shared" si="47"/>
        <v>0</v>
      </c>
      <c r="DH18" s="68"/>
      <c r="DI18" s="69"/>
      <c r="DJ18" s="69"/>
      <c r="DK18" s="69"/>
      <c r="DL18" s="98">
        <f t="shared" si="48"/>
        <v>0</v>
      </c>
      <c r="DM18" s="76" t="str">
        <f t="shared" si="10"/>
        <v>راسبة</v>
      </c>
      <c r="DN18" s="77" t="str">
        <f t="shared" si="11"/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DO18" s="78"/>
      <c r="DP18" s="79" t="str">
        <f t="shared" si="12"/>
        <v xml:space="preserve"> *عربى</v>
      </c>
      <c r="DQ18" s="80" t="str">
        <f t="shared" si="13"/>
        <v>*انجليزي</v>
      </c>
      <c r="DR18" s="81" t="str">
        <f t="shared" si="14"/>
        <v xml:space="preserve"> *رياضيات</v>
      </c>
      <c r="DS18" s="81" t="str">
        <f t="shared" si="15"/>
        <v xml:space="preserve"> *فيزياء</v>
      </c>
      <c r="DT18" s="81" t="str">
        <f t="shared" si="16"/>
        <v xml:space="preserve">*أمن </v>
      </c>
      <c r="DU18" s="81" t="str">
        <f t="shared" si="17"/>
        <v xml:space="preserve"> *تخطيط وإدارة</v>
      </c>
      <c r="DV18" s="81" t="str">
        <f t="shared" si="18"/>
        <v xml:space="preserve"> *خامات </v>
      </c>
      <c r="DW18" s="81" t="str">
        <f t="shared" si="19"/>
        <v xml:space="preserve"> *رسم فني </v>
      </c>
      <c r="DX18" s="81" t="str">
        <f t="shared" si="20"/>
        <v xml:space="preserve"> *عملي رسم فني</v>
      </c>
      <c r="DY18" s="81" t="str">
        <f t="shared" si="21"/>
        <v xml:space="preserve"> *معدات</v>
      </c>
      <c r="DZ18" s="81" t="str">
        <f t="shared" si="22"/>
        <v xml:space="preserve"> *عملي معدات </v>
      </c>
      <c r="EA18" s="81" t="str">
        <f t="shared" si="23"/>
        <v xml:space="preserve"> * تصميم </v>
      </c>
      <c r="EB18" s="81" t="str">
        <f t="shared" si="24"/>
        <v xml:space="preserve"> * مراقبة جودة</v>
      </c>
      <c r="EC18" s="81" t="str">
        <f t="shared" si="25"/>
        <v xml:space="preserve"> *مقايسات </v>
      </c>
      <c r="ED18" s="81" t="str">
        <f t="shared" si="26"/>
        <v xml:space="preserve"> *الحاسب في الصناعة</v>
      </c>
      <c r="EE18" s="81" t="str">
        <f t="shared" si="27"/>
        <v>* مجموع كلى</v>
      </c>
      <c r="EF18" s="81" t="str">
        <f t="shared" si="28"/>
        <v xml:space="preserve"> *دين</v>
      </c>
      <c r="EG18" s="82">
        <f t="shared" si="3"/>
        <v>0</v>
      </c>
      <c r="EH18" s="82">
        <f t="shared" si="4"/>
        <v>0</v>
      </c>
      <c r="EI18" s="82"/>
      <c r="EJ18" s="82"/>
      <c r="EK18" s="82"/>
      <c r="EL18" s="83"/>
      <c r="EM18" s="83"/>
      <c r="EN18" s="83"/>
      <c r="EO18" s="83"/>
    </row>
    <row r="19" spans="1:145" s="84" customFormat="1" ht="20.100000000000001" customHeight="1" thickBot="1">
      <c r="A19" s="148">
        <v>7</v>
      </c>
      <c r="B19" s="7"/>
      <c r="C19" s="8"/>
      <c r="D19" s="9"/>
      <c r="E19" s="8">
        <f t="shared" si="5"/>
        <v>1</v>
      </c>
      <c r="F19" s="8">
        <f t="shared" si="6"/>
        <v>10</v>
      </c>
      <c r="G19" s="8">
        <f t="shared" si="7"/>
        <v>111</v>
      </c>
      <c r="H19" s="144"/>
      <c r="I19" s="89">
        <v>1</v>
      </c>
      <c r="J19" s="89">
        <v>10</v>
      </c>
      <c r="K19" s="89">
        <f t="shared" si="29"/>
        <v>2011</v>
      </c>
      <c r="L19" s="89">
        <f t="shared" si="8"/>
        <v>10</v>
      </c>
      <c r="M19" s="89">
        <f t="shared" si="9"/>
        <v>111</v>
      </c>
      <c r="N19" s="90"/>
      <c r="O19" s="90"/>
      <c r="P19" s="591"/>
      <c r="Q19" s="149"/>
      <c r="R19" s="3"/>
      <c r="S19" s="93"/>
      <c r="T19" s="94"/>
      <c r="U19" s="95" t="str">
        <f t="shared" si="30"/>
        <v>ملابس</v>
      </c>
      <c r="V19" s="96" t="s">
        <v>162</v>
      </c>
      <c r="W19" s="97"/>
      <c r="X19" s="68"/>
      <c r="Y19" s="69"/>
      <c r="Z19" s="69"/>
      <c r="AA19" s="69"/>
      <c r="AB19" s="98">
        <f t="shared" si="31"/>
        <v>0</v>
      </c>
      <c r="AC19" s="68"/>
      <c r="AD19" s="69"/>
      <c r="AE19" s="69"/>
      <c r="AF19" s="69"/>
      <c r="AG19" s="98">
        <f t="shared" si="32"/>
        <v>0</v>
      </c>
      <c r="AH19" s="68"/>
      <c r="AI19" s="69"/>
      <c r="AJ19" s="69"/>
      <c r="AK19" s="69"/>
      <c r="AL19" s="98">
        <f t="shared" si="33"/>
        <v>0</v>
      </c>
      <c r="AM19" s="68"/>
      <c r="AN19" s="69"/>
      <c r="AO19" s="69"/>
      <c r="AP19" s="69"/>
      <c r="AQ19" s="99">
        <f t="shared" si="34"/>
        <v>0</v>
      </c>
      <c r="AR19" s="68"/>
      <c r="AS19" s="69"/>
      <c r="AT19" s="69"/>
      <c r="AU19" s="69"/>
      <c r="AV19" s="98">
        <f t="shared" si="35"/>
        <v>0</v>
      </c>
      <c r="AW19" s="68"/>
      <c r="AX19" s="69"/>
      <c r="AY19" s="69"/>
      <c r="AZ19" s="69"/>
      <c r="BA19" s="98">
        <f t="shared" si="36"/>
        <v>0</v>
      </c>
      <c r="BB19" s="68"/>
      <c r="BC19" s="69"/>
      <c r="BD19" s="69"/>
      <c r="BE19" s="69"/>
      <c r="BF19" s="98">
        <f t="shared" si="37"/>
        <v>0</v>
      </c>
      <c r="BG19" s="68"/>
      <c r="BH19" s="69"/>
      <c r="BI19" s="69"/>
      <c r="BJ19" s="69"/>
      <c r="BK19" s="100">
        <f t="shared" si="38"/>
        <v>0</v>
      </c>
      <c r="BL19" s="68"/>
      <c r="BM19" s="69"/>
      <c r="BN19" s="69"/>
      <c r="BO19" s="69"/>
      <c r="BP19" s="99">
        <f t="shared" si="39"/>
        <v>0</v>
      </c>
      <c r="BQ19" s="37">
        <f t="shared" si="0"/>
        <v>0</v>
      </c>
      <c r="BR19" s="68"/>
      <c r="BS19" s="69"/>
      <c r="BT19" s="69"/>
      <c r="BU19" s="69"/>
      <c r="BV19" s="100">
        <f t="shared" si="40"/>
        <v>0</v>
      </c>
      <c r="BW19" s="68"/>
      <c r="BX19" s="69"/>
      <c r="BY19" s="69"/>
      <c r="BZ19" s="69"/>
      <c r="CA19" s="100">
        <f t="shared" si="41"/>
        <v>0</v>
      </c>
      <c r="CB19" s="101">
        <f t="shared" si="1"/>
        <v>0</v>
      </c>
      <c r="CC19" s="68"/>
      <c r="CD19" s="69"/>
      <c r="CE19" s="69"/>
      <c r="CF19" s="69"/>
      <c r="CG19" s="98">
        <f t="shared" si="42"/>
        <v>0</v>
      </c>
      <c r="CH19" s="68"/>
      <c r="CI19" s="69"/>
      <c r="CJ19" s="69"/>
      <c r="CK19" s="69"/>
      <c r="CL19" s="100">
        <f t="shared" si="43"/>
        <v>0</v>
      </c>
      <c r="CM19" s="68"/>
      <c r="CN19" s="69"/>
      <c r="CO19" s="69"/>
      <c r="CP19" s="69"/>
      <c r="CQ19" s="98">
        <f t="shared" si="44"/>
        <v>0</v>
      </c>
      <c r="CR19" s="68"/>
      <c r="CS19" s="69"/>
      <c r="CT19" s="69"/>
      <c r="CU19" s="69"/>
      <c r="CV19" s="98">
        <f t="shared" si="45"/>
        <v>0</v>
      </c>
      <c r="CW19" s="32">
        <f t="shared" si="2"/>
        <v>0</v>
      </c>
      <c r="CX19" s="68"/>
      <c r="CY19" s="69"/>
      <c r="CZ19" s="69"/>
      <c r="DA19" s="69"/>
      <c r="DB19" s="98">
        <f t="shared" si="46"/>
        <v>0</v>
      </c>
      <c r="DC19" s="68"/>
      <c r="DD19" s="69"/>
      <c r="DE19" s="69"/>
      <c r="DF19" s="69"/>
      <c r="DG19" s="98">
        <f t="shared" si="47"/>
        <v>0</v>
      </c>
      <c r="DH19" s="68"/>
      <c r="DI19" s="69"/>
      <c r="DJ19" s="69"/>
      <c r="DK19" s="69"/>
      <c r="DL19" s="98">
        <f t="shared" si="48"/>
        <v>0</v>
      </c>
      <c r="DM19" s="76" t="str">
        <f t="shared" si="10"/>
        <v>راسبة</v>
      </c>
      <c r="DN19" s="77" t="str">
        <f t="shared" si="11"/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DO19" s="78"/>
      <c r="DP19" s="79" t="str">
        <f t="shared" si="12"/>
        <v xml:space="preserve"> *عربى</v>
      </c>
      <c r="DQ19" s="80" t="str">
        <f t="shared" si="13"/>
        <v>*انجليزي</v>
      </c>
      <c r="DR19" s="81" t="str">
        <f t="shared" si="14"/>
        <v xml:space="preserve"> *رياضيات</v>
      </c>
      <c r="DS19" s="81" t="str">
        <f t="shared" si="15"/>
        <v xml:space="preserve"> *فيزياء</v>
      </c>
      <c r="DT19" s="81" t="str">
        <f t="shared" si="16"/>
        <v xml:space="preserve">*أمن </v>
      </c>
      <c r="DU19" s="81" t="str">
        <f t="shared" si="17"/>
        <v xml:space="preserve"> *تخطيط وإدارة</v>
      </c>
      <c r="DV19" s="81" t="str">
        <f t="shared" si="18"/>
        <v xml:space="preserve"> *خامات </v>
      </c>
      <c r="DW19" s="81" t="str">
        <f t="shared" si="19"/>
        <v xml:space="preserve"> *رسم فني </v>
      </c>
      <c r="DX19" s="81" t="str">
        <f t="shared" si="20"/>
        <v xml:space="preserve"> *عملي رسم فني</v>
      </c>
      <c r="DY19" s="81" t="str">
        <f t="shared" si="21"/>
        <v xml:space="preserve"> *معدات</v>
      </c>
      <c r="DZ19" s="81" t="str">
        <f t="shared" si="22"/>
        <v xml:space="preserve"> *عملي معدات </v>
      </c>
      <c r="EA19" s="81" t="str">
        <f t="shared" si="23"/>
        <v xml:space="preserve"> * تصميم </v>
      </c>
      <c r="EB19" s="81" t="str">
        <f t="shared" si="24"/>
        <v xml:space="preserve"> * مراقبة جودة</v>
      </c>
      <c r="EC19" s="81" t="str">
        <f t="shared" si="25"/>
        <v xml:space="preserve"> *مقايسات </v>
      </c>
      <c r="ED19" s="81" t="str">
        <f t="shared" si="26"/>
        <v xml:space="preserve"> *الحاسب في الصناعة</v>
      </c>
      <c r="EE19" s="81" t="str">
        <f t="shared" si="27"/>
        <v>* مجموع كلى</v>
      </c>
      <c r="EF19" s="81" t="str">
        <f t="shared" si="28"/>
        <v xml:space="preserve"> *دين</v>
      </c>
      <c r="EG19" s="82">
        <f t="shared" si="3"/>
        <v>0</v>
      </c>
      <c r="EH19" s="82">
        <f t="shared" si="4"/>
        <v>0</v>
      </c>
      <c r="EI19" s="82"/>
      <c r="EJ19" s="82"/>
      <c r="EK19" s="82"/>
      <c r="EL19" s="83"/>
      <c r="EM19" s="83"/>
      <c r="EN19" s="83"/>
      <c r="EO19" s="83"/>
    </row>
    <row r="20" spans="1:145" s="84" customFormat="1" ht="20.100000000000001" customHeight="1" thickBot="1">
      <c r="A20" s="148">
        <v>8</v>
      </c>
      <c r="B20" s="7"/>
      <c r="C20" s="8"/>
      <c r="D20" s="9"/>
      <c r="E20" s="8">
        <f t="shared" si="5"/>
        <v>1</v>
      </c>
      <c r="F20" s="8">
        <f t="shared" si="6"/>
        <v>10</v>
      </c>
      <c r="G20" s="8">
        <f t="shared" si="7"/>
        <v>111</v>
      </c>
      <c r="H20" s="144"/>
      <c r="I20" s="89">
        <v>1</v>
      </c>
      <c r="J20" s="89">
        <v>10</v>
      </c>
      <c r="K20" s="89">
        <f t="shared" si="29"/>
        <v>2011</v>
      </c>
      <c r="L20" s="89">
        <f t="shared" si="8"/>
        <v>10</v>
      </c>
      <c r="M20" s="89">
        <f t="shared" si="9"/>
        <v>111</v>
      </c>
      <c r="N20" s="90"/>
      <c r="O20" s="90"/>
      <c r="P20" s="591"/>
      <c r="Q20" s="149"/>
      <c r="R20" s="3"/>
      <c r="S20" s="93"/>
      <c r="T20" s="94"/>
      <c r="U20" s="95" t="str">
        <f t="shared" si="30"/>
        <v>ملابس</v>
      </c>
      <c r="V20" s="96" t="s">
        <v>162</v>
      </c>
      <c r="W20" s="97"/>
      <c r="X20" s="68"/>
      <c r="Y20" s="69"/>
      <c r="Z20" s="69"/>
      <c r="AA20" s="69"/>
      <c r="AB20" s="98">
        <f t="shared" si="31"/>
        <v>0</v>
      </c>
      <c r="AC20" s="68"/>
      <c r="AD20" s="69"/>
      <c r="AE20" s="69"/>
      <c r="AF20" s="69"/>
      <c r="AG20" s="98">
        <f t="shared" si="32"/>
        <v>0</v>
      </c>
      <c r="AH20" s="68"/>
      <c r="AI20" s="69"/>
      <c r="AJ20" s="69"/>
      <c r="AK20" s="69"/>
      <c r="AL20" s="98">
        <f t="shared" si="33"/>
        <v>0</v>
      </c>
      <c r="AM20" s="68"/>
      <c r="AN20" s="69"/>
      <c r="AO20" s="69"/>
      <c r="AP20" s="69"/>
      <c r="AQ20" s="99">
        <f t="shared" si="34"/>
        <v>0</v>
      </c>
      <c r="AR20" s="68"/>
      <c r="AS20" s="69"/>
      <c r="AT20" s="69"/>
      <c r="AU20" s="69"/>
      <c r="AV20" s="98">
        <f t="shared" si="35"/>
        <v>0</v>
      </c>
      <c r="AW20" s="68"/>
      <c r="AX20" s="69"/>
      <c r="AY20" s="69"/>
      <c r="AZ20" s="69"/>
      <c r="BA20" s="98">
        <f t="shared" si="36"/>
        <v>0</v>
      </c>
      <c r="BB20" s="68"/>
      <c r="BC20" s="69"/>
      <c r="BD20" s="69"/>
      <c r="BE20" s="69"/>
      <c r="BF20" s="98">
        <f t="shared" si="37"/>
        <v>0</v>
      </c>
      <c r="BG20" s="68"/>
      <c r="BH20" s="69"/>
      <c r="BI20" s="69"/>
      <c r="BJ20" s="69"/>
      <c r="BK20" s="100">
        <f t="shared" si="38"/>
        <v>0</v>
      </c>
      <c r="BL20" s="68"/>
      <c r="BM20" s="69"/>
      <c r="BN20" s="69"/>
      <c r="BO20" s="69"/>
      <c r="BP20" s="99">
        <f t="shared" si="39"/>
        <v>0</v>
      </c>
      <c r="BQ20" s="37">
        <f t="shared" si="0"/>
        <v>0</v>
      </c>
      <c r="BR20" s="68"/>
      <c r="BS20" s="69"/>
      <c r="BT20" s="69"/>
      <c r="BU20" s="69"/>
      <c r="BV20" s="100">
        <f t="shared" si="40"/>
        <v>0</v>
      </c>
      <c r="BW20" s="68"/>
      <c r="BX20" s="69"/>
      <c r="BY20" s="69"/>
      <c r="BZ20" s="69"/>
      <c r="CA20" s="100">
        <f t="shared" si="41"/>
        <v>0</v>
      </c>
      <c r="CB20" s="101">
        <f t="shared" si="1"/>
        <v>0</v>
      </c>
      <c r="CC20" s="68"/>
      <c r="CD20" s="69"/>
      <c r="CE20" s="69"/>
      <c r="CF20" s="69"/>
      <c r="CG20" s="98">
        <f t="shared" si="42"/>
        <v>0</v>
      </c>
      <c r="CH20" s="68"/>
      <c r="CI20" s="69"/>
      <c r="CJ20" s="69"/>
      <c r="CK20" s="69"/>
      <c r="CL20" s="100">
        <f t="shared" si="43"/>
        <v>0</v>
      </c>
      <c r="CM20" s="68"/>
      <c r="CN20" s="69"/>
      <c r="CO20" s="69"/>
      <c r="CP20" s="69"/>
      <c r="CQ20" s="98">
        <f t="shared" si="44"/>
        <v>0</v>
      </c>
      <c r="CR20" s="68"/>
      <c r="CS20" s="69"/>
      <c r="CT20" s="69"/>
      <c r="CU20" s="69"/>
      <c r="CV20" s="98">
        <f t="shared" si="45"/>
        <v>0</v>
      </c>
      <c r="CW20" s="32">
        <f t="shared" si="2"/>
        <v>0</v>
      </c>
      <c r="CX20" s="68"/>
      <c r="CY20" s="69"/>
      <c r="CZ20" s="69"/>
      <c r="DA20" s="69"/>
      <c r="DB20" s="98">
        <f t="shared" si="46"/>
        <v>0</v>
      </c>
      <c r="DC20" s="68"/>
      <c r="DD20" s="69"/>
      <c r="DE20" s="69"/>
      <c r="DF20" s="69"/>
      <c r="DG20" s="98">
        <f t="shared" si="47"/>
        <v>0</v>
      </c>
      <c r="DH20" s="68"/>
      <c r="DI20" s="69"/>
      <c r="DJ20" s="69"/>
      <c r="DK20" s="69"/>
      <c r="DL20" s="98">
        <f t="shared" si="48"/>
        <v>0</v>
      </c>
      <c r="DM20" s="76" t="str">
        <f t="shared" si="10"/>
        <v>راسبة</v>
      </c>
      <c r="DN20" s="77" t="str">
        <f t="shared" si="11"/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DO20" s="78"/>
      <c r="DP20" s="79" t="str">
        <f t="shared" si="12"/>
        <v xml:space="preserve"> *عربى</v>
      </c>
      <c r="DQ20" s="80" t="str">
        <f t="shared" si="13"/>
        <v>*انجليزي</v>
      </c>
      <c r="DR20" s="81" t="str">
        <f t="shared" si="14"/>
        <v xml:space="preserve"> *رياضيات</v>
      </c>
      <c r="DS20" s="81" t="str">
        <f t="shared" si="15"/>
        <v xml:space="preserve"> *فيزياء</v>
      </c>
      <c r="DT20" s="81" t="str">
        <f t="shared" si="16"/>
        <v xml:space="preserve">*أمن </v>
      </c>
      <c r="DU20" s="81" t="str">
        <f t="shared" si="17"/>
        <v xml:space="preserve"> *تخطيط وإدارة</v>
      </c>
      <c r="DV20" s="81" t="str">
        <f t="shared" si="18"/>
        <v xml:space="preserve"> *خامات </v>
      </c>
      <c r="DW20" s="81" t="str">
        <f t="shared" si="19"/>
        <v xml:space="preserve"> *رسم فني </v>
      </c>
      <c r="DX20" s="81" t="str">
        <f t="shared" si="20"/>
        <v xml:space="preserve"> *عملي رسم فني</v>
      </c>
      <c r="DY20" s="81" t="str">
        <f t="shared" si="21"/>
        <v xml:space="preserve"> *معدات</v>
      </c>
      <c r="DZ20" s="81" t="str">
        <f t="shared" si="22"/>
        <v xml:space="preserve"> *عملي معدات </v>
      </c>
      <c r="EA20" s="81" t="str">
        <f t="shared" si="23"/>
        <v xml:space="preserve"> * تصميم </v>
      </c>
      <c r="EB20" s="81" t="str">
        <f t="shared" si="24"/>
        <v xml:space="preserve"> * مراقبة جودة</v>
      </c>
      <c r="EC20" s="81" t="str">
        <f t="shared" si="25"/>
        <v xml:space="preserve"> *مقايسات </v>
      </c>
      <c r="ED20" s="81" t="str">
        <f t="shared" si="26"/>
        <v xml:space="preserve"> *الحاسب في الصناعة</v>
      </c>
      <c r="EE20" s="81" t="str">
        <f t="shared" si="27"/>
        <v>* مجموع كلى</v>
      </c>
      <c r="EF20" s="81" t="str">
        <f t="shared" si="28"/>
        <v xml:space="preserve"> *دين</v>
      </c>
      <c r="EG20" s="82">
        <f t="shared" si="3"/>
        <v>0</v>
      </c>
      <c r="EH20" s="82">
        <f t="shared" si="4"/>
        <v>0</v>
      </c>
      <c r="EI20" s="82"/>
      <c r="EJ20" s="82"/>
      <c r="EK20" s="82"/>
      <c r="EL20" s="83"/>
      <c r="EM20" s="83"/>
      <c r="EN20" s="83"/>
      <c r="EO20" s="83"/>
    </row>
    <row r="21" spans="1:145" s="84" customFormat="1" ht="20.100000000000001" customHeight="1" thickBot="1">
      <c r="A21" s="148">
        <v>9</v>
      </c>
      <c r="B21" s="7"/>
      <c r="C21" s="8"/>
      <c r="D21" s="9"/>
      <c r="E21" s="8">
        <f t="shared" si="5"/>
        <v>1</v>
      </c>
      <c r="F21" s="8">
        <f t="shared" si="6"/>
        <v>10</v>
      </c>
      <c r="G21" s="8">
        <f t="shared" si="7"/>
        <v>111</v>
      </c>
      <c r="H21" s="144"/>
      <c r="I21" s="89">
        <v>1</v>
      </c>
      <c r="J21" s="89">
        <v>10</v>
      </c>
      <c r="K21" s="89">
        <f t="shared" si="29"/>
        <v>2011</v>
      </c>
      <c r="L21" s="89">
        <f t="shared" si="8"/>
        <v>10</v>
      </c>
      <c r="M21" s="89">
        <f t="shared" si="9"/>
        <v>111</v>
      </c>
      <c r="N21" s="90"/>
      <c r="O21" s="90"/>
      <c r="P21" s="591"/>
      <c r="Q21" s="149"/>
      <c r="R21" s="3"/>
      <c r="S21" s="93"/>
      <c r="T21" s="94"/>
      <c r="U21" s="95" t="str">
        <f t="shared" si="30"/>
        <v>ملابس</v>
      </c>
      <c r="V21" s="96" t="s">
        <v>162</v>
      </c>
      <c r="W21" s="97"/>
      <c r="X21" s="68"/>
      <c r="Y21" s="69"/>
      <c r="Z21" s="69"/>
      <c r="AA21" s="69"/>
      <c r="AB21" s="98">
        <f t="shared" si="31"/>
        <v>0</v>
      </c>
      <c r="AC21" s="68"/>
      <c r="AD21" s="69"/>
      <c r="AE21" s="69"/>
      <c r="AF21" s="69"/>
      <c r="AG21" s="98">
        <f t="shared" si="32"/>
        <v>0</v>
      </c>
      <c r="AH21" s="68"/>
      <c r="AI21" s="69"/>
      <c r="AJ21" s="69"/>
      <c r="AK21" s="69"/>
      <c r="AL21" s="98">
        <f t="shared" si="33"/>
        <v>0</v>
      </c>
      <c r="AM21" s="68"/>
      <c r="AN21" s="69"/>
      <c r="AO21" s="69"/>
      <c r="AP21" s="69"/>
      <c r="AQ21" s="99">
        <f t="shared" si="34"/>
        <v>0</v>
      </c>
      <c r="AR21" s="68"/>
      <c r="AS21" s="69"/>
      <c r="AT21" s="69"/>
      <c r="AU21" s="69"/>
      <c r="AV21" s="98">
        <f t="shared" si="35"/>
        <v>0</v>
      </c>
      <c r="AW21" s="68"/>
      <c r="AX21" s="69"/>
      <c r="AY21" s="69"/>
      <c r="AZ21" s="69"/>
      <c r="BA21" s="98">
        <f t="shared" si="36"/>
        <v>0</v>
      </c>
      <c r="BB21" s="68"/>
      <c r="BC21" s="69"/>
      <c r="BD21" s="69"/>
      <c r="BE21" s="69"/>
      <c r="BF21" s="98">
        <f t="shared" si="37"/>
        <v>0</v>
      </c>
      <c r="BG21" s="68"/>
      <c r="BH21" s="69"/>
      <c r="BI21" s="69"/>
      <c r="BJ21" s="69"/>
      <c r="BK21" s="100">
        <f t="shared" si="38"/>
        <v>0</v>
      </c>
      <c r="BL21" s="68"/>
      <c r="BM21" s="69"/>
      <c r="BN21" s="69"/>
      <c r="BO21" s="69"/>
      <c r="BP21" s="99">
        <f t="shared" si="39"/>
        <v>0</v>
      </c>
      <c r="BQ21" s="37">
        <f t="shared" si="0"/>
        <v>0</v>
      </c>
      <c r="BR21" s="68"/>
      <c r="BS21" s="69"/>
      <c r="BT21" s="69"/>
      <c r="BU21" s="69"/>
      <c r="BV21" s="100">
        <f t="shared" si="40"/>
        <v>0</v>
      </c>
      <c r="BW21" s="68"/>
      <c r="BX21" s="69"/>
      <c r="BY21" s="69"/>
      <c r="BZ21" s="69"/>
      <c r="CA21" s="100">
        <f t="shared" si="41"/>
        <v>0</v>
      </c>
      <c r="CB21" s="101">
        <f t="shared" si="1"/>
        <v>0</v>
      </c>
      <c r="CC21" s="68"/>
      <c r="CD21" s="69"/>
      <c r="CE21" s="69"/>
      <c r="CF21" s="69"/>
      <c r="CG21" s="98">
        <f t="shared" si="42"/>
        <v>0</v>
      </c>
      <c r="CH21" s="68"/>
      <c r="CI21" s="69"/>
      <c r="CJ21" s="69"/>
      <c r="CK21" s="69"/>
      <c r="CL21" s="100">
        <f t="shared" si="43"/>
        <v>0</v>
      </c>
      <c r="CM21" s="68"/>
      <c r="CN21" s="69"/>
      <c r="CO21" s="69"/>
      <c r="CP21" s="69"/>
      <c r="CQ21" s="98">
        <f t="shared" si="44"/>
        <v>0</v>
      </c>
      <c r="CR21" s="68"/>
      <c r="CS21" s="69"/>
      <c r="CT21" s="69"/>
      <c r="CU21" s="69"/>
      <c r="CV21" s="98">
        <f t="shared" si="45"/>
        <v>0</v>
      </c>
      <c r="CW21" s="32">
        <f t="shared" si="2"/>
        <v>0</v>
      </c>
      <c r="CX21" s="68"/>
      <c r="CY21" s="69"/>
      <c r="CZ21" s="69"/>
      <c r="DA21" s="69"/>
      <c r="DB21" s="98">
        <f t="shared" si="46"/>
        <v>0</v>
      </c>
      <c r="DC21" s="68"/>
      <c r="DD21" s="69"/>
      <c r="DE21" s="69"/>
      <c r="DF21" s="69"/>
      <c r="DG21" s="98">
        <f t="shared" si="47"/>
        <v>0</v>
      </c>
      <c r="DH21" s="68"/>
      <c r="DI21" s="69"/>
      <c r="DJ21" s="69"/>
      <c r="DK21" s="69"/>
      <c r="DL21" s="98">
        <f t="shared" si="48"/>
        <v>0</v>
      </c>
      <c r="DM21" s="76" t="str">
        <f t="shared" si="10"/>
        <v>راسبة</v>
      </c>
      <c r="DN21" s="77" t="str">
        <f t="shared" si="11"/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DO21" s="78"/>
      <c r="DP21" s="79" t="str">
        <f t="shared" si="12"/>
        <v xml:space="preserve"> *عربى</v>
      </c>
      <c r="DQ21" s="80" t="str">
        <f t="shared" si="13"/>
        <v>*انجليزي</v>
      </c>
      <c r="DR21" s="81" t="str">
        <f t="shared" si="14"/>
        <v xml:space="preserve"> *رياضيات</v>
      </c>
      <c r="DS21" s="81" t="str">
        <f t="shared" si="15"/>
        <v xml:space="preserve"> *فيزياء</v>
      </c>
      <c r="DT21" s="81" t="str">
        <f t="shared" si="16"/>
        <v xml:space="preserve">*أمن </v>
      </c>
      <c r="DU21" s="81" t="str">
        <f t="shared" si="17"/>
        <v xml:space="preserve"> *تخطيط وإدارة</v>
      </c>
      <c r="DV21" s="81" t="str">
        <f t="shared" si="18"/>
        <v xml:space="preserve"> *خامات </v>
      </c>
      <c r="DW21" s="81" t="str">
        <f t="shared" si="19"/>
        <v xml:space="preserve"> *رسم فني </v>
      </c>
      <c r="DX21" s="81" t="str">
        <f t="shared" si="20"/>
        <v xml:space="preserve"> *عملي رسم فني</v>
      </c>
      <c r="DY21" s="81" t="str">
        <f t="shared" si="21"/>
        <v xml:space="preserve"> *معدات</v>
      </c>
      <c r="DZ21" s="81" t="str">
        <f t="shared" si="22"/>
        <v xml:space="preserve"> *عملي معدات </v>
      </c>
      <c r="EA21" s="81" t="str">
        <f t="shared" si="23"/>
        <v xml:space="preserve"> * تصميم </v>
      </c>
      <c r="EB21" s="81" t="str">
        <f t="shared" si="24"/>
        <v xml:space="preserve"> * مراقبة جودة</v>
      </c>
      <c r="EC21" s="81" t="str">
        <f t="shared" si="25"/>
        <v xml:space="preserve"> *مقايسات </v>
      </c>
      <c r="ED21" s="81" t="str">
        <f t="shared" si="26"/>
        <v xml:space="preserve"> *الحاسب في الصناعة</v>
      </c>
      <c r="EE21" s="81" t="str">
        <f t="shared" si="27"/>
        <v>* مجموع كلى</v>
      </c>
      <c r="EF21" s="81" t="str">
        <f t="shared" si="28"/>
        <v xml:space="preserve"> *دين</v>
      </c>
      <c r="EG21" s="82">
        <f t="shared" si="3"/>
        <v>0</v>
      </c>
      <c r="EH21" s="82">
        <f t="shared" si="4"/>
        <v>0</v>
      </c>
      <c r="EI21" s="82"/>
      <c r="EJ21" s="82"/>
      <c r="EK21" s="82"/>
      <c r="EL21" s="83"/>
      <c r="EM21" s="83"/>
      <c r="EN21" s="83"/>
      <c r="EO21" s="83"/>
    </row>
    <row r="22" spans="1:145" s="84" customFormat="1" ht="20.100000000000001" customHeight="1" thickBot="1">
      <c r="A22" s="148">
        <v>10</v>
      </c>
      <c r="B22" s="7"/>
      <c r="C22" s="8"/>
      <c r="D22" s="9"/>
      <c r="E22" s="8">
        <f t="shared" si="5"/>
        <v>1</v>
      </c>
      <c r="F22" s="8">
        <f t="shared" si="6"/>
        <v>10</v>
      </c>
      <c r="G22" s="8">
        <f t="shared" si="7"/>
        <v>111</v>
      </c>
      <c r="H22" s="144"/>
      <c r="I22" s="89">
        <v>1</v>
      </c>
      <c r="J22" s="89">
        <v>10</v>
      </c>
      <c r="K22" s="89">
        <f t="shared" si="29"/>
        <v>2011</v>
      </c>
      <c r="L22" s="89">
        <f t="shared" si="8"/>
        <v>10</v>
      </c>
      <c r="M22" s="89">
        <f t="shared" si="9"/>
        <v>111</v>
      </c>
      <c r="N22" s="90"/>
      <c r="O22" s="90"/>
      <c r="P22" s="591"/>
      <c r="Q22" s="149"/>
      <c r="R22" s="3"/>
      <c r="S22" s="93"/>
      <c r="T22" s="94"/>
      <c r="U22" s="95" t="str">
        <f t="shared" si="30"/>
        <v>ملابس</v>
      </c>
      <c r="V22" s="96" t="s">
        <v>162</v>
      </c>
      <c r="W22" s="97"/>
      <c r="X22" s="68"/>
      <c r="Y22" s="69"/>
      <c r="Z22" s="69"/>
      <c r="AA22" s="69"/>
      <c r="AB22" s="98">
        <f t="shared" si="31"/>
        <v>0</v>
      </c>
      <c r="AC22" s="68"/>
      <c r="AD22" s="69"/>
      <c r="AE22" s="69"/>
      <c r="AF22" s="69"/>
      <c r="AG22" s="98">
        <f t="shared" si="32"/>
        <v>0</v>
      </c>
      <c r="AH22" s="68"/>
      <c r="AI22" s="69"/>
      <c r="AJ22" s="69"/>
      <c r="AK22" s="69"/>
      <c r="AL22" s="98">
        <f t="shared" si="33"/>
        <v>0</v>
      </c>
      <c r="AM22" s="68"/>
      <c r="AN22" s="69"/>
      <c r="AO22" s="69"/>
      <c r="AP22" s="69"/>
      <c r="AQ22" s="99">
        <f t="shared" si="34"/>
        <v>0</v>
      </c>
      <c r="AR22" s="68"/>
      <c r="AS22" s="69"/>
      <c r="AT22" s="69"/>
      <c r="AU22" s="69"/>
      <c r="AV22" s="98">
        <f t="shared" si="35"/>
        <v>0</v>
      </c>
      <c r="AW22" s="68"/>
      <c r="AX22" s="69"/>
      <c r="AY22" s="69"/>
      <c r="AZ22" s="69"/>
      <c r="BA22" s="98">
        <f t="shared" si="36"/>
        <v>0</v>
      </c>
      <c r="BB22" s="68"/>
      <c r="BC22" s="69"/>
      <c r="BD22" s="69"/>
      <c r="BE22" s="69"/>
      <c r="BF22" s="98">
        <f t="shared" si="37"/>
        <v>0</v>
      </c>
      <c r="BG22" s="68"/>
      <c r="BH22" s="69"/>
      <c r="BI22" s="69"/>
      <c r="BJ22" s="69"/>
      <c r="BK22" s="100">
        <f t="shared" si="38"/>
        <v>0</v>
      </c>
      <c r="BL22" s="68"/>
      <c r="BM22" s="69"/>
      <c r="BN22" s="69"/>
      <c r="BO22" s="69"/>
      <c r="BP22" s="99">
        <f t="shared" si="39"/>
        <v>0</v>
      </c>
      <c r="BQ22" s="37">
        <f t="shared" si="0"/>
        <v>0</v>
      </c>
      <c r="BR22" s="68"/>
      <c r="BS22" s="69"/>
      <c r="BT22" s="69"/>
      <c r="BU22" s="69"/>
      <c r="BV22" s="100">
        <f t="shared" si="40"/>
        <v>0</v>
      </c>
      <c r="BW22" s="68"/>
      <c r="BX22" s="69"/>
      <c r="BY22" s="69"/>
      <c r="BZ22" s="69"/>
      <c r="CA22" s="100">
        <f t="shared" si="41"/>
        <v>0</v>
      </c>
      <c r="CB22" s="101">
        <f t="shared" si="1"/>
        <v>0</v>
      </c>
      <c r="CC22" s="68"/>
      <c r="CD22" s="69"/>
      <c r="CE22" s="69"/>
      <c r="CF22" s="69"/>
      <c r="CG22" s="98">
        <f t="shared" si="42"/>
        <v>0</v>
      </c>
      <c r="CH22" s="68"/>
      <c r="CI22" s="69"/>
      <c r="CJ22" s="69"/>
      <c r="CK22" s="69"/>
      <c r="CL22" s="100">
        <f t="shared" si="43"/>
        <v>0</v>
      </c>
      <c r="CM22" s="68"/>
      <c r="CN22" s="69"/>
      <c r="CO22" s="69"/>
      <c r="CP22" s="69"/>
      <c r="CQ22" s="98">
        <f t="shared" si="44"/>
        <v>0</v>
      </c>
      <c r="CR22" s="68"/>
      <c r="CS22" s="69"/>
      <c r="CT22" s="69"/>
      <c r="CU22" s="69"/>
      <c r="CV22" s="98">
        <f t="shared" si="45"/>
        <v>0</v>
      </c>
      <c r="CW22" s="32">
        <f t="shared" si="2"/>
        <v>0</v>
      </c>
      <c r="CX22" s="68"/>
      <c r="CY22" s="69"/>
      <c r="CZ22" s="69"/>
      <c r="DA22" s="69"/>
      <c r="DB22" s="98">
        <f t="shared" si="46"/>
        <v>0</v>
      </c>
      <c r="DC22" s="68"/>
      <c r="DD22" s="69"/>
      <c r="DE22" s="69"/>
      <c r="DF22" s="69"/>
      <c r="DG22" s="98">
        <f t="shared" si="47"/>
        <v>0</v>
      </c>
      <c r="DH22" s="68"/>
      <c r="DI22" s="69"/>
      <c r="DJ22" s="69"/>
      <c r="DK22" s="69"/>
      <c r="DL22" s="98">
        <f t="shared" si="48"/>
        <v>0</v>
      </c>
      <c r="DM22" s="76" t="str">
        <f t="shared" si="10"/>
        <v>راسبة</v>
      </c>
      <c r="DN22" s="77" t="str">
        <f t="shared" si="11"/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DO22" s="78"/>
      <c r="DP22" s="79" t="str">
        <f t="shared" si="12"/>
        <v xml:space="preserve"> *عربى</v>
      </c>
      <c r="DQ22" s="80" t="str">
        <f t="shared" si="13"/>
        <v>*انجليزي</v>
      </c>
      <c r="DR22" s="81" t="str">
        <f t="shared" si="14"/>
        <v xml:space="preserve"> *رياضيات</v>
      </c>
      <c r="DS22" s="81" t="str">
        <f t="shared" si="15"/>
        <v xml:space="preserve"> *فيزياء</v>
      </c>
      <c r="DT22" s="81" t="str">
        <f t="shared" si="16"/>
        <v xml:space="preserve">*أمن </v>
      </c>
      <c r="DU22" s="81" t="str">
        <f t="shared" si="17"/>
        <v xml:space="preserve"> *تخطيط وإدارة</v>
      </c>
      <c r="DV22" s="81" t="str">
        <f t="shared" si="18"/>
        <v xml:space="preserve"> *خامات </v>
      </c>
      <c r="DW22" s="81" t="str">
        <f t="shared" si="19"/>
        <v xml:space="preserve"> *رسم فني </v>
      </c>
      <c r="DX22" s="81" t="str">
        <f t="shared" si="20"/>
        <v xml:space="preserve"> *عملي رسم فني</v>
      </c>
      <c r="DY22" s="81" t="str">
        <f t="shared" si="21"/>
        <v xml:space="preserve"> *معدات</v>
      </c>
      <c r="DZ22" s="81" t="str">
        <f t="shared" si="22"/>
        <v xml:space="preserve"> *عملي معدات </v>
      </c>
      <c r="EA22" s="81" t="str">
        <f t="shared" si="23"/>
        <v xml:space="preserve"> * تصميم </v>
      </c>
      <c r="EB22" s="81" t="str">
        <f t="shared" si="24"/>
        <v xml:space="preserve"> * مراقبة جودة</v>
      </c>
      <c r="EC22" s="81" t="str">
        <f t="shared" si="25"/>
        <v xml:space="preserve"> *مقايسات </v>
      </c>
      <c r="ED22" s="81" t="str">
        <f t="shared" si="26"/>
        <v xml:space="preserve"> *الحاسب في الصناعة</v>
      </c>
      <c r="EE22" s="81" t="str">
        <f t="shared" si="27"/>
        <v>* مجموع كلى</v>
      </c>
      <c r="EF22" s="81" t="str">
        <f t="shared" si="28"/>
        <v xml:space="preserve"> *دين</v>
      </c>
      <c r="EG22" s="82">
        <f t="shared" si="3"/>
        <v>0</v>
      </c>
      <c r="EH22" s="82">
        <f t="shared" si="4"/>
        <v>0</v>
      </c>
      <c r="EI22" s="82"/>
      <c r="EJ22" s="82"/>
      <c r="EK22" s="82"/>
      <c r="EL22" s="83"/>
      <c r="EM22" s="83"/>
      <c r="EN22" s="83"/>
      <c r="EO22" s="83"/>
    </row>
    <row r="23" spans="1:145" s="84" customFormat="1" ht="20.100000000000001" customHeight="1" thickBot="1">
      <c r="A23" s="148">
        <v>11</v>
      </c>
      <c r="B23" s="7"/>
      <c r="C23" s="8"/>
      <c r="D23" s="9"/>
      <c r="E23" s="8">
        <f t="shared" si="5"/>
        <v>1</v>
      </c>
      <c r="F23" s="8">
        <f t="shared" si="6"/>
        <v>10</v>
      </c>
      <c r="G23" s="8">
        <f t="shared" si="7"/>
        <v>111</v>
      </c>
      <c r="H23" s="144"/>
      <c r="I23" s="89">
        <v>1</v>
      </c>
      <c r="J23" s="89">
        <v>10</v>
      </c>
      <c r="K23" s="89">
        <f t="shared" si="29"/>
        <v>2011</v>
      </c>
      <c r="L23" s="89">
        <f t="shared" si="8"/>
        <v>10</v>
      </c>
      <c r="M23" s="89">
        <f t="shared" si="9"/>
        <v>111</v>
      </c>
      <c r="N23" s="90"/>
      <c r="O23" s="90"/>
      <c r="P23" s="591"/>
      <c r="Q23" s="149"/>
      <c r="R23" s="3"/>
      <c r="S23" s="93"/>
      <c r="T23" s="94"/>
      <c r="U23" s="95" t="str">
        <f t="shared" si="30"/>
        <v>ملابس</v>
      </c>
      <c r="V23" s="96" t="s">
        <v>162</v>
      </c>
      <c r="W23" s="97"/>
      <c r="X23" s="68"/>
      <c r="Y23" s="69"/>
      <c r="Z23" s="69"/>
      <c r="AA23" s="69"/>
      <c r="AB23" s="98">
        <f t="shared" si="31"/>
        <v>0</v>
      </c>
      <c r="AC23" s="68"/>
      <c r="AD23" s="69"/>
      <c r="AE23" s="69"/>
      <c r="AF23" s="69"/>
      <c r="AG23" s="98">
        <f t="shared" si="32"/>
        <v>0</v>
      </c>
      <c r="AH23" s="68"/>
      <c r="AI23" s="69"/>
      <c r="AJ23" s="69"/>
      <c r="AK23" s="69"/>
      <c r="AL23" s="98">
        <f t="shared" si="33"/>
        <v>0</v>
      </c>
      <c r="AM23" s="68"/>
      <c r="AN23" s="69"/>
      <c r="AO23" s="69"/>
      <c r="AP23" s="69"/>
      <c r="AQ23" s="99">
        <f t="shared" si="34"/>
        <v>0</v>
      </c>
      <c r="AR23" s="68"/>
      <c r="AS23" s="69"/>
      <c r="AT23" s="69"/>
      <c r="AU23" s="69"/>
      <c r="AV23" s="98">
        <f t="shared" si="35"/>
        <v>0</v>
      </c>
      <c r="AW23" s="68"/>
      <c r="AX23" s="69"/>
      <c r="AY23" s="69"/>
      <c r="AZ23" s="69"/>
      <c r="BA23" s="98">
        <f t="shared" si="36"/>
        <v>0</v>
      </c>
      <c r="BB23" s="68"/>
      <c r="BC23" s="69"/>
      <c r="BD23" s="69"/>
      <c r="BE23" s="69"/>
      <c r="BF23" s="98">
        <f t="shared" si="37"/>
        <v>0</v>
      </c>
      <c r="BG23" s="68"/>
      <c r="BH23" s="69"/>
      <c r="BI23" s="69"/>
      <c r="BJ23" s="69"/>
      <c r="BK23" s="100">
        <f t="shared" si="38"/>
        <v>0</v>
      </c>
      <c r="BL23" s="68"/>
      <c r="BM23" s="69"/>
      <c r="BN23" s="69"/>
      <c r="BO23" s="69"/>
      <c r="BP23" s="99">
        <f t="shared" si="39"/>
        <v>0</v>
      </c>
      <c r="BQ23" s="37">
        <f t="shared" si="0"/>
        <v>0</v>
      </c>
      <c r="BR23" s="68"/>
      <c r="BS23" s="69"/>
      <c r="BT23" s="69"/>
      <c r="BU23" s="69"/>
      <c r="BV23" s="100">
        <f t="shared" si="40"/>
        <v>0</v>
      </c>
      <c r="BW23" s="68"/>
      <c r="BX23" s="69"/>
      <c r="BY23" s="69"/>
      <c r="BZ23" s="69"/>
      <c r="CA23" s="100">
        <f t="shared" si="41"/>
        <v>0</v>
      </c>
      <c r="CB23" s="101">
        <f t="shared" si="1"/>
        <v>0</v>
      </c>
      <c r="CC23" s="68"/>
      <c r="CD23" s="69"/>
      <c r="CE23" s="69"/>
      <c r="CF23" s="69"/>
      <c r="CG23" s="98">
        <f t="shared" si="42"/>
        <v>0</v>
      </c>
      <c r="CH23" s="68"/>
      <c r="CI23" s="69"/>
      <c r="CJ23" s="69"/>
      <c r="CK23" s="69"/>
      <c r="CL23" s="100">
        <f t="shared" si="43"/>
        <v>0</v>
      </c>
      <c r="CM23" s="68"/>
      <c r="CN23" s="69"/>
      <c r="CO23" s="69"/>
      <c r="CP23" s="69"/>
      <c r="CQ23" s="98">
        <f t="shared" si="44"/>
        <v>0</v>
      </c>
      <c r="CR23" s="68"/>
      <c r="CS23" s="69"/>
      <c r="CT23" s="69"/>
      <c r="CU23" s="69"/>
      <c r="CV23" s="98">
        <f t="shared" si="45"/>
        <v>0</v>
      </c>
      <c r="CW23" s="32">
        <f t="shared" si="2"/>
        <v>0</v>
      </c>
      <c r="CX23" s="68"/>
      <c r="CY23" s="69"/>
      <c r="CZ23" s="69"/>
      <c r="DA23" s="69"/>
      <c r="DB23" s="98">
        <f t="shared" si="46"/>
        <v>0</v>
      </c>
      <c r="DC23" s="68"/>
      <c r="DD23" s="69"/>
      <c r="DE23" s="69"/>
      <c r="DF23" s="69"/>
      <c r="DG23" s="98">
        <f t="shared" si="47"/>
        <v>0</v>
      </c>
      <c r="DH23" s="68"/>
      <c r="DI23" s="69"/>
      <c r="DJ23" s="69"/>
      <c r="DK23" s="69"/>
      <c r="DL23" s="98">
        <f t="shared" si="48"/>
        <v>0</v>
      </c>
      <c r="DM23" s="76" t="str">
        <f t="shared" si="10"/>
        <v>راسبة</v>
      </c>
      <c r="DN23" s="77" t="str">
        <f t="shared" si="11"/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DO23" s="78"/>
      <c r="DP23" s="79" t="str">
        <f t="shared" si="12"/>
        <v xml:space="preserve"> *عربى</v>
      </c>
      <c r="DQ23" s="80" t="str">
        <f t="shared" si="13"/>
        <v>*انجليزي</v>
      </c>
      <c r="DR23" s="81" t="str">
        <f t="shared" si="14"/>
        <v xml:space="preserve"> *رياضيات</v>
      </c>
      <c r="DS23" s="81" t="str">
        <f t="shared" si="15"/>
        <v xml:space="preserve"> *فيزياء</v>
      </c>
      <c r="DT23" s="81" t="str">
        <f t="shared" si="16"/>
        <v xml:space="preserve">*أمن </v>
      </c>
      <c r="DU23" s="81" t="str">
        <f t="shared" si="17"/>
        <v xml:space="preserve"> *تخطيط وإدارة</v>
      </c>
      <c r="DV23" s="81" t="str">
        <f t="shared" si="18"/>
        <v xml:space="preserve"> *خامات </v>
      </c>
      <c r="DW23" s="81" t="str">
        <f t="shared" si="19"/>
        <v xml:space="preserve"> *رسم فني </v>
      </c>
      <c r="DX23" s="81" t="str">
        <f t="shared" si="20"/>
        <v xml:space="preserve"> *عملي رسم فني</v>
      </c>
      <c r="DY23" s="81" t="str">
        <f t="shared" si="21"/>
        <v xml:space="preserve"> *معدات</v>
      </c>
      <c r="DZ23" s="81" t="str">
        <f t="shared" si="22"/>
        <v xml:space="preserve"> *عملي معدات </v>
      </c>
      <c r="EA23" s="81" t="str">
        <f t="shared" si="23"/>
        <v xml:space="preserve"> * تصميم </v>
      </c>
      <c r="EB23" s="81" t="str">
        <f t="shared" si="24"/>
        <v xml:space="preserve"> * مراقبة جودة</v>
      </c>
      <c r="EC23" s="81" t="str">
        <f t="shared" si="25"/>
        <v xml:space="preserve"> *مقايسات </v>
      </c>
      <c r="ED23" s="81" t="str">
        <f t="shared" si="26"/>
        <v xml:space="preserve"> *الحاسب في الصناعة</v>
      </c>
      <c r="EE23" s="81" t="str">
        <f t="shared" si="27"/>
        <v>* مجموع كلى</v>
      </c>
      <c r="EF23" s="81" t="str">
        <f t="shared" si="28"/>
        <v xml:space="preserve"> *دين</v>
      </c>
      <c r="EG23" s="82">
        <f t="shared" si="3"/>
        <v>0</v>
      </c>
      <c r="EH23" s="82">
        <f t="shared" si="4"/>
        <v>0</v>
      </c>
      <c r="EI23" s="82"/>
      <c r="EJ23" s="82"/>
      <c r="EK23" s="82"/>
      <c r="EL23" s="83"/>
      <c r="EM23" s="83"/>
      <c r="EN23" s="83"/>
      <c r="EO23" s="83"/>
    </row>
    <row r="24" spans="1:145" s="84" customFormat="1" ht="20.100000000000001" customHeight="1" thickBot="1">
      <c r="A24" s="148">
        <v>12</v>
      </c>
      <c r="B24" s="7"/>
      <c r="C24" s="8"/>
      <c r="D24" s="9"/>
      <c r="E24" s="8">
        <f t="shared" si="5"/>
        <v>1</v>
      </c>
      <c r="F24" s="8">
        <f t="shared" si="6"/>
        <v>10</v>
      </c>
      <c r="G24" s="8">
        <f t="shared" si="7"/>
        <v>111</v>
      </c>
      <c r="H24" s="144"/>
      <c r="I24" s="89">
        <v>1</v>
      </c>
      <c r="J24" s="89">
        <v>10</v>
      </c>
      <c r="K24" s="89">
        <f t="shared" si="29"/>
        <v>2011</v>
      </c>
      <c r="L24" s="89">
        <f t="shared" si="8"/>
        <v>10</v>
      </c>
      <c r="M24" s="89">
        <f t="shared" si="9"/>
        <v>111</v>
      </c>
      <c r="N24" s="90"/>
      <c r="O24" s="90"/>
      <c r="P24" s="591"/>
      <c r="Q24" s="149"/>
      <c r="R24" s="3"/>
      <c r="S24" s="93"/>
      <c r="T24" s="94"/>
      <c r="U24" s="95" t="str">
        <f t="shared" si="30"/>
        <v>ملابس</v>
      </c>
      <c r="V24" s="96" t="s">
        <v>162</v>
      </c>
      <c r="W24" s="97"/>
      <c r="X24" s="68"/>
      <c r="Y24" s="69"/>
      <c r="Z24" s="69"/>
      <c r="AA24" s="69"/>
      <c r="AB24" s="98">
        <f t="shared" si="31"/>
        <v>0</v>
      </c>
      <c r="AC24" s="68"/>
      <c r="AD24" s="69"/>
      <c r="AE24" s="69"/>
      <c r="AF24" s="69"/>
      <c r="AG24" s="98">
        <f t="shared" si="32"/>
        <v>0</v>
      </c>
      <c r="AH24" s="68"/>
      <c r="AI24" s="69"/>
      <c r="AJ24" s="69"/>
      <c r="AK24" s="69"/>
      <c r="AL24" s="98">
        <f t="shared" si="33"/>
        <v>0</v>
      </c>
      <c r="AM24" s="68"/>
      <c r="AN24" s="69"/>
      <c r="AO24" s="69"/>
      <c r="AP24" s="69"/>
      <c r="AQ24" s="99">
        <f t="shared" si="34"/>
        <v>0</v>
      </c>
      <c r="AR24" s="68"/>
      <c r="AS24" s="69"/>
      <c r="AT24" s="69"/>
      <c r="AU24" s="69"/>
      <c r="AV24" s="98">
        <f t="shared" si="35"/>
        <v>0</v>
      </c>
      <c r="AW24" s="68"/>
      <c r="AX24" s="69"/>
      <c r="AY24" s="69"/>
      <c r="AZ24" s="69"/>
      <c r="BA24" s="98">
        <f t="shared" si="36"/>
        <v>0</v>
      </c>
      <c r="BB24" s="68"/>
      <c r="BC24" s="69"/>
      <c r="BD24" s="69"/>
      <c r="BE24" s="69"/>
      <c r="BF24" s="98">
        <f t="shared" si="37"/>
        <v>0</v>
      </c>
      <c r="BG24" s="68"/>
      <c r="BH24" s="69"/>
      <c r="BI24" s="69"/>
      <c r="BJ24" s="69"/>
      <c r="BK24" s="100">
        <f t="shared" si="38"/>
        <v>0</v>
      </c>
      <c r="BL24" s="68"/>
      <c r="BM24" s="69"/>
      <c r="BN24" s="69"/>
      <c r="BO24" s="69"/>
      <c r="BP24" s="99">
        <f t="shared" si="39"/>
        <v>0</v>
      </c>
      <c r="BQ24" s="37">
        <f t="shared" si="0"/>
        <v>0</v>
      </c>
      <c r="BR24" s="68"/>
      <c r="BS24" s="69"/>
      <c r="BT24" s="69"/>
      <c r="BU24" s="69"/>
      <c r="BV24" s="100">
        <f t="shared" si="40"/>
        <v>0</v>
      </c>
      <c r="BW24" s="68"/>
      <c r="BX24" s="69"/>
      <c r="BY24" s="69"/>
      <c r="BZ24" s="69"/>
      <c r="CA24" s="100">
        <f t="shared" si="41"/>
        <v>0</v>
      </c>
      <c r="CB24" s="101">
        <f t="shared" si="1"/>
        <v>0</v>
      </c>
      <c r="CC24" s="68"/>
      <c r="CD24" s="69"/>
      <c r="CE24" s="69"/>
      <c r="CF24" s="69"/>
      <c r="CG24" s="98">
        <f t="shared" si="42"/>
        <v>0</v>
      </c>
      <c r="CH24" s="68"/>
      <c r="CI24" s="69"/>
      <c r="CJ24" s="69"/>
      <c r="CK24" s="69"/>
      <c r="CL24" s="100">
        <f t="shared" si="43"/>
        <v>0</v>
      </c>
      <c r="CM24" s="68"/>
      <c r="CN24" s="69"/>
      <c r="CO24" s="69"/>
      <c r="CP24" s="69"/>
      <c r="CQ24" s="98">
        <f t="shared" si="44"/>
        <v>0</v>
      </c>
      <c r="CR24" s="68"/>
      <c r="CS24" s="69"/>
      <c r="CT24" s="69"/>
      <c r="CU24" s="69"/>
      <c r="CV24" s="98">
        <f t="shared" si="45"/>
        <v>0</v>
      </c>
      <c r="CW24" s="32">
        <f t="shared" si="2"/>
        <v>0</v>
      </c>
      <c r="CX24" s="68"/>
      <c r="CY24" s="69"/>
      <c r="CZ24" s="69"/>
      <c r="DA24" s="69"/>
      <c r="DB24" s="98">
        <f t="shared" si="46"/>
        <v>0</v>
      </c>
      <c r="DC24" s="68"/>
      <c r="DD24" s="69"/>
      <c r="DE24" s="69"/>
      <c r="DF24" s="69"/>
      <c r="DG24" s="98">
        <f t="shared" si="47"/>
        <v>0</v>
      </c>
      <c r="DH24" s="68"/>
      <c r="DI24" s="69"/>
      <c r="DJ24" s="69"/>
      <c r="DK24" s="69"/>
      <c r="DL24" s="98">
        <f t="shared" si="48"/>
        <v>0</v>
      </c>
      <c r="DM24" s="76" t="str">
        <f t="shared" si="10"/>
        <v>راسبة</v>
      </c>
      <c r="DN24" s="77" t="str">
        <f t="shared" si="11"/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DO24" s="78"/>
      <c r="DP24" s="79" t="str">
        <f t="shared" si="12"/>
        <v xml:space="preserve"> *عربى</v>
      </c>
      <c r="DQ24" s="80" t="str">
        <f t="shared" si="13"/>
        <v>*انجليزي</v>
      </c>
      <c r="DR24" s="81" t="str">
        <f t="shared" si="14"/>
        <v xml:space="preserve"> *رياضيات</v>
      </c>
      <c r="DS24" s="81" t="str">
        <f t="shared" si="15"/>
        <v xml:space="preserve"> *فيزياء</v>
      </c>
      <c r="DT24" s="81" t="str">
        <f t="shared" si="16"/>
        <v xml:space="preserve">*أمن </v>
      </c>
      <c r="DU24" s="81" t="str">
        <f t="shared" si="17"/>
        <v xml:space="preserve"> *تخطيط وإدارة</v>
      </c>
      <c r="DV24" s="81" t="str">
        <f t="shared" si="18"/>
        <v xml:space="preserve"> *خامات </v>
      </c>
      <c r="DW24" s="81" t="str">
        <f t="shared" si="19"/>
        <v xml:space="preserve"> *رسم فني </v>
      </c>
      <c r="DX24" s="81" t="str">
        <f t="shared" si="20"/>
        <v xml:space="preserve"> *عملي رسم فني</v>
      </c>
      <c r="DY24" s="81" t="str">
        <f t="shared" si="21"/>
        <v xml:space="preserve"> *معدات</v>
      </c>
      <c r="DZ24" s="81" t="str">
        <f t="shared" si="22"/>
        <v xml:space="preserve"> *عملي معدات </v>
      </c>
      <c r="EA24" s="81" t="str">
        <f t="shared" si="23"/>
        <v xml:space="preserve"> * تصميم </v>
      </c>
      <c r="EB24" s="81" t="str">
        <f t="shared" si="24"/>
        <v xml:space="preserve"> * مراقبة جودة</v>
      </c>
      <c r="EC24" s="81" t="str">
        <f t="shared" si="25"/>
        <v xml:space="preserve"> *مقايسات </v>
      </c>
      <c r="ED24" s="81" t="str">
        <f t="shared" si="26"/>
        <v xml:space="preserve"> *الحاسب في الصناعة</v>
      </c>
      <c r="EE24" s="81" t="str">
        <f t="shared" si="27"/>
        <v>* مجموع كلى</v>
      </c>
      <c r="EF24" s="81" t="str">
        <f t="shared" si="28"/>
        <v xml:space="preserve"> *دين</v>
      </c>
      <c r="EG24" s="82">
        <f t="shared" si="3"/>
        <v>0</v>
      </c>
      <c r="EH24" s="82">
        <f t="shared" si="4"/>
        <v>0</v>
      </c>
      <c r="EI24" s="82"/>
      <c r="EJ24" s="82"/>
      <c r="EK24" s="82"/>
      <c r="EL24" s="83"/>
      <c r="EM24" s="83"/>
      <c r="EN24" s="83"/>
      <c r="EO24" s="83"/>
    </row>
    <row r="25" spans="1:145" s="84" customFormat="1" ht="20.100000000000001" customHeight="1" thickBot="1">
      <c r="A25" s="148">
        <v>13</v>
      </c>
      <c r="B25" s="7"/>
      <c r="C25" s="8"/>
      <c r="D25" s="9"/>
      <c r="E25" s="8">
        <f t="shared" si="5"/>
        <v>1</v>
      </c>
      <c r="F25" s="8">
        <f t="shared" si="6"/>
        <v>10</v>
      </c>
      <c r="G25" s="8">
        <f t="shared" si="7"/>
        <v>111</v>
      </c>
      <c r="H25" s="144"/>
      <c r="I25" s="89">
        <v>1</v>
      </c>
      <c r="J25" s="89">
        <v>10</v>
      </c>
      <c r="K25" s="89">
        <f t="shared" si="29"/>
        <v>2011</v>
      </c>
      <c r="L25" s="89">
        <f t="shared" si="8"/>
        <v>10</v>
      </c>
      <c r="M25" s="89">
        <f t="shared" si="9"/>
        <v>111</v>
      </c>
      <c r="N25" s="90"/>
      <c r="O25" s="90"/>
      <c r="P25" s="591"/>
      <c r="Q25" s="149"/>
      <c r="R25" s="3"/>
      <c r="S25" s="93"/>
      <c r="T25" s="94"/>
      <c r="U25" s="95" t="str">
        <f t="shared" si="30"/>
        <v>ملابس</v>
      </c>
      <c r="V25" s="96" t="s">
        <v>162</v>
      </c>
      <c r="W25" s="97"/>
      <c r="X25" s="68"/>
      <c r="Y25" s="69"/>
      <c r="Z25" s="69"/>
      <c r="AA25" s="69"/>
      <c r="AB25" s="98">
        <f t="shared" si="31"/>
        <v>0</v>
      </c>
      <c r="AC25" s="68"/>
      <c r="AD25" s="69"/>
      <c r="AE25" s="69"/>
      <c r="AF25" s="69"/>
      <c r="AG25" s="98">
        <f t="shared" si="32"/>
        <v>0</v>
      </c>
      <c r="AH25" s="68"/>
      <c r="AI25" s="69"/>
      <c r="AJ25" s="69"/>
      <c r="AK25" s="69"/>
      <c r="AL25" s="98">
        <f t="shared" si="33"/>
        <v>0</v>
      </c>
      <c r="AM25" s="68"/>
      <c r="AN25" s="69"/>
      <c r="AO25" s="69"/>
      <c r="AP25" s="69"/>
      <c r="AQ25" s="99">
        <f t="shared" si="34"/>
        <v>0</v>
      </c>
      <c r="AR25" s="68"/>
      <c r="AS25" s="69"/>
      <c r="AT25" s="69"/>
      <c r="AU25" s="69"/>
      <c r="AV25" s="98">
        <f t="shared" si="35"/>
        <v>0</v>
      </c>
      <c r="AW25" s="68"/>
      <c r="AX25" s="69"/>
      <c r="AY25" s="69"/>
      <c r="AZ25" s="69"/>
      <c r="BA25" s="98">
        <f t="shared" si="36"/>
        <v>0</v>
      </c>
      <c r="BB25" s="68"/>
      <c r="BC25" s="69"/>
      <c r="BD25" s="69"/>
      <c r="BE25" s="69"/>
      <c r="BF25" s="98">
        <f t="shared" si="37"/>
        <v>0</v>
      </c>
      <c r="BG25" s="68"/>
      <c r="BH25" s="69"/>
      <c r="BI25" s="69"/>
      <c r="BJ25" s="69"/>
      <c r="BK25" s="100">
        <f t="shared" si="38"/>
        <v>0</v>
      </c>
      <c r="BL25" s="68"/>
      <c r="BM25" s="69"/>
      <c r="BN25" s="69"/>
      <c r="BO25" s="69"/>
      <c r="BP25" s="99">
        <f t="shared" si="39"/>
        <v>0</v>
      </c>
      <c r="BQ25" s="37">
        <f t="shared" si="0"/>
        <v>0</v>
      </c>
      <c r="BR25" s="68"/>
      <c r="BS25" s="69"/>
      <c r="BT25" s="69"/>
      <c r="BU25" s="69"/>
      <c r="BV25" s="100">
        <f t="shared" si="40"/>
        <v>0</v>
      </c>
      <c r="BW25" s="68"/>
      <c r="BX25" s="69"/>
      <c r="BY25" s="69"/>
      <c r="BZ25" s="69"/>
      <c r="CA25" s="100">
        <f t="shared" si="41"/>
        <v>0</v>
      </c>
      <c r="CB25" s="101">
        <f t="shared" si="1"/>
        <v>0</v>
      </c>
      <c r="CC25" s="68"/>
      <c r="CD25" s="69"/>
      <c r="CE25" s="69"/>
      <c r="CF25" s="69"/>
      <c r="CG25" s="98">
        <f t="shared" si="42"/>
        <v>0</v>
      </c>
      <c r="CH25" s="68"/>
      <c r="CI25" s="69"/>
      <c r="CJ25" s="69"/>
      <c r="CK25" s="69"/>
      <c r="CL25" s="100">
        <f t="shared" si="43"/>
        <v>0</v>
      </c>
      <c r="CM25" s="68"/>
      <c r="CN25" s="69"/>
      <c r="CO25" s="69"/>
      <c r="CP25" s="69"/>
      <c r="CQ25" s="98">
        <f t="shared" si="44"/>
        <v>0</v>
      </c>
      <c r="CR25" s="68"/>
      <c r="CS25" s="69"/>
      <c r="CT25" s="69"/>
      <c r="CU25" s="69"/>
      <c r="CV25" s="98">
        <f t="shared" si="45"/>
        <v>0</v>
      </c>
      <c r="CW25" s="32">
        <f t="shared" si="2"/>
        <v>0</v>
      </c>
      <c r="CX25" s="68"/>
      <c r="CY25" s="69"/>
      <c r="CZ25" s="69"/>
      <c r="DA25" s="69"/>
      <c r="DB25" s="98">
        <f t="shared" si="46"/>
        <v>0</v>
      </c>
      <c r="DC25" s="68"/>
      <c r="DD25" s="69"/>
      <c r="DE25" s="69"/>
      <c r="DF25" s="69"/>
      <c r="DG25" s="98">
        <f t="shared" si="47"/>
        <v>0</v>
      </c>
      <c r="DH25" s="68"/>
      <c r="DI25" s="69"/>
      <c r="DJ25" s="69"/>
      <c r="DK25" s="69"/>
      <c r="DL25" s="98">
        <f t="shared" si="48"/>
        <v>0</v>
      </c>
      <c r="DM25" s="76" t="str">
        <f t="shared" si="10"/>
        <v>راسبة</v>
      </c>
      <c r="DN25" s="77" t="str">
        <f t="shared" si="11"/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DO25" s="78"/>
      <c r="DP25" s="79" t="str">
        <f t="shared" si="12"/>
        <v xml:space="preserve"> *عربى</v>
      </c>
      <c r="DQ25" s="80" t="str">
        <f t="shared" si="13"/>
        <v>*انجليزي</v>
      </c>
      <c r="DR25" s="81" t="str">
        <f t="shared" si="14"/>
        <v xml:space="preserve"> *رياضيات</v>
      </c>
      <c r="DS25" s="81" t="str">
        <f t="shared" si="15"/>
        <v xml:space="preserve"> *فيزياء</v>
      </c>
      <c r="DT25" s="81" t="str">
        <f t="shared" si="16"/>
        <v xml:space="preserve">*أمن </v>
      </c>
      <c r="DU25" s="81" t="str">
        <f t="shared" si="17"/>
        <v xml:space="preserve"> *تخطيط وإدارة</v>
      </c>
      <c r="DV25" s="81" t="str">
        <f t="shared" si="18"/>
        <v xml:space="preserve"> *خامات </v>
      </c>
      <c r="DW25" s="81" t="str">
        <f t="shared" si="19"/>
        <v xml:space="preserve"> *رسم فني </v>
      </c>
      <c r="DX25" s="81" t="str">
        <f t="shared" si="20"/>
        <v xml:space="preserve"> *عملي رسم فني</v>
      </c>
      <c r="DY25" s="81" t="str">
        <f t="shared" si="21"/>
        <v xml:space="preserve"> *معدات</v>
      </c>
      <c r="DZ25" s="81" t="str">
        <f t="shared" si="22"/>
        <v xml:space="preserve"> *عملي معدات </v>
      </c>
      <c r="EA25" s="81" t="str">
        <f t="shared" si="23"/>
        <v xml:space="preserve"> * تصميم </v>
      </c>
      <c r="EB25" s="81" t="str">
        <f t="shared" si="24"/>
        <v xml:space="preserve"> * مراقبة جودة</v>
      </c>
      <c r="EC25" s="81" t="str">
        <f t="shared" si="25"/>
        <v xml:space="preserve"> *مقايسات </v>
      </c>
      <c r="ED25" s="81" t="str">
        <f t="shared" si="26"/>
        <v xml:space="preserve"> *الحاسب في الصناعة</v>
      </c>
      <c r="EE25" s="81" t="str">
        <f t="shared" si="27"/>
        <v>* مجموع كلى</v>
      </c>
      <c r="EF25" s="81" t="str">
        <f t="shared" si="28"/>
        <v xml:space="preserve"> *دين</v>
      </c>
      <c r="EG25" s="82">
        <f t="shared" si="3"/>
        <v>0</v>
      </c>
      <c r="EH25" s="82">
        <f t="shared" si="4"/>
        <v>0</v>
      </c>
      <c r="EI25" s="82"/>
      <c r="EJ25" s="82"/>
      <c r="EK25" s="82"/>
      <c r="EL25" s="83"/>
      <c r="EM25" s="83"/>
      <c r="EN25" s="83"/>
      <c r="EO25" s="83"/>
    </row>
    <row r="26" spans="1:145" s="84" customFormat="1" ht="20.100000000000001" customHeight="1" thickBot="1">
      <c r="A26" s="148">
        <v>14</v>
      </c>
      <c r="B26" s="7"/>
      <c r="C26" s="8"/>
      <c r="D26" s="9"/>
      <c r="E26" s="8">
        <f t="shared" si="5"/>
        <v>1</v>
      </c>
      <c r="F26" s="8">
        <f t="shared" si="6"/>
        <v>10</v>
      </c>
      <c r="G26" s="8">
        <f t="shared" si="7"/>
        <v>111</v>
      </c>
      <c r="H26" s="144"/>
      <c r="I26" s="89">
        <v>1</v>
      </c>
      <c r="J26" s="89">
        <v>10</v>
      </c>
      <c r="K26" s="89">
        <f t="shared" si="29"/>
        <v>2011</v>
      </c>
      <c r="L26" s="89">
        <f t="shared" si="8"/>
        <v>10</v>
      </c>
      <c r="M26" s="89">
        <f t="shared" si="9"/>
        <v>111</v>
      </c>
      <c r="N26" s="90"/>
      <c r="O26" s="90"/>
      <c r="P26" s="597"/>
      <c r="Q26" s="149"/>
      <c r="R26" s="3"/>
      <c r="S26" s="93"/>
      <c r="T26" s="94"/>
      <c r="U26" s="95" t="str">
        <f t="shared" si="30"/>
        <v>ملابس</v>
      </c>
      <c r="V26" s="96" t="s">
        <v>162</v>
      </c>
      <c r="W26" s="97"/>
      <c r="X26" s="68"/>
      <c r="Y26" s="69"/>
      <c r="Z26" s="69"/>
      <c r="AA26" s="69"/>
      <c r="AB26" s="98">
        <f t="shared" si="31"/>
        <v>0</v>
      </c>
      <c r="AC26" s="68"/>
      <c r="AD26" s="69"/>
      <c r="AE26" s="69"/>
      <c r="AF26" s="69"/>
      <c r="AG26" s="98">
        <f t="shared" si="32"/>
        <v>0</v>
      </c>
      <c r="AH26" s="68"/>
      <c r="AI26" s="69"/>
      <c r="AJ26" s="69"/>
      <c r="AK26" s="69"/>
      <c r="AL26" s="98">
        <f t="shared" si="33"/>
        <v>0</v>
      </c>
      <c r="AM26" s="68"/>
      <c r="AN26" s="69"/>
      <c r="AO26" s="69"/>
      <c r="AP26" s="69"/>
      <c r="AQ26" s="99">
        <f t="shared" si="34"/>
        <v>0</v>
      </c>
      <c r="AR26" s="68"/>
      <c r="AS26" s="69"/>
      <c r="AT26" s="69"/>
      <c r="AU26" s="69"/>
      <c r="AV26" s="98">
        <f t="shared" si="35"/>
        <v>0</v>
      </c>
      <c r="AW26" s="68"/>
      <c r="AX26" s="69"/>
      <c r="AY26" s="69"/>
      <c r="AZ26" s="69"/>
      <c r="BA26" s="98">
        <f t="shared" si="36"/>
        <v>0</v>
      </c>
      <c r="BB26" s="68"/>
      <c r="BC26" s="69"/>
      <c r="BD26" s="69"/>
      <c r="BE26" s="69"/>
      <c r="BF26" s="98">
        <f t="shared" si="37"/>
        <v>0</v>
      </c>
      <c r="BG26" s="68"/>
      <c r="BH26" s="69"/>
      <c r="BI26" s="69"/>
      <c r="BJ26" s="69"/>
      <c r="BK26" s="100">
        <f t="shared" si="38"/>
        <v>0</v>
      </c>
      <c r="BL26" s="68"/>
      <c r="BM26" s="69"/>
      <c r="BN26" s="69"/>
      <c r="BO26" s="69"/>
      <c r="BP26" s="99">
        <f t="shared" si="39"/>
        <v>0</v>
      </c>
      <c r="BQ26" s="37">
        <f t="shared" si="0"/>
        <v>0</v>
      </c>
      <c r="BR26" s="68"/>
      <c r="BS26" s="69"/>
      <c r="BT26" s="69"/>
      <c r="BU26" s="69"/>
      <c r="BV26" s="100">
        <f t="shared" si="40"/>
        <v>0</v>
      </c>
      <c r="BW26" s="68"/>
      <c r="BX26" s="69"/>
      <c r="BY26" s="69"/>
      <c r="BZ26" s="69"/>
      <c r="CA26" s="100">
        <f t="shared" si="41"/>
        <v>0</v>
      </c>
      <c r="CB26" s="101">
        <f t="shared" si="1"/>
        <v>0</v>
      </c>
      <c r="CC26" s="68"/>
      <c r="CD26" s="69"/>
      <c r="CE26" s="69"/>
      <c r="CF26" s="69"/>
      <c r="CG26" s="98">
        <f t="shared" si="42"/>
        <v>0</v>
      </c>
      <c r="CH26" s="68"/>
      <c r="CI26" s="69"/>
      <c r="CJ26" s="69"/>
      <c r="CK26" s="69"/>
      <c r="CL26" s="100">
        <f t="shared" si="43"/>
        <v>0</v>
      </c>
      <c r="CM26" s="68"/>
      <c r="CN26" s="69"/>
      <c r="CO26" s="69"/>
      <c r="CP26" s="69"/>
      <c r="CQ26" s="98">
        <f t="shared" si="44"/>
        <v>0</v>
      </c>
      <c r="CR26" s="68"/>
      <c r="CS26" s="69"/>
      <c r="CT26" s="69"/>
      <c r="CU26" s="69"/>
      <c r="CV26" s="98">
        <f t="shared" si="45"/>
        <v>0</v>
      </c>
      <c r="CW26" s="32">
        <f t="shared" si="2"/>
        <v>0</v>
      </c>
      <c r="CX26" s="68"/>
      <c r="CY26" s="69"/>
      <c r="CZ26" s="69"/>
      <c r="DA26" s="69"/>
      <c r="DB26" s="98">
        <f t="shared" si="46"/>
        <v>0</v>
      </c>
      <c r="DC26" s="68"/>
      <c r="DD26" s="69"/>
      <c r="DE26" s="69"/>
      <c r="DF26" s="69"/>
      <c r="DG26" s="98">
        <f t="shared" si="47"/>
        <v>0</v>
      </c>
      <c r="DH26" s="68"/>
      <c r="DI26" s="69"/>
      <c r="DJ26" s="69"/>
      <c r="DK26" s="69"/>
      <c r="DL26" s="98">
        <f t="shared" si="48"/>
        <v>0</v>
      </c>
      <c r="DM26" s="76" t="str">
        <f t="shared" si="10"/>
        <v>راسبة</v>
      </c>
      <c r="DN26" s="77" t="str">
        <f t="shared" si="11"/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DO26" s="78"/>
      <c r="DP26" s="79" t="str">
        <f t="shared" si="12"/>
        <v xml:space="preserve"> *عربى</v>
      </c>
      <c r="DQ26" s="80" t="str">
        <f t="shared" si="13"/>
        <v>*انجليزي</v>
      </c>
      <c r="DR26" s="81" t="str">
        <f t="shared" si="14"/>
        <v xml:space="preserve"> *رياضيات</v>
      </c>
      <c r="DS26" s="81" t="str">
        <f t="shared" si="15"/>
        <v xml:space="preserve"> *فيزياء</v>
      </c>
      <c r="DT26" s="81" t="str">
        <f t="shared" si="16"/>
        <v xml:space="preserve">*أمن </v>
      </c>
      <c r="DU26" s="81" t="str">
        <f t="shared" si="17"/>
        <v xml:space="preserve"> *تخطيط وإدارة</v>
      </c>
      <c r="DV26" s="81" t="str">
        <f t="shared" si="18"/>
        <v xml:space="preserve"> *خامات </v>
      </c>
      <c r="DW26" s="81" t="str">
        <f t="shared" si="19"/>
        <v xml:space="preserve"> *رسم فني </v>
      </c>
      <c r="DX26" s="81" t="str">
        <f t="shared" si="20"/>
        <v xml:space="preserve"> *عملي رسم فني</v>
      </c>
      <c r="DY26" s="81" t="str">
        <f t="shared" si="21"/>
        <v xml:space="preserve"> *معدات</v>
      </c>
      <c r="DZ26" s="81" t="str">
        <f t="shared" si="22"/>
        <v xml:space="preserve"> *عملي معدات </v>
      </c>
      <c r="EA26" s="81" t="str">
        <f t="shared" si="23"/>
        <v xml:space="preserve"> * تصميم </v>
      </c>
      <c r="EB26" s="81" t="str">
        <f t="shared" si="24"/>
        <v xml:space="preserve"> * مراقبة جودة</v>
      </c>
      <c r="EC26" s="81" t="str">
        <f t="shared" si="25"/>
        <v xml:space="preserve"> *مقايسات </v>
      </c>
      <c r="ED26" s="81" t="str">
        <f t="shared" si="26"/>
        <v xml:space="preserve"> *الحاسب في الصناعة</v>
      </c>
      <c r="EE26" s="81" t="str">
        <f t="shared" si="27"/>
        <v>* مجموع كلى</v>
      </c>
      <c r="EF26" s="81" t="str">
        <f t="shared" si="28"/>
        <v xml:space="preserve"> *دين</v>
      </c>
      <c r="EG26" s="82">
        <f t="shared" si="3"/>
        <v>0</v>
      </c>
      <c r="EH26" s="82">
        <f t="shared" si="4"/>
        <v>0</v>
      </c>
      <c r="EI26" s="82"/>
      <c r="EJ26" s="82"/>
      <c r="EK26" s="82"/>
      <c r="EL26" s="83"/>
      <c r="EM26" s="83"/>
      <c r="EN26" s="83"/>
      <c r="EO26" s="83"/>
    </row>
    <row r="27" spans="1:145" s="84" customFormat="1" ht="20.100000000000001" customHeight="1" thickBot="1">
      <c r="A27" s="148">
        <v>15</v>
      </c>
      <c r="B27" s="7"/>
      <c r="C27" s="8"/>
      <c r="D27" s="9"/>
      <c r="E27" s="8">
        <f t="shared" si="5"/>
        <v>1</v>
      </c>
      <c r="F27" s="8">
        <f t="shared" si="6"/>
        <v>10</v>
      </c>
      <c r="G27" s="8">
        <f t="shared" si="7"/>
        <v>111</v>
      </c>
      <c r="H27" s="144"/>
      <c r="I27" s="89">
        <v>1</v>
      </c>
      <c r="J27" s="89">
        <v>10</v>
      </c>
      <c r="K27" s="89">
        <f t="shared" si="29"/>
        <v>2011</v>
      </c>
      <c r="L27" s="89">
        <f t="shared" si="8"/>
        <v>10</v>
      </c>
      <c r="M27" s="89">
        <f t="shared" si="9"/>
        <v>111</v>
      </c>
      <c r="N27" s="90"/>
      <c r="O27" s="90"/>
      <c r="P27" s="597"/>
      <c r="Q27" s="149"/>
      <c r="R27" s="3"/>
      <c r="S27" s="106"/>
      <c r="T27" s="107"/>
      <c r="U27" s="95" t="str">
        <f t="shared" si="30"/>
        <v>ملابس</v>
      </c>
      <c r="V27" s="96" t="s">
        <v>162</v>
      </c>
      <c r="W27" s="97"/>
      <c r="X27" s="68"/>
      <c r="Y27" s="69"/>
      <c r="Z27" s="69"/>
      <c r="AA27" s="69"/>
      <c r="AB27" s="98">
        <f t="shared" si="31"/>
        <v>0</v>
      </c>
      <c r="AC27" s="68"/>
      <c r="AD27" s="69"/>
      <c r="AE27" s="69"/>
      <c r="AF27" s="69"/>
      <c r="AG27" s="98">
        <f t="shared" si="32"/>
        <v>0</v>
      </c>
      <c r="AH27" s="68"/>
      <c r="AI27" s="69"/>
      <c r="AJ27" s="69"/>
      <c r="AK27" s="69"/>
      <c r="AL27" s="98">
        <f t="shared" si="33"/>
        <v>0</v>
      </c>
      <c r="AM27" s="68"/>
      <c r="AN27" s="69"/>
      <c r="AO27" s="69"/>
      <c r="AP27" s="69"/>
      <c r="AQ27" s="99">
        <f t="shared" si="34"/>
        <v>0</v>
      </c>
      <c r="AR27" s="68"/>
      <c r="AS27" s="69"/>
      <c r="AT27" s="69"/>
      <c r="AU27" s="69"/>
      <c r="AV27" s="98">
        <f t="shared" si="35"/>
        <v>0</v>
      </c>
      <c r="AW27" s="68"/>
      <c r="AX27" s="69"/>
      <c r="AY27" s="69"/>
      <c r="AZ27" s="69"/>
      <c r="BA27" s="98">
        <f t="shared" si="36"/>
        <v>0</v>
      </c>
      <c r="BB27" s="68"/>
      <c r="BC27" s="69"/>
      <c r="BD27" s="69"/>
      <c r="BE27" s="69"/>
      <c r="BF27" s="98">
        <f t="shared" si="37"/>
        <v>0</v>
      </c>
      <c r="BG27" s="68"/>
      <c r="BH27" s="69"/>
      <c r="BI27" s="69"/>
      <c r="BJ27" s="69"/>
      <c r="BK27" s="100">
        <f t="shared" si="38"/>
        <v>0</v>
      </c>
      <c r="BL27" s="68"/>
      <c r="BM27" s="69"/>
      <c r="BN27" s="69"/>
      <c r="BO27" s="69"/>
      <c r="BP27" s="99">
        <f t="shared" si="39"/>
        <v>0</v>
      </c>
      <c r="BQ27" s="37">
        <f t="shared" si="0"/>
        <v>0</v>
      </c>
      <c r="BR27" s="68"/>
      <c r="BS27" s="69"/>
      <c r="BT27" s="69"/>
      <c r="BU27" s="69"/>
      <c r="BV27" s="100">
        <f t="shared" si="40"/>
        <v>0</v>
      </c>
      <c r="BW27" s="68"/>
      <c r="BX27" s="69"/>
      <c r="BY27" s="69"/>
      <c r="BZ27" s="69"/>
      <c r="CA27" s="100">
        <f t="shared" si="41"/>
        <v>0</v>
      </c>
      <c r="CB27" s="101">
        <f t="shared" si="1"/>
        <v>0</v>
      </c>
      <c r="CC27" s="68"/>
      <c r="CD27" s="69"/>
      <c r="CE27" s="69"/>
      <c r="CF27" s="69"/>
      <c r="CG27" s="98">
        <f t="shared" si="42"/>
        <v>0</v>
      </c>
      <c r="CH27" s="68"/>
      <c r="CI27" s="69"/>
      <c r="CJ27" s="69"/>
      <c r="CK27" s="69"/>
      <c r="CL27" s="100">
        <f t="shared" si="43"/>
        <v>0</v>
      </c>
      <c r="CM27" s="68"/>
      <c r="CN27" s="69"/>
      <c r="CO27" s="69"/>
      <c r="CP27" s="69"/>
      <c r="CQ27" s="98">
        <f t="shared" si="44"/>
        <v>0</v>
      </c>
      <c r="CR27" s="68"/>
      <c r="CS27" s="69"/>
      <c r="CT27" s="69"/>
      <c r="CU27" s="69"/>
      <c r="CV27" s="98">
        <f t="shared" si="45"/>
        <v>0</v>
      </c>
      <c r="CW27" s="32">
        <f t="shared" si="2"/>
        <v>0</v>
      </c>
      <c r="CX27" s="68"/>
      <c r="CY27" s="69"/>
      <c r="CZ27" s="69"/>
      <c r="DA27" s="69"/>
      <c r="DB27" s="98">
        <f t="shared" si="46"/>
        <v>0</v>
      </c>
      <c r="DC27" s="68"/>
      <c r="DD27" s="69"/>
      <c r="DE27" s="69"/>
      <c r="DF27" s="69"/>
      <c r="DG27" s="98">
        <f t="shared" si="47"/>
        <v>0</v>
      </c>
      <c r="DH27" s="68"/>
      <c r="DI27" s="69"/>
      <c r="DJ27" s="69"/>
      <c r="DK27" s="69"/>
      <c r="DL27" s="98">
        <f t="shared" si="48"/>
        <v>0</v>
      </c>
      <c r="DM27" s="76" t="str">
        <f t="shared" si="10"/>
        <v>راسبة</v>
      </c>
      <c r="DN27" s="77" t="str">
        <f t="shared" si="11"/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DO27" s="78"/>
      <c r="DP27" s="79" t="str">
        <f t="shared" si="12"/>
        <v xml:space="preserve"> *عربى</v>
      </c>
      <c r="DQ27" s="80" t="str">
        <f t="shared" si="13"/>
        <v>*انجليزي</v>
      </c>
      <c r="DR27" s="81" t="str">
        <f t="shared" si="14"/>
        <v xml:space="preserve"> *رياضيات</v>
      </c>
      <c r="DS27" s="81" t="str">
        <f t="shared" si="15"/>
        <v xml:space="preserve"> *فيزياء</v>
      </c>
      <c r="DT27" s="81" t="str">
        <f t="shared" si="16"/>
        <v xml:space="preserve">*أمن </v>
      </c>
      <c r="DU27" s="81" t="str">
        <f t="shared" si="17"/>
        <v xml:space="preserve"> *تخطيط وإدارة</v>
      </c>
      <c r="DV27" s="81" t="str">
        <f t="shared" si="18"/>
        <v xml:space="preserve"> *خامات </v>
      </c>
      <c r="DW27" s="81" t="str">
        <f t="shared" si="19"/>
        <v xml:space="preserve"> *رسم فني </v>
      </c>
      <c r="DX27" s="81" t="str">
        <f t="shared" si="20"/>
        <v xml:space="preserve"> *عملي رسم فني</v>
      </c>
      <c r="DY27" s="81" t="str">
        <f t="shared" si="21"/>
        <v xml:space="preserve"> *معدات</v>
      </c>
      <c r="DZ27" s="81" t="str">
        <f t="shared" si="22"/>
        <v xml:space="preserve"> *عملي معدات </v>
      </c>
      <c r="EA27" s="81" t="str">
        <f t="shared" si="23"/>
        <v xml:space="preserve"> * تصميم </v>
      </c>
      <c r="EB27" s="81" t="str">
        <f t="shared" si="24"/>
        <v xml:space="preserve"> * مراقبة جودة</v>
      </c>
      <c r="EC27" s="81" t="str">
        <f t="shared" si="25"/>
        <v xml:space="preserve"> *مقايسات </v>
      </c>
      <c r="ED27" s="81" t="str">
        <f t="shared" si="26"/>
        <v xml:space="preserve"> *الحاسب في الصناعة</v>
      </c>
      <c r="EE27" s="81" t="str">
        <f t="shared" si="27"/>
        <v>* مجموع كلى</v>
      </c>
      <c r="EF27" s="81" t="str">
        <f t="shared" si="28"/>
        <v xml:space="preserve"> *دين</v>
      </c>
      <c r="EG27" s="82">
        <f t="shared" si="3"/>
        <v>0</v>
      </c>
      <c r="EH27" s="82">
        <f t="shared" si="4"/>
        <v>0</v>
      </c>
      <c r="EI27" s="82"/>
      <c r="EJ27" s="82"/>
      <c r="EK27" s="82"/>
      <c r="EL27" s="83"/>
      <c r="EM27" s="83"/>
      <c r="EN27" s="83"/>
      <c r="EO27" s="83"/>
    </row>
    <row r="28" spans="1:145" s="84" customFormat="1" ht="20.100000000000001" customHeight="1" thickBot="1">
      <c r="A28" s="148">
        <v>16</v>
      </c>
      <c r="B28" s="7"/>
      <c r="C28" s="8"/>
      <c r="D28" s="9"/>
      <c r="E28" s="8">
        <f t="shared" si="5"/>
        <v>1</v>
      </c>
      <c r="F28" s="8">
        <f t="shared" si="6"/>
        <v>10</v>
      </c>
      <c r="G28" s="8">
        <f t="shared" si="7"/>
        <v>111</v>
      </c>
      <c r="H28" s="144"/>
      <c r="I28" s="89">
        <v>1</v>
      </c>
      <c r="J28" s="89">
        <v>10</v>
      </c>
      <c r="K28" s="89">
        <f t="shared" si="29"/>
        <v>2011</v>
      </c>
      <c r="L28" s="89">
        <f t="shared" si="8"/>
        <v>10</v>
      </c>
      <c r="M28" s="89">
        <f t="shared" si="9"/>
        <v>111</v>
      </c>
      <c r="N28" s="90"/>
      <c r="O28" s="90"/>
      <c r="P28" s="597"/>
      <c r="Q28" s="149"/>
      <c r="R28" s="3"/>
      <c r="S28" s="106"/>
      <c r="T28" s="107"/>
      <c r="U28" s="95" t="str">
        <f t="shared" si="30"/>
        <v>ملابس</v>
      </c>
      <c r="V28" s="96" t="s">
        <v>162</v>
      </c>
      <c r="W28" s="97"/>
      <c r="X28" s="68"/>
      <c r="Y28" s="69"/>
      <c r="Z28" s="69"/>
      <c r="AA28" s="69"/>
      <c r="AB28" s="98">
        <f t="shared" si="31"/>
        <v>0</v>
      </c>
      <c r="AC28" s="68"/>
      <c r="AD28" s="69"/>
      <c r="AE28" s="69"/>
      <c r="AF28" s="69"/>
      <c r="AG28" s="98">
        <f t="shared" si="32"/>
        <v>0</v>
      </c>
      <c r="AH28" s="68"/>
      <c r="AI28" s="69"/>
      <c r="AJ28" s="69"/>
      <c r="AK28" s="69"/>
      <c r="AL28" s="98">
        <f t="shared" si="33"/>
        <v>0</v>
      </c>
      <c r="AM28" s="68"/>
      <c r="AN28" s="69"/>
      <c r="AO28" s="69"/>
      <c r="AP28" s="69"/>
      <c r="AQ28" s="99">
        <f t="shared" si="34"/>
        <v>0</v>
      </c>
      <c r="AR28" s="68"/>
      <c r="AS28" s="69"/>
      <c r="AT28" s="69"/>
      <c r="AU28" s="69"/>
      <c r="AV28" s="98">
        <f t="shared" si="35"/>
        <v>0</v>
      </c>
      <c r="AW28" s="68"/>
      <c r="AX28" s="69"/>
      <c r="AY28" s="69"/>
      <c r="AZ28" s="69"/>
      <c r="BA28" s="98">
        <f t="shared" si="36"/>
        <v>0</v>
      </c>
      <c r="BB28" s="68"/>
      <c r="BC28" s="69"/>
      <c r="BD28" s="69"/>
      <c r="BE28" s="69"/>
      <c r="BF28" s="98">
        <f t="shared" si="37"/>
        <v>0</v>
      </c>
      <c r="BG28" s="68"/>
      <c r="BH28" s="69"/>
      <c r="BI28" s="69"/>
      <c r="BJ28" s="69"/>
      <c r="BK28" s="100">
        <f t="shared" si="38"/>
        <v>0</v>
      </c>
      <c r="BL28" s="68"/>
      <c r="BM28" s="69"/>
      <c r="BN28" s="69"/>
      <c r="BO28" s="69"/>
      <c r="BP28" s="99">
        <f t="shared" si="39"/>
        <v>0</v>
      </c>
      <c r="BQ28" s="37">
        <f t="shared" si="0"/>
        <v>0</v>
      </c>
      <c r="BR28" s="68"/>
      <c r="BS28" s="69"/>
      <c r="BT28" s="69"/>
      <c r="BU28" s="69"/>
      <c r="BV28" s="100">
        <f t="shared" si="40"/>
        <v>0</v>
      </c>
      <c r="BW28" s="68"/>
      <c r="BX28" s="69"/>
      <c r="BY28" s="69"/>
      <c r="BZ28" s="69"/>
      <c r="CA28" s="100">
        <f t="shared" si="41"/>
        <v>0</v>
      </c>
      <c r="CB28" s="101">
        <f t="shared" si="1"/>
        <v>0</v>
      </c>
      <c r="CC28" s="68"/>
      <c r="CD28" s="69"/>
      <c r="CE28" s="69"/>
      <c r="CF28" s="69"/>
      <c r="CG28" s="98">
        <f t="shared" si="42"/>
        <v>0</v>
      </c>
      <c r="CH28" s="68"/>
      <c r="CI28" s="69"/>
      <c r="CJ28" s="69"/>
      <c r="CK28" s="69"/>
      <c r="CL28" s="100">
        <f t="shared" si="43"/>
        <v>0</v>
      </c>
      <c r="CM28" s="68"/>
      <c r="CN28" s="69"/>
      <c r="CO28" s="69"/>
      <c r="CP28" s="69"/>
      <c r="CQ28" s="98">
        <f t="shared" si="44"/>
        <v>0</v>
      </c>
      <c r="CR28" s="68"/>
      <c r="CS28" s="69"/>
      <c r="CT28" s="69"/>
      <c r="CU28" s="69"/>
      <c r="CV28" s="98">
        <f t="shared" si="45"/>
        <v>0</v>
      </c>
      <c r="CW28" s="32">
        <f t="shared" si="2"/>
        <v>0</v>
      </c>
      <c r="CX28" s="68"/>
      <c r="CY28" s="69"/>
      <c r="CZ28" s="69"/>
      <c r="DA28" s="69"/>
      <c r="DB28" s="98">
        <f t="shared" si="46"/>
        <v>0</v>
      </c>
      <c r="DC28" s="68"/>
      <c r="DD28" s="69"/>
      <c r="DE28" s="69"/>
      <c r="DF28" s="69"/>
      <c r="DG28" s="98">
        <f t="shared" si="47"/>
        <v>0</v>
      </c>
      <c r="DH28" s="68"/>
      <c r="DI28" s="69"/>
      <c r="DJ28" s="69"/>
      <c r="DK28" s="69"/>
      <c r="DL28" s="98">
        <f t="shared" si="48"/>
        <v>0</v>
      </c>
      <c r="DM28" s="76" t="str">
        <f t="shared" si="10"/>
        <v>راسبة</v>
      </c>
      <c r="DN28" s="77" t="str">
        <f t="shared" si="11"/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DO28" s="78"/>
      <c r="DP28" s="79" t="str">
        <f t="shared" si="12"/>
        <v xml:space="preserve"> *عربى</v>
      </c>
      <c r="DQ28" s="80" t="str">
        <f t="shared" si="13"/>
        <v>*انجليزي</v>
      </c>
      <c r="DR28" s="81" t="str">
        <f t="shared" si="14"/>
        <v xml:space="preserve"> *رياضيات</v>
      </c>
      <c r="DS28" s="81" t="str">
        <f t="shared" si="15"/>
        <v xml:space="preserve"> *فيزياء</v>
      </c>
      <c r="DT28" s="81" t="str">
        <f t="shared" si="16"/>
        <v xml:space="preserve">*أمن </v>
      </c>
      <c r="DU28" s="81" t="str">
        <f t="shared" si="17"/>
        <v xml:space="preserve"> *تخطيط وإدارة</v>
      </c>
      <c r="DV28" s="81" t="str">
        <f t="shared" si="18"/>
        <v xml:space="preserve"> *خامات </v>
      </c>
      <c r="DW28" s="81" t="str">
        <f t="shared" si="19"/>
        <v xml:space="preserve"> *رسم فني </v>
      </c>
      <c r="DX28" s="81" t="str">
        <f t="shared" si="20"/>
        <v xml:space="preserve"> *عملي رسم فني</v>
      </c>
      <c r="DY28" s="81" t="str">
        <f t="shared" si="21"/>
        <v xml:space="preserve"> *معدات</v>
      </c>
      <c r="DZ28" s="81" t="str">
        <f t="shared" si="22"/>
        <v xml:space="preserve"> *عملي معدات </v>
      </c>
      <c r="EA28" s="81" t="str">
        <f t="shared" si="23"/>
        <v xml:space="preserve"> * تصميم </v>
      </c>
      <c r="EB28" s="81" t="str">
        <f t="shared" si="24"/>
        <v xml:space="preserve"> * مراقبة جودة</v>
      </c>
      <c r="EC28" s="81" t="str">
        <f t="shared" si="25"/>
        <v xml:space="preserve"> *مقايسات </v>
      </c>
      <c r="ED28" s="81" t="str">
        <f t="shared" si="26"/>
        <v xml:space="preserve"> *الحاسب في الصناعة</v>
      </c>
      <c r="EE28" s="81" t="str">
        <f t="shared" si="27"/>
        <v>* مجموع كلى</v>
      </c>
      <c r="EF28" s="81" t="str">
        <f t="shared" si="28"/>
        <v xml:space="preserve"> *دين</v>
      </c>
      <c r="EG28" s="82">
        <f t="shared" si="3"/>
        <v>0</v>
      </c>
      <c r="EH28" s="82">
        <f t="shared" si="4"/>
        <v>0</v>
      </c>
      <c r="EI28" s="82"/>
      <c r="EJ28" s="82"/>
      <c r="EK28" s="82"/>
      <c r="EL28" s="83"/>
      <c r="EM28" s="83"/>
      <c r="EN28" s="83"/>
      <c r="EO28" s="83"/>
    </row>
    <row r="29" spans="1:145" s="84" customFormat="1" ht="20.100000000000001" customHeight="1" thickBot="1">
      <c r="A29" s="148">
        <v>17</v>
      </c>
      <c r="B29" s="7"/>
      <c r="C29" s="8"/>
      <c r="D29" s="9"/>
      <c r="E29" s="8">
        <f t="shared" si="5"/>
        <v>1</v>
      </c>
      <c r="F29" s="8">
        <f t="shared" si="6"/>
        <v>10</v>
      </c>
      <c r="G29" s="8">
        <f t="shared" si="7"/>
        <v>111</v>
      </c>
      <c r="H29" s="144"/>
      <c r="I29" s="89">
        <v>1</v>
      </c>
      <c r="J29" s="89">
        <v>10</v>
      </c>
      <c r="K29" s="89">
        <f t="shared" si="29"/>
        <v>2011</v>
      </c>
      <c r="L29" s="89">
        <f t="shared" si="8"/>
        <v>10</v>
      </c>
      <c r="M29" s="89">
        <f t="shared" si="9"/>
        <v>111</v>
      </c>
      <c r="N29" s="90"/>
      <c r="O29" s="90"/>
      <c r="P29" s="597"/>
      <c r="Q29" s="149"/>
      <c r="R29" s="3"/>
      <c r="S29" s="106"/>
      <c r="T29" s="107"/>
      <c r="U29" s="95" t="str">
        <f t="shared" si="30"/>
        <v>ملابس</v>
      </c>
      <c r="V29" s="96" t="s">
        <v>162</v>
      </c>
      <c r="W29" s="97"/>
      <c r="X29" s="68"/>
      <c r="Y29" s="69"/>
      <c r="Z29" s="69"/>
      <c r="AA29" s="69"/>
      <c r="AB29" s="98">
        <f t="shared" si="31"/>
        <v>0</v>
      </c>
      <c r="AC29" s="68"/>
      <c r="AD29" s="69"/>
      <c r="AE29" s="69"/>
      <c r="AF29" s="69"/>
      <c r="AG29" s="98">
        <f t="shared" si="32"/>
        <v>0</v>
      </c>
      <c r="AH29" s="68"/>
      <c r="AI29" s="69"/>
      <c r="AJ29" s="69"/>
      <c r="AK29" s="69"/>
      <c r="AL29" s="98">
        <f t="shared" si="33"/>
        <v>0</v>
      </c>
      <c r="AM29" s="68"/>
      <c r="AN29" s="69"/>
      <c r="AO29" s="69"/>
      <c r="AP29" s="69"/>
      <c r="AQ29" s="99">
        <f t="shared" si="34"/>
        <v>0</v>
      </c>
      <c r="AR29" s="68"/>
      <c r="AS29" s="69"/>
      <c r="AT29" s="69"/>
      <c r="AU29" s="69"/>
      <c r="AV29" s="98">
        <f t="shared" si="35"/>
        <v>0</v>
      </c>
      <c r="AW29" s="68"/>
      <c r="AX29" s="69"/>
      <c r="AY29" s="69"/>
      <c r="AZ29" s="69"/>
      <c r="BA29" s="98">
        <f t="shared" si="36"/>
        <v>0</v>
      </c>
      <c r="BB29" s="68"/>
      <c r="BC29" s="69"/>
      <c r="BD29" s="69"/>
      <c r="BE29" s="69"/>
      <c r="BF29" s="98">
        <f t="shared" si="37"/>
        <v>0</v>
      </c>
      <c r="BG29" s="68"/>
      <c r="BH29" s="69"/>
      <c r="BI29" s="69"/>
      <c r="BJ29" s="69"/>
      <c r="BK29" s="100">
        <f t="shared" si="38"/>
        <v>0</v>
      </c>
      <c r="BL29" s="68"/>
      <c r="BM29" s="69"/>
      <c r="BN29" s="69"/>
      <c r="BO29" s="69"/>
      <c r="BP29" s="99">
        <f t="shared" si="39"/>
        <v>0</v>
      </c>
      <c r="BQ29" s="37">
        <f t="shared" si="0"/>
        <v>0</v>
      </c>
      <c r="BR29" s="68"/>
      <c r="BS29" s="69"/>
      <c r="BT29" s="69"/>
      <c r="BU29" s="69"/>
      <c r="BV29" s="100">
        <f t="shared" si="40"/>
        <v>0</v>
      </c>
      <c r="BW29" s="68"/>
      <c r="BX29" s="69"/>
      <c r="BY29" s="69"/>
      <c r="BZ29" s="69"/>
      <c r="CA29" s="100">
        <f t="shared" si="41"/>
        <v>0</v>
      </c>
      <c r="CB29" s="101">
        <f t="shared" si="1"/>
        <v>0</v>
      </c>
      <c r="CC29" s="68"/>
      <c r="CD29" s="69"/>
      <c r="CE29" s="69"/>
      <c r="CF29" s="69"/>
      <c r="CG29" s="98">
        <f t="shared" si="42"/>
        <v>0</v>
      </c>
      <c r="CH29" s="68"/>
      <c r="CI29" s="69"/>
      <c r="CJ29" s="69"/>
      <c r="CK29" s="69"/>
      <c r="CL29" s="100">
        <f t="shared" si="43"/>
        <v>0</v>
      </c>
      <c r="CM29" s="68"/>
      <c r="CN29" s="69"/>
      <c r="CO29" s="69"/>
      <c r="CP29" s="69"/>
      <c r="CQ29" s="98">
        <f t="shared" si="44"/>
        <v>0</v>
      </c>
      <c r="CR29" s="68"/>
      <c r="CS29" s="69"/>
      <c r="CT29" s="69"/>
      <c r="CU29" s="69"/>
      <c r="CV29" s="98">
        <f t="shared" si="45"/>
        <v>0</v>
      </c>
      <c r="CW29" s="32">
        <f t="shared" si="2"/>
        <v>0</v>
      </c>
      <c r="CX29" s="68"/>
      <c r="CY29" s="69"/>
      <c r="CZ29" s="69"/>
      <c r="DA29" s="69"/>
      <c r="DB29" s="98">
        <f t="shared" si="46"/>
        <v>0</v>
      </c>
      <c r="DC29" s="68"/>
      <c r="DD29" s="69"/>
      <c r="DE29" s="69"/>
      <c r="DF29" s="69"/>
      <c r="DG29" s="98">
        <f t="shared" si="47"/>
        <v>0</v>
      </c>
      <c r="DH29" s="68"/>
      <c r="DI29" s="69"/>
      <c r="DJ29" s="69"/>
      <c r="DK29" s="69"/>
      <c r="DL29" s="98">
        <f t="shared" si="48"/>
        <v>0</v>
      </c>
      <c r="DM29" s="76" t="str">
        <f t="shared" si="10"/>
        <v>راسبة</v>
      </c>
      <c r="DN29" s="77" t="str">
        <f t="shared" si="11"/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DO29" s="78"/>
      <c r="DP29" s="79" t="str">
        <f t="shared" si="12"/>
        <v xml:space="preserve"> *عربى</v>
      </c>
      <c r="DQ29" s="80" t="str">
        <f t="shared" si="13"/>
        <v>*انجليزي</v>
      </c>
      <c r="DR29" s="81" t="str">
        <f t="shared" si="14"/>
        <v xml:space="preserve"> *رياضيات</v>
      </c>
      <c r="DS29" s="81" t="str">
        <f t="shared" si="15"/>
        <v xml:space="preserve"> *فيزياء</v>
      </c>
      <c r="DT29" s="81" t="str">
        <f t="shared" si="16"/>
        <v xml:space="preserve">*أمن </v>
      </c>
      <c r="DU29" s="81" t="str">
        <f t="shared" si="17"/>
        <v xml:space="preserve"> *تخطيط وإدارة</v>
      </c>
      <c r="DV29" s="81" t="str">
        <f t="shared" si="18"/>
        <v xml:space="preserve"> *خامات </v>
      </c>
      <c r="DW29" s="81" t="str">
        <f t="shared" si="19"/>
        <v xml:space="preserve"> *رسم فني </v>
      </c>
      <c r="DX29" s="81" t="str">
        <f t="shared" si="20"/>
        <v xml:space="preserve"> *عملي رسم فني</v>
      </c>
      <c r="DY29" s="81" t="str">
        <f t="shared" si="21"/>
        <v xml:space="preserve"> *معدات</v>
      </c>
      <c r="DZ29" s="81" t="str">
        <f t="shared" si="22"/>
        <v xml:space="preserve"> *عملي معدات </v>
      </c>
      <c r="EA29" s="81" t="str">
        <f t="shared" si="23"/>
        <v xml:space="preserve"> * تصميم </v>
      </c>
      <c r="EB29" s="81" t="str">
        <f t="shared" si="24"/>
        <v xml:space="preserve"> * مراقبة جودة</v>
      </c>
      <c r="EC29" s="81" t="str">
        <f t="shared" si="25"/>
        <v xml:space="preserve"> *مقايسات </v>
      </c>
      <c r="ED29" s="81" t="str">
        <f t="shared" si="26"/>
        <v xml:space="preserve"> *الحاسب في الصناعة</v>
      </c>
      <c r="EE29" s="81" t="str">
        <f t="shared" si="27"/>
        <v>* مجموع كلى</v>
      </c>
      <c r="EF29" s="81" t="str">
        <f t="shared" si="28"/>
        <v xml:space="preserve"> *دين</v>
      </c>
      <c r="EG29" s="82">
        <f t="shared" si="3"/>
        <v>0</v>
      </c>
      <c r="EH29" s="82">
        <f t="shared" si="4"/>
        <v>0</v>
      </c>
      <c r="EI29" s="82"/>
      <c r="EJ29" s="82"/>
      <c r="EK29" s="82"/>
      <c r="EL29" s="83"/>
      <c r="EM29" s="83"/>
      <c r="EN29" s="83"/>
      <c r="EO29" s="83"/>
    </row>
    <row r="30" spans="1:145" s="84" customFormat="1" ht="20.100000000000001" customHeight="1" thickBot="1">
      <c r="A30" s="148">
        <v>18</v>
      </c>
      <c r="B30" s="7"/>
      <c r="C30" s="8"/>
      <c r="D30" s="9"/>
      <c r="E30" s="8">
        <f t="shared" si="5"/>
        <v>1</v>
      </c>
      <c r="F30" s="8">
        <f t="shared" si="6"/>
        <v>10</v>
      </c>
      <c r="G30" s="8">
        <f t="shared" si="7"/>
        <v>111</v>
      </c>
      <c r="H30" s="144"/>
      <c r="I30" s="89">
        <v>1</v>
      </c>
      <c r="J30" s="89">
        <v>10</v>
      </c>
      <c r="K30" s="89">
        <f t="shared" si="29"/>
        <v>2011</v>
      </c>
      <c r="L30" s="89">
        <f t="shared" si="8"/>
        <v>10</v>
      </c>
      <c r="M30" s="89">
        <f t="shared" si="9"/>
        <v>111</v>
      </c>
      <c r="N30" s="90"/>
      <c r="O30" s="90"/>
      <c r="P30" s="597"/>
      <c r="Q30" s="149"/>
      <c r="R30" s="3"/>
      <c r="S30" s="106"/>
      <c r="T30" s="107"/>
      <c r="U30" s="95" t="str">
        <f t="shared" si="30"/>
        <v>ملابس</v>
      </c>
      <c r="V30" s="96" t="s">
        <v>162</v>
      </c>
      <c r="W30" s="97"/>
      <c r="X30" s="68"/>
      <c r="Y30" s="69"/>
      <c r="Z30" s="69"/>
      <c r="AA30" s="69"/>
      <c r="AB30" s="98">
        <f t="shared" si="31"/>
        <v>0</v>
      </c>
      <c r="AC30" s="68"/>
      <c r="AD30" s="69"/>
      <c r="AE30" s="69"/>
      <c r="AF30" s="69"/>
      <c r="AG30" s="98">
        <f t="shared" si="32"/>
        <v>0</v>
      </c>
      <c r="AH30" s="68"/>
      <c r="AI30" s="69"/>
      <c r="AJ30" s="69"/>
      <c r="AK30" s="69"/>
      <c r="AL30" s="98">
        <f t="shared" si="33"/>
        <v>0</v>
      </c>
      <c r="AM30" s="68"/>
      <c r="AN30" s="69"/>
      <c r="AO30" s="69"/>
      <c r="AP30" s="69"/>
      <c r="AQ30" s="99">
        <f t="shared" si="34"/>
        <v>0</v>
      </c>
      <c r="AR30" s="68"/>
      <c r="AS30" s="69"/>
      <c r="AT30" s="69"/>
      <c r="AU30" s="69"/>
      <c r="AV30" s="98">
        <f t="shared" si="35"/>
        <v>0</v>
      </c>
      <c r="AW30" s="68"/>
      <c r="AX30" s="69"/>
      <c r="AY30" s="69"/>
      <c r="AZ30" s="69"/>
      <c r="BA30" s="98">
        <f t="shared" si="36"/>
        <v>0</v>
      </c>
      <c r="BB30" s="68"/>
      <c r="BC30" s="69"/>
      <c r="BD30" s="69"/>
      <c r="BE30" s="69"/>
      <c r="BF30" s="98">
        <f t="shared" si="37"/>
        <v>0</v>
      </c>
      <c r="BG30" s="68"/>
      <c r="BH30" s="69"/>
      <c r="BI30" s="69"/>
      <c r="BJ30" s="69"/>
      <c r="BK30" s="100">
        <f t="shared" si="38"/>
        <v>0</v>
      </c>
      <c r="BL30" s="68"/>
      <c r="BM30" s="69"/>
      <c r="BN30" s="69"/>
      <c r="BO30" s="69"/>
      <c r="BP30" s="99">
        <f t="shared" si="39"/>
        <v>0</v>
      </c>
      <c r="BQ30" s="37">
        <f t="shared" si="0"/>
        <v>0</v>
      </c>
      <c r="BR30" s="68"/>
      <c r="BS30" s="69"/>
      <c r="BT30" s="69"/>
      <c r="BU30" s="69"/>
      <c r="BV30" s="100">
        <f t="shared" si="40"/>
        <v>0</v>
      </c>
      <c r="BW30" s="68"/>
      <c r="BX30" s="69"/>
      <c r="BY30" s="69"/>
      <c r="BZ30" s="69"/>
      <c r="CA30" s="100">
        <f t="shared" si="41"/>
        <v>0</v>
      </c>
      <c r="CB30" s="101">
        <f t="shared" si="1"/>
        <v>0</v>
      </c>
      <c r="CC30" s="68"/>
      <c r="CD30" s="69"/>
      <c r="CE30" s="69"/>
      <c r="CF30" s="69"/>
      <c r="CG30" s="98">
        <f t="shared" si="42"/>
        <v>0</v>
      </c>
      <c r="CH30" s="68"/>
      <c r="CI30" s="69"/>
      <c r="CJ30" s="69"/>
      <c r="CK30" s="69"/>
      <c r="CL30" s="100">
        <f t="shared" si="43"/>
        <v>0</v>
      </c>
      <c r="CM30" s="68"/>
      <c r="CN30" s="69"/>
      <c r="CO30" s="69"/>
      <c r="CP30" s="69"/>
      <c r="CQ30" s="98">
        <f t="shared" si="44"/>
        <v>0</v>
      </c>
      <c r="CR30" s="68"/>
      <c r="CS30" s="69"/>
      <c r="CT30" s="69"/>
      <c r="CU30" s="69"/>
      <c r="CV30" s="98">
        <f t="shared" si="45"/>
        <v>0</v>
      </c>
      <c r="CW30" s="32">
        <f t="shared" si="2"/>
        <v>0</v>
      </c>
      <c r="CX30" s="68"/>
      <c r="CY30" s="69"/>
      <c r="CZ30" s="69"/>
      <c r="DA30" s="69"/>
      <c r="DB30" s="98">
        <f t="shared" si="46"/>
        <v>0</v>
      </c>
      <c r="DC30" s="68"/>
      <c r="DD30" s="69"/>
      <c r="DE30" s="69"/>
      <c r="DF30" s="69"/>
      <c r="DG30" s="98">
        <f t="shared" si="47"/>
        <v>0</v>
      </c>
      <c r="DH30" s="68"/>
      <c r="DI30" s="69"/>
      <c r="DJ30" s="69"/>
      <c r="DK30" s="69"/>
      <c r="DL30" s="98">
        <f t="shared" si="48"/>
        <v>0</v>
      </c>
      <c r="DM30" s="76" t="str">
        <f t="shared" si="10"/>
        <v>راسبة</v>
      </c>
      <c r="DN30" s="77" t="str">
        <f t="shared" si="11"/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DO30" s="78"/>
      <c r="DP30" s="79" t="str">
        <f t="shared" si="12"/>
        <v xml:space="preserve"> *عربى</v>
      </c>
      <c r="DQ30" s="80" t="str">
        <f t="shared" si="13"/>
        <v>*انجليزي</v>
      </c>
      <c r="DR30" s="81" t="str">
        <f t="shared" si="14"/>
        <v xml:space="preserve"> *رياضيات</v>
      </c>
      <c r="DS30" s="81" t="str">
        <f t="shared" si="15"/>
        <v xml:space="preserve"> *فيزياء</v>
      </c>
      <c r="DT30" s="81" t="str">
        <f t="shared" si="16"/>
        <v xml:space="preserve">*أمن </v>
      </c>
      <c r="DU30" s="81" t="str">
        <f t="shared" si="17"/>
        <v xml:space="preserve"> *تخطيط وإدارة</v>
      </c>
      <c r="DV30" s="81" t="str">
        <f t="shared" si="18"/>
        <v xml:space="preserve"> *خامات </v>
      </c>
      <c r="DW30" s="81" t="str">
        <f t="shared" si="19"/>
        <v xml:space="preserve"> *رسم فني </v>
      </c>
      <c r="DX30" s="81" t="str">
        <f t="shared" si="20"/>
        <v xml:space="preserve"> *عملي رسم فني</v>
      </c>
      <c r="DY30" s="81" t="str">
        <f t="shared" si="21"/>
        <v xml:space="preserve"> *معدات</v>
      </c>
      <c r="DZ30" s="81" t="str">
        <f t="shared" si="22"/>
        <v xml:space="preserve"> *عملي معدات </v>
      </c>
      <c r="EA30" s="81" t="str">
        <f t="shared" si="23"/>
        <v xml:space="preserve"> * تصميم </v>
      </c>
      <c r="EB30" s="81" t="str">
        <f t="shared" si="24"/>
        <v xml:space="preserve"> * مراقبة جودة</v>
      </c>
      <c r="EC30" s="81" t="str">
        <f t="shared" si="25"/>
        <v xml:space="preserve"> *مقايسات </v>
      </c>
      <c r="ED30" s="81" t="str">
        <f t="shared" si="26"/>
        <v xml:space="preserve"> *الحاسب في الصناعة</v>
      </c>
      <c r="EE30" s="81" t="str">
        <f t="shared" si="27"/>
        <v>* مجموع كلى</v>
      </c>
      <c r="EF30" s="81" t="str">
        <f t="shared" si="28"/>
        <v xml:space="preserve"> *دين</v>
      </c>
      <c r="EG30" s="82">
        <f t="shared" si="3"/>
        <v>0</v>
      </c>
      <c r="EH30" s="82">
        <f t="shared" si="4"/>
        <v>0</v>
      </c>
      <c r="EI30" s="82"/>
      <c r="EJ30" s="82"/>
      <c r="EK30" s="82"/>
      <c r="EL30" s="83"/>
      <c r="EM30" s="83"/>
      <c r="EN30" s="83"/>
      <c r="EO30" s="83"/>
    </row>
    <row r="31" spans="1:145" s="84" customFormat="1" ht="20.100000000000001" customHeight="1" thickBot="1">
      <c r="A31" s="148">
        <v>19</v>
      </c>
      <c r="B31" s="7"/>
      <c r="C31" s="8"/>
      <c r="D31" s="9"/>
      <c r="E31" s="8">
        <f t="shared" si="5"/>
        <v>1</v>
      </c>
      <c r="F31" s="8">
        <f t="shared" si="6"/>
        <v>10</v>
      </c>
      <c r="G31" s="8">
        <f t="shared" si="7"/>
        <v>111</v>
      </c>
      <c r="H31" s="144"/>
      <c r="I31" s="89">
        <v>1</v>
      </c>
      <c r="J31" s="89">
        <v>10</v>
      </c>
      <c r="K31" s="89">
        <f t="shared" si="29"/>
        <v>2011</v>
      </c>
      <c r="L31" s="89">
        <f t="shared" si="8"/>
        <v>10</v>
      </c>
      <c r="M31" s="89">
        <f t="shared" si="9"/>
        <v>111</v>
      </c>
      <c r="N31" s="90"/>
      <c r="O31" s="90"/>
      <c r="P31" s="597"/>
      <c r="Q31" s="149"/>
      <c r="R31" s="3"/>
      <c r="S31" s="106"/>
      <c r="T31" s="107"/>
      <c r="U31" s="95" t="str">
        <f t="shared" si="30"/>
        <v>ملابس</v>
      </c>
      <c r="V31" s="96" t="s">
        <v>162</v>
      </c>
      <c r="W31" s="97"/>
      <c r="X31" s="68"/>
      <c r="Y31" s="69"/>
      <c r="Z31" s="69"/>
      <c r="AA31" s="69"/>
      <c r="AB31" s="98">
        <f t="shared" si="31"/>
        <v>0</v>
      </c>
      <c r="AC31" s="68"/>
      <c r="AD31" s="69"/>
      <c r="AE31" s="69"/>
      <c r="AF31" s="69"/>
      <c r="AG31" s="98">
        <f t="shared" si="32"/>
        <v>0</v>
      </c>
      <c r="AH31" s="68"/>
      <c r="AI31" s="69"/>
      <c r="AJ31" s="69"/>
      <c r="AK31" s="69"/>
      <c r="AL31" s="98">
        <f t="shared" si="33"/>
        <v>0</v>
      </c>
      <c r="AM31" s="68"/>
      <c r="AN31" s="69"/>
      <c r="AO31" s="69"/>
      <c r="AP31" s="69"/>
      <c r="AQ31" s="99">
        <f t="shared" si="34"/>
        <v>0</v>
      </c>
      <c r="AR31" s="68"/>
      <c r="AS31" s="69"/>
      <c r="AT31" s="69"/>
      <c r="AU31" s="69"/>
      <c r="AV31" s="98">
        <f t="shared" si="35"/>
        <v>0</v>
      </c>
      <c r="AW31" s="68"/>
      <c r="AX31" s="69"/>
      <c r="AY31" s="69"/>
      <c r="AZ31" s="69"/>
      <c r="BA31" s="98">
        <f t="shared" si="36"/>
        <v>0</v>
      </c>
      <c r="BB31" s="68"/>
      <c r="BC31" s="69"/>
      <c r="BD31" s="69"/>
      <c r="BE31" s="69"/>
      <c r="BF31" s="98">
        <f t="shared" si="37"/>
        <v>0</v>
      </c>
      <c r="BG31" s="68"/>
      <c r="BH31" s="69"/>
      <c r="BI31" s="69"/>
      <c r="BJ31" s="69"/>
      <c r="BK31" s="100">
        <f t="shared" si="38"/>
        <v>0</v>
      </c>
      <c r="BL31" s="68"/>
      <c r="BM31" s="69"/>
      <c r="BN31" s="69"/>
      <c r="BO31" s="69"/>
      <c r="BP31" s="99">
        <f t="shared" si="39"/>
        <v>0</v>
      </c>
      <c r="BQ31" s="37">
        <f t="shared" si="0"/>
        <v>0</v>
      </c>
      <c r="BR31" s="68"/>
      <c r="BS31" s="69"/>
      <c r="BT31" s="69"/>
      <c r="BU31" s="69"/>
      <c r="BV31" s="100">
        <f t="shared" si="40"/>
        <v>0</v>
      </c>
      <c r="BW31" s="68"/>
      <c r="BX31" s="69"/>
      <c r="BY31" s="69"/>
      <c r="BZ31" s="69"/>
      <c r="CA31" s="100">
        <f t="shared" si="41"/>
        <v>0</v>
      </c>
      <c r="CB31" s="101">
        <f t="shared" si="1"/>
        <v>0</v>
      </c>
      <c r="CC31" s="68"/>
      <c r="CD31" s="69"/>
      <c r="CE31" s="69"/>
      <c r="CF31" s="69"/>
      <c r="CG31" s="98">
        <f t="shared" si="42"/>
        <v>0</v>
      </c>
      <c r="CH31" s="68"/>
      <c r="CI31" s="69"/>
      <c r="CJ31" s="69"/>
      <c r="CK31" s="69"/>
      <c r="CL31" s="100">
        <f t="shared" si="43"/>
        <v>0</v>
      </c>
      <c r="CM31" s="68"/>
      <c r="CN31" s="69"/>
      <c r="CO31" s="69"/>
      <c r="CP31" s="69"/>
      <c r="CQ31" s="98">
        <f t="shared" si="44"/>
        <v>0</v>
      </c>
      <c r="CR31" s="68"/>
      <c r="CS31" s="69"/>
      <c r="CT31" s="69"/>
      <c r="CU31" s="69"/>
      <c r="CV31" s="98">
        <f t="shared" si="45"/>
        <v>0</v>
      </c>
      <c r="CW31" s="32">
        <f t="shared" si="2"/>
        <v>0</v>
      </c>
      <c r="CX31" s="68"/>
      <c r="CY31" s="69"/>
      <c r="CZ31" s="69"/>
      <c r="DA31" s="69"/>
      <c r="DB31" s="98">
        <f t="shared" si="46"/>
        <v>0</v>
      </c>
      <c r="DC31" s="68"/>
      <c r="DD31" s="69"/>
      <c r="DE31" s="69"/>
      <c r="DF31" s="69"/>
      <c r="DG31" s="98">
        <f t="shared" si="47"/>
        <v>0</v>
      </c>
      <c r="DH31" s="68"/>
      <c r="DI31" s="69"/>
      <c r="DJ31" s="69"/>
      <c r="DK31" s="69"/>
      <c r="DL31" s="98">
        <f t="shared" si="48"/>
        <v>0</v>
      </c>
      <c r="DM31" s="76" t="str">
        <f t="shared" si="10"/>
        <v>راسبة</v>
      </c>
      <c r="DN31" s="77" t="str">
        <f t="shared" si="11"/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DO31" s="78"/>
      <c r="DP31" s="79" t="str">
        <f t="shared" si="12"/>
        <v xml:space="preserve"> *عربى</v>
      </c>
      <c r="DQ31" s="80" t="str">
        <f t="shared" si="13"/>
        <v>*انجليزي</v>
      </c>
      <c r="DR31" s="81" t="str">
        <f t="shared" si="14"/>
        <v xml:space="preserve"> *رياضيات</v>
      </c>
      <c r="DS31" s="81" t="str">
        <f t="shared" si="15"/>
        <v xml:space="preserve"> *فيزياء</v>
      </c>
      <c r="DT31" s="81" t="str">
        <f t="shared" si="16"/>
        <v xml:space="preserve">*أمن </v>
      </c>
      <c r="DU31" s="81" t="str">
        <f t="shared" si="17"/>
        <v xml:space="preserve"> *تخطيط وإدارة</v>
      </c>
      <c r="DV31" s="81" t="str">
        <f t="shared" si="18"/>
        <v xml:space="preserve"> *خامات </v>
      </c>
      <c r="DW31" s="81" t="str">
        <f t="shared" si="19"/>
        <v xml:space="preserve"> *رسم فني </v>
      </c>
      <c r="DX31" s="81" t="str">
        <f t="shared" si="20"/>
        <v xml:space="preserve"> *عملي رسم فني</v>
      </c>
      <c r="DY31" s="81" t="str">
        <f t="shared" si="21"/>
        <v xml:space="preserve"> *معدات</v>
      </c>
      <c r="DZ31" s="81" t="str">
        <f t="shared" si="22"/>
        <v xml:space="preserve"> *عملي معدات </v>
      </c>
      <c r="EA31" s="81" t="str">
        <f t="shared" si="23"/>
        <v xml:space="preserve"> * تصميم </v>
      </c>
      <c r="EB31" s="81" t="str">
        <f t="shared" si="24"/>
        <v xml:space="preserve"> * مراقبة جودة</v>
      </c>
      <c r="EC31" s="81" t="str">
        <f t="shared" si="25"/>
        <v xml:space="preserve"> *مقايسات </v>
      </c>
      <c r="ED31" s="81" t="str">
        <f t="shared" si="26"/>
        <v xml:space="preserve"> *الحاسب في الصناعة</v>
      </c>
      <c r="EE31" s="81" t="str">
        <f t="shared" si="27"/>
        <v>* مجموع كلى</v>
      </c>
      <c r="EF31" s="81" t="str">
        <f t="shared" si="28"/>
        <v xml:space="preserve"> *دين</v>
      </c>
      <c r="EG31" s="82">
        <f t="shared" si="3"/>
        <v>0</v>
      </c>
      <c r="EH31" s="82">
        <f t="shared" si="4"/>
        <v>0</v>
      </c>
      <c r="EI31" s="82"/>
      <c r="EJ31" s="82"/>
      <c r="EK31" s="82"/>
      <c r="EL31" s="83"/>
      <c r="EM31" s="83"/>
      <c r="EN31" s="83"/>
      <c r="EO31" s="83"/>
    </row>
    <row r="32" spans="1:145" s="84" customFormat="1" ht="20.100000000000001" customHeight="1" thickBot="1">
      <c r="A32" s="148">
        <v>20</v>
      </c>
      <c r="B32" s="7"/>
      <c r="C32" s="8"/>
      <c r="D32" s="9"/>
      <c r="E32" s="8">
        <f t="shared" si="5"/>
        <v>1</v>
      </c>
      <c r="F32" s="8">
        <f t="shared" si="6"/>
        <v>10</v>
      </c>
      <c r="G32" s="8">
        <f t="shared" si="7"/>
        <v>111</v>
      </c>
      <c r="H32" s="144"/>
      <c r="I32" s="89">
        <v>1</v>
      </c>
      <c r="J32" s="89">
        <v>10</v>
      </c>
      <c r="K32" s="89">
        <f t="shared" si="29"/>
        <v>2011</v>
      </c>
      <c r="L32" s="89">
        <f t="shared" si="8"/>
        <v>10</v>
      </c>
      <c r="M32" s="89">
        <f t="shared" si="9"/>
        <v>111</v>
      </c>
      <c r="N32" s="90"/>
      <c r="O32" s="90"/>
      <c r="P32" s="597"/>
      <c r="Q32" s="149"/>
      <c r="R32" s="3"/>
      <c r="S32" s="106"/>
      <c r="T32" s="107"/>
      <c r="U32" s="95" t="str">
        <f t="shared" si="30"/>
        <v>ملابس</v>
      </c>
      <c r="V32" s="96" t="s">
        <v>162</v>
      </c>
      <c r="W32" s="97"/>
      <c r="X32" s="68"/>
      <c r="Y32" s="69"/>
      <c r="Z32" s="69"/>
      <c r="AA32" s="69"/>
      <c r="AB32" s="98">
        <f t="shared" si="31"/>
        <v>0</v>
      </c>
      <c r="AC32" s="68"/>
      <c r="AD32" s="69"/>
      <c r="AE32" s="69"/>
      <c r="AF32" s="69"/>
      <c r="AG32" s="98">
        <f t="shared" si="32"/>
        <v>0</v>
      </c>
      <c r="AH32" s="68"/>
      <c r="AI32" s="69"/>
      <c r="AJ32" s="69"/>
      <c r="AK32" s="69"/>
      <c r="AL32" s="98">
        <f t="shared" si="33"/>
        <v>0</v>
      </c>
      <c r="AM32" s="68"/>
      <c r="AN32" s="69"/>
      <c r="AO32" s="69"/>
      <c r="AP32" s="69"/>
      <c r="AQ32" s="99">
        <f t="shared" si="34"/>
        <v>0</v>
      </c>
      <c r="AR32" s="68"/>
      <c r="AS32" s="69"/>
      <c r="AT32" s="69"/>
      <c r="AU32" s="69"/>
      <c r="AV32" s="98">
        <f t="shared" si="35"/>
        <v>0</v>
      </c>
      <c r="AW32" s="68"/>
      <c r="AX32" s="69"/>
      <c r="AY32" s="69"/>
      <c r="AZ32" s="69"/>
      <c r="BA32" s="98">
        <f t="shared" si="36"/>
        <v>0</v>
      </c>
      <c r="BB32" s="68"/>
      <c r="BC32" s="69"/>
      <c r="BD32" s="69"/>
      <c r="BE32" s="69"/>
      <c r="BF32" s="98">
        <f t="shared" si="37"/>
        <v>0</v>
      </c>
      <c r="BG32" s="68"/>
      <c r="BH32" s="69"/>
      <c r="BI32" s="69"/>
      <c r="BJ32" s="69"/>
      <c r="BK32" s="100">
        <f t="shared" si="38"/>
        <v>0</v>
      </c>
      <c r="BL32" s="68"/>
      <c r="BM32" s="69"/>
      <c r="BN32" s="69"/>
      <c r="BO32" s="69"/>
      <c r="BP32" s="99">
        <f t="shared" si="39"/>
        <v>0</v>
      </c>
      <c r="BQ32" s="37">
        <f t="shared" si="0"/>
        <v>0</v>
      </c>
      <c r="BR32" s="68"/>
      <c r="BS32" s="69"/>
      <c r="BT32" s="69"/>
      <c r="BU32" s="69"/>
      <c r="BV32" s="100">
        <f t="shared" si="40"/>
        <v>0</v>
      </c>
      <c r="BW32" s="68"/>
      <c r="BX32" s="69"/>
      <c r="BY32" s="69"/>
      <c r="BZ32" s="69"/>
      <c r="CA32" s="100">
        <f t="shared" si="41"/>
        <v>0</v>
      </c>
      <c r="CB32" s="101">
        <f t="shared" si="1"/>
        <v>0</v>
      </c>
      <c r="CC32" s="68"/>
      <c r="CD32" s="69"/>
      <c r="CE32" s="69"/>
      <c r="CF32" s="69"/>
      <c r="CG32" s="98">
        <f t="shared" si="42"/>
        <v>0</v>
      </c>
      <c r="CH32" s="68"/>
      <c r="CI32" s="69"/>
      <c r="CJ32" s="69"/>
      <c r="CK32" s="69"/>
      <c r="CL32" s="100">
        <f t="shared" si="43"/>
        <v>0</v>
      </c>
      <c r="CM32" s="68"/>
      <c r="CN32" s="69"/>
      <c r="CO32" s="69"/>
      <c r="CP32" s="69"/>
      <c r="CQ32" s="98">
        <f t="shared" si="44"/>
        <v>0</v>
      </c>
      <c r="CR32" s="68"/>
      <c r="CS32" s="69"/>
      <c r="CT32" s="69"/>
      <c r="CU32" s="69"/>
      <c r="CV32" s="98">
        <f t="shared" si="45"/>
        <v>0</v>
      </c>
      <c r="CW32" s="32">
        <f t="shared" si="2"/>
        <v>0</v>
      </c>
      <c r="CX32" s="68"/>
      <c r="CY32" s="69"/>
      <c r="CZ32" s="69"/>
      <c r="DA32" s="69"/>
      <c r="DB32" s="98">
        <f t="shared" si="46"/>
        <v>0</v>
      </c>
      <c r="DC32" s="68"/>
      <c r="DD32" s="69"/>
      <c r="DE32" s="69"/>
      <c r="DF32" s="69"/>
      <c r="DG32" s="98">
        <f t="shared" si="47"/>
        <v>0</v>
      </c>
      <c r="DH32" s="68"/>
      <c r="DI32" s="69"/>
      <c r="DJ32" s="69"/>
      <c r="DK32" s="69"/>
      <c r="DL32" s="98">
        <f t="shared" si="48"/>
        <v>0</v>
      </c>
      <c r="DM32" s="76" t="str">
        <f t="shared" si="10"/>
        <v>راسبة</v>
      </c>
      <c r="DN32" s="77" t="str">
        <f t="shared" si="11"/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DO32" s="78"/>
      <c r="DP32" s="79" t="str">
        <f t="shared" si="12"/>
        <v xml:space="preserve"> *عربى</v>
      </c>
      <c r="DQ32" s="80" t="str">
        <f t="shared" si="13"/>
        <v>*انجليزي</v>
      </c>
      <c r="DR32" s="81" t="str">
        <f t="shared" si="14"/>
        <v xml:space="preserve"> *رياضيات</v>
      </c>
      <c r="DS32" s="81" t="str">
        <f t="shared" si="15"/>
        <v xml:space="preserve"> *فيزياء</v>
      </c>
      <c r="DT32" s="81" t="str">
        <f t="shared" si="16"/>
        <v xml:space="preserve">*أمن </v>
      </c>
      <c r="DU32" s="81" t="str">
        <f t="shared" si="17"/>
        <v xml:space="preserve"> *تخطيط وإدارة</v>
      </c>
      <c r="DV32" s="81" t="str">
        <f t="shared" si="18"/>
        <v xml:space="preserve"> *خامات </v>
      </c>
      <c r="DW32" s="81" t="str">
        <f t="shared" si="19"/>
        <v xml:space="preserve"> *رسم فني </v>
      </c>
      <c r="DX32" s="81" t="str">
        <f t="shared" si="20"/>
        <v xml:space="preserve"> *عملي رسم فني</v>
      </c>
      <c r="DY32" s="81" t="str">
        <f t="shared" si="21"/>
        <v xml:space="preserve"> *معدات</v>
      </c>
      <c r="DZ32" s="81" t="str">
        <f t="shared" si="22"/>
        <v xml:space="preserve"> *عملي معدات </v>
      </c>
      <c r="EA32" s="81" t="str">
        <f t="shared" si="23"/>
        <v xml:space="preserve"> * تصميم </v>
      </c>
      <c r="EB32" s="81" t="str">
        <f t="shared" si="24"/>
        <v xml:space="preserve"> * مراقبة جودة</v>
      </c>
      <c r="EC32" s="81" t="str">
        <f t="shared" si="25"/>
        <v xml:space="preserve"> *مقايسات </v>
      </c>
      <c r="ED32" s="81" t="str">
        <f t="shared" si="26"/>
        <v xml:space="preserve"> *الحاسب في الصناعة</v>
      </c>
      <c r="EE32" s="81" t="str">
        <f t="shared" si="27"/>
        <v>* مجموع كلى</v>
      </c>
      <c r="EF32" s="81" t="str">
        <f t="shared" si="28"/>
        <v xml:space="preserve"> *دين</v>
      </c>
      <c r="EG32" s="82">
        <f t="shared" si="3"/>
        <v>0</v>
      </c>
      <c r="EH32" s="82">
        <f t="shared" si="4"/>
        <v>0</v>
      </c>
      <c r="EI32" s="82"/>
      <c r="EJ32" s="82"/>
      <c r="EK32" s="82"/>
      <c r="EL32" s="83"/>
      <c r="EM32" s="83"/>
      <c r="EN32" s="83"/>
      <c r="EO32" s="83"/>
    </row>
    <row r="33" spans="1:145" s="84" customFormat="1" ht="20.100000000000001" customHeight="1" thickBot="1">
      <c r="A33" s="148">
        <v>21</v>
      </c>
      <c r="B33" s="7"/>
      <c r="C33" s="8"/>
      <c r="D33" s="9"/>
      <c r="E33" s="8">
        <f t="shared" si="5"/>
        <v>1</v>
      </c>
      <c r="F33" s="8">
        <f t="shared" si="6"/>
        <v>10</v>
      </c>
      <c r="G33" s="8">
        <f t="shared" si="7"/>
        <v>111</v>
      </c>
      <c r="H33" s="144"/>
      <c r="I33" s="89">
        <v>1</v>
      </c>
      <c r="J33" s="89">
        <v>10</v>
      </c>
      <c r="K33" s="89">
        <f t="shared" si="29"/>
        <v>2011</v>
      </c>
      <c r="L33" s="89">
        <f t="shared" si="8"/>
        <v>10</v>
      </c>
      <c r="M33" s="89">
        <f t="shared" si="9"/>
        <v>111</v>
      </c>
      <c r="N33" s="90"/>
      <c r="O33" s="90"/>
      <c r="P33" s="597"/>
      <c r="Q33" s="149"/>
      <c r="R33" s="3"/>
      <c r="S33" s="106"/>
      <c r="T33" s="107"/>
      <c r="U33" s="95" t="str">
        <f t="shared" si="30"/>
        <v>ملابس</v>
      </c>
      <c r="V33" s="96" t="s">
        <v>162</v>
      </c>
      <c r="W33" s="97"/>
      <c r="X33" s="68"/>
      <c r="Y33" s="69"/>
      <c r="Z33" s="69"/>
      <c r="AA33" s="69"/>
      <c r="AB33" s="98">
        <f t="shared" si="31"/>
        <v>0</v>
      </c>
      <c r="AC33" s="68"/>
      <c r="AD33" s="69"/>
      <c r="AE33" s="69"/>
      <c r="AF33" s="69"/>
      <c r="AG33" s="98">
        <f t="shared" si="32"/>
        <v>0</v>
      </c>
      <c r="AH33" s="68"/>
      <c r="AI33" s="69"/>
      <c r="AJ33" s="69"/>
      <c r="AK33" s="69"/>
      <c r="AL33" s="98">
        <f t="shared" si="33"/>
        <v>0</v>
      </c>
      <c r="AM33" s="68"/>
      <c r="AN33" s="69"/>
      <c r="AO33" s="69"/>
      <c r="AP33" s="69"/>
      <c r="AQ33" s="99">
        <f t="shared" si="34"/>
        <v>0</v>
      </c>
      <c r="AR33" s="68"/>
      <c r="AS33" s="69"/>
      <c r="AT33" s="69"/>
      <c r="AU33" s="69"/>
      <c r="AV33" s="98">
        <f t="shared" si="35"/>
        <v>0</v>
      </c>
      <c r="AW33" s="68"/>
      <c r="AX33" s="69"/>
      <c r="AY33" s="69"/>
      <c r="AZ33" s="69"/>
      <c r="BA33" s="98">
        <f t="shared" si="36"/>
        <v>0</v>
      </c>
      <c r="BB33" s="68"/>
      <c r="BC33" s="69"/>
      <c r="BD33" s="69"/>
      <c r="BE33" s="69"/>
      <c r="BF33" s="98">
        <f t="shared" si="37"/>
        <v>0</v>
      </c>
      <c r="BG33" s="68"/>
      <c r="BH33" s="69"/>
      <c r="BI33" s="69"/>
      <c r="BJ33" s="69"/>
      <c r="BK33" s="100">
        <f t="shared" si="38"/>
        <v>0</v>
      </c>
      <c r="BL33" s="68"/>
      <c r="BM33" s="69"/>
      <c r="BN33" s="69"/>
      <c r="BO33" s="69"/>
      <c r="BP33" s="99">
        <f t="shared" si="39"/>
        <v>0</v>
      </c>
      <c r="BQ33" s="37">
        <f t="shared" si="0"/>
        <v>0</v>
      </c>
      <c r="BR33" s="68"/>
      <c r="BS33" s="69"/>
      <c r="BT33" s="69"/>
      <c r="BU33" s="69"/>
      <c r="BV33" s="100">
        <f t="shared" si="40"/>
        <v>0</v>
      </c>
      <c r="BW33" s="68"/>
      <c r="BX33" s="69"/>
      <c r="BY33" s="69"/>
      <c r="BZ33" s="69"/>
      <c r="CA33" s="100">
        <f t="shared" si="41"/>
        <v>0</v>
      </c>
      <c r="CB33" s="101">
        <f t="shared" si="1"/>
        <v>0</v>
      </c>
      <c r="CC33" s="68"/>
      <c r="CD33" s="69"/>
      <c r="CE33" s="69"/>
      <c r="CF33" s="69"/>
      <c r="CG33" s="98">
        <f t="shared" si="42"/>
        <v>0</v>
      </c>
      <c r="CH33" s="68"/>
      <c r="CI33" s="69"/>
      <c r="CJ33" s="69"/>
      <c r="CK33" s="69"/>
      <c r="CL33" s="100">
        <f t="shared" si="43"/>
        <v>0</v>
      </c>
      <c r="CM33" s="68"/>
      <c r="CN33" s="69"/>
      <c r="CO33" s="69"/>
      <c r="CP33" s="69"/>
      <c r="CQ33" s="98">
        <f t="shared" si="44"/>
        <v>0</v>
      </c>
      <c r="CR33" s="68"/>
      <c r="CS33" s="69"/>
      <c r="CT33" s="69"/>
      <c r="CU33" s="69"/>
      <c r="CV33" s="98">
        <f t="shared" si="45"/>
        <v>0</v>
      </c>
      <c r="CW33" s="32">
        <f t="shared" si="2"/>
        <v>0</v>
      </c>
      <c r="CX33" s="68"/>
      <c r="CY33" s="69"/>
      <c r="CZ33" s="69"/>
      <c r="DA33" s="69"/>
      <c r="DB33" s="98">
        <f t="shared" si="46"/>
        <v>0</v>
      </c>
      <c r="DC33" s="68"/>
      <c r="DD33" s="69"/>
      <c r="DE33" s="69"/>
      <c r="DF33" s="69"/>
      <c r="DG33" s="98">
        <f t="shared" si="47"/>
        <v>0</v>
      </c>
      <c r="DH33" s="68"/>
      <c r="DI33" s="69"/>
      <c r="DJ33" s="69"/>
      <c r="DK33" s="69"/>
      <c r="DL33" s="98">
        <f t="shared" si="48"/>
        <v>0</v>
      </c>
      <c r="DM33" s="76" t="str">
        <f t="shared" si="10"/>
        <v>راسبة</v>
      </c>
      <c r="DN33" s="77" t="str">
        <f t="shared" si="11"/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DO33" s="78"/>
      <c r="DP33" s="79" t="str">
        <f t="shared" si="12"/>
        <v xml:space="preserve"> *عربى</v>
      </c>
      <c r="DQ33" s="80" t="str">
        <f t="shared" si="13"/>
        <v>*انجليزي</v>
      </c>
      <c r="DR33" s="81" t="str">
        <f t="shared" si="14"/>
        <v xml:space="preserve"> *رياضيات</v>
      </c>
      <c r="DS33" s="81" t="str">
        <f t="shared" si="15"/>
        <v xml:space="preserve"> *فيزياء</v>
      </c>
      <c r="DT33" s="81" t="str">
        <f t="shared" si="16"/>
        <v xml:space="preserve">*أمن </v>
      </c>
      <c r="DU33" s="81" t="str">
        <f t="shared" si="17"/>
        <v xml:space="preserve"> *تخطيط وإدارة</v>
      </c>
      <c r="DV33" s="81" t="str">
        <f t="shared" si="18"/>
        <v xml:space="preserve"> *خامات </v>
      </c>
      <c r="DW33" s="81" t="str">
        <f t="shared" si="19"/>
        <v xml:space="preserve"> *رسم فني </v>
      </c>
      <c r="DX33" s="81" t="str">
        <f t="shared" si="20"/>
        <v xml:space="preserve"> *عملي رسم فني</v>
      </c>
      <c r="DY33" s="81" t="str">
        <f t="shared" si="21"/>
        <v xml:space="preserve"> *معدات</v>
      </c>
      <c r="DZ33" s="81" t="str">
        <f t="shared" si="22"/>
        <v xml:space="preserve"> *عملي معدات </v>
      </c>
      <c r="EA33" s="81" t="str">
        <f t="shared" si="23"/>
        <v xml:space="preserve"> * تصميم </v>
      </c>
      <c r="EB33" s="81" t="str">
        <f t="shared" si="24"/>
        <v xml:space="preserve"> * مراقبة جودة</v>
      </c>
      <c r="EC33" s="81" t="str">
        <f t="shared" si="25"/>
        <v xml:space="preserve"> *مقايسات </v>
      </c>
      <c r="ED33" s="81" t="str">
        <f t="shared" si="26"/>
        <v xml:space="preserve"> *الحاسب في الصناعة</v>
      </c>
      <c r="EE33" s="81" t="str">
        <f t="shared" si="27"/>
        <v>* مجموع كلى</v>
      </c>
      <c r="EF33" s="81" t="str">
        <f t="shared" si="28"/>
        <v xml:space="preserve"> *دين</v>
      </c>
      <c r="EG33" s="82">
        <f t="shared" si="3"/>
        <v>0</v>
      </c>
      <c r="EH33" s="82">
        <f t="shared" si="4"/>
        <v>0</v>
      </c>
      <c r="EI33" s="82"/>
      <c r="EJ33" s="82"/>
      <c r="EK33" s="82"/>
      <c r="EL33" s="83"/>
      <c r="EM33" s="83"/>
      <c r="EN33" s="83"/>
      <c r="EO33" s="83"/>
    </row>
    <row r="34" spans="1:145" s="84" customFormat="1" ht="20.100000000000001" customHeight="1" thickBot="1">
      <c r="A34" s="148">
        <v>22</v>
      </c>
      <c r="B34" s="7"/>
      <c r="C34" s="8"/>
      <c r="D34" s="9"/>
      <c r="E34" s="8">
        <f t="shared" si="5"/>
        <v>1</v>
      </c>
      <c r="F34" s="8">
        <f t="shared" si="6"/>
        <v>10</v>
      </c>
      <c r="G34" s="8">
        <f t="shared" si="7"/>
        <v>111</v>
      </c>
      <c r="H34" s="144"/>
      <c r="I34" s="89">
        <v>1</v>
      </c>
      <c r="J34" s="89">
        <v>10</v>
      </c>
      <c r="K34" s="89">
        <f t="shared" si="29"/>
        <v>2011</v>
      </c>
      <c r="L34" s="89">
        <f t="shared" si="8"/>
        <v>10</v>
      </c>
      <c r="M34" s="89">
        <f t="shared" si="9"/>
        <v>111</v>
      </c>
      <c r="N34" s="90"/>
      <c r="O34" s="90"/>
      <c r="P34" s="597"/>
      <c r="Q34" s="150"/>
      <c r="R34" s="3"/>
      <c r="S34" s="106"/>
      <c r="T34" s="107"/>
      <c r="U34" s="95" t="str">
        <f t="shared" si="30"/>
        <v>ملابس</v>
      </c>
      <c r="V34" s="96" t="s">
        <v>162</v>
      </c>
      <c r="W34" s="97"/>
      <c r="X34" s="68"/>
      <c r="Y34" s="69"/>
      <c r="Z34" s="69"/>
      <c r="AA34" s="69"/>
      <c r="AB34" s="98">
        <f t="shared" si="31"/>
        <v>0</v>
      </c>
      <c r="AC34" s="68"/>
      <c r="AD34" s="69"/>
      <c r="AE34" s="69"/>
      <c r="AF34" s="69"/>
      <c r="AG34" s="98">
        <f t="shared" si="32"/>
        <v>0</v>
      </c>
      <c r="AH34" s="68"/>
      <c r="AI34" s="69"/>
      <c r="AJ34" s="69"/>
      <c r="AK34" s="69"/>
      <c r="AL34" s="98">
        <f t="shared" si="33"/>
        <v>0</v>
      </c>
      <c r="AM34" s="68"/>
      <c r="AN34" s="69"/>
      <c r="AO34" s="69"/>
      <c r="AP34" s="69"/>
      <c r="AQ34" s="99">
        <f t="shared" si="34"/>
        <v>0</v>
      </c>
      <c r="AR34" s="68"/>
      <c r="AS34" s="69"/>
      <c r="AT34" s="69"/>
      <c r="AU34" s="69"/>
      <c r="AV34" s="98">
        <f t="shared" si="35"/>
        <v>0</v>
      </c>
      <c r="AW34" s="68"/>
      <c r="AX34" s="69"/>
      <c r="AY34" s="69"/>
      <c r="AZ34" s="69"/>
      <c r="BA34" s="98">
        <f t="shared" si="36"/>
        <v>0</v>
      </c>
      <c r="BB34" s="68"/>
      <c r="BC34" s="69"/>
      <c r="BD34" s="69"/>
      <c r="BE34" s="69"/>
      <c r="BF34" s="98">
        <f t="shared" si="37"/>
        <v>0</v>
      </c>
      <c r="BG34" s="68"/>
      <c r="BH34" s="69"/>
      <c r="BI34" s="69"/>
      <c r="BJ34" s="69"/>
      <c r="BK34" s="100">
        <f t="shared" si="38"/>
        <v>0</v>
      </c>
      <c r="BL34" s="68"/>
      <c r="BM34" s="69"/>
      <c r="BN34" s="69"/>
      <c r="BO34" s="69"/>
      <c r="BP34" s="99">
        <f t="shared" si="39"/>
        <v>0</v>
      </c>
      <c r="BQ34" s="37">
        <f t="shared" si="0"/>
        <v>0</v>
      </c>
      <c r="BR34" s="68"/>
      <c r="BS34" s="69"/>
      <c r="BT34" s="69"/>
      <c r="BU34" s="69"/>
      <c r="BV34" s="100">
        <f t="shared" si="40"/>
        <v>0</v>
      </c>
      <c r="BW34" s="68"/>
      <c r="BX34" s="69"/>
      <c r="BY34" s="69"/>
      <c r="BZ34" s="69"/>
      <c r="CA34" s="100">
        <f t="shared" si="41"/>
        <v>0</v>
      </c>
      <c r="CB34" s="101">
        <f t="shared" si="1"/>
        <v>0</v>
      </c>
      <c r="CC34" s="68"/>
      <c r="CD34" s="69"/>
      <c r="CE34" s="69"/>
      <c r="CF34" s="69"/>
      <c r="CG34" s="98">
        <f t="shared" si="42"/>
        <v>0</v>
      </c>
      <c r="CH34" s="68"/>
      <c r="CI34" s="69"/>
      <c r="CJ34" s="69"/>
      <c r="CK34" s="69"/>
      <c r="CL34" s="100">
        <f t="shared" si="43"/>
        <v>0</v>
      </c>
      <c r="CM34" s="68"/>
      <c r="CN34" s="69"/>
      <c r="CO34" s="69"/>
      <c r="CP34" s="69"/>
      <c r="CQ34" s="98">
        <f t="shared" si="44"/>
        <v>0</v>
      </c>
      <c r="CR34" s="68"/>
      <c r="CS34" s="69"/>
      <c r="CT34" s="69"/>
      <c r="CU34" s="69"/>
      <c r="CV34" s="98">
        <f t="shared" si="45"/>
        <v>0</v>
      </c>
      <c r="CW34" s="32">
        <f t="shared" si="2"/>
        <v>0</v>
      </c>
      <c r="CX34" s="68"/>
      <c r="CY34" s="69"/>
      <c r="CZ34" s="69"/>
      <c r="DA34" s="69"/>
      <c r="DB34" s="98">
        <f t="shared" si="46"/>
        <v>0</v>
      </c>
      <c r="DC34" s="68"/>
      <c r="DD34" s="69"/>
      <c r="DE34" s="69"/>
      <c r="DF34" s="69"/>
      <c r="DG34" s="98">
        <f t="shared" si="47"/>
        <v>0</v>
      </c>
      <c r="DH34" s="68"/>
      <c r="DI34" s="69"/>
      <c r="DJ34" s="69"/>
      <c r="DK34" s="69"/>
      <c r="DL34" s="98">
        <f t="shared" si="48"/>
        <v>0</v>
      </c>
      <c r="DM34" s="76" t="str">
        <f t="shared" si="10"/>
        <v>راسبة</v>
      </c>
      <c r="DN34" s="77" t="str">
        <f t="shared" si="11"/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DO34" s="78"/>
      <c r="DP34" s="79" t="str">
        <f t="shared" si="12"/>
        <v xml:space="preserve"> *عربى</v>
      </c>
      <c r="DQ34" s="80" t="str">
        <f t="shared" si="13"/>
        <v>*انجليزي</v>
      </c>
      <c r="DR34" s="81" t="str">
        <f t="shared" si="14"/>
        <v xml:space="preserve"> *رياضيات</v>
      </c>
      <c r="DS34" s="81" t="str">
        <f t="shared" si="15"/>
        <v xml:space="preserve"> *فيزياء</v>
      </c>
      <c r="DT34" s="81" t="str">
        <f t="shared" si="16"/>
        <v xml:space="preserve">*أمن </v>
      </c>
      <c r="DU34" s="81" t="str">
        <f t="shared" si="17"/>
        <v xml:space="preserve"> *تخطيط وإدارة</v>
      </c>
      <c r="DV34" s="81" t="str">
        <f t="shared" si="18"/>
        <v xml:space="preserve"> *خامات </v>
      </c>
      <c r="DW34" s="81" t="str">
        <f t="shared" si="19"/>
        <v xml:space="preserve"> *رسم فني </v>
      </c>
      <c r="DX34" s="81" t="str">
        <f t="shared" si="20"/>
        <v xml:space="preserve"> *عملي رسم فني</v>
      </c>
      <c r="DY34" s="81" t="str">
        <f t="shared" si="21"/>
        <v xml:space="preserve"> *معدات</v>
      </c>
      <c r="DZ34" s="81" t="str">
        <f t="shared" si="22"/>
        <v xml:space="preserve"> *عملي معدات </v>
      </c>
      <c r="EA34" s="81" t="str">
        <f t="shared" si="23"/>
        <v xml:space="preserve"> * تصميم </v>
      </c>
      <c r="EB34" s="81" t="str">
        <f t="shared" si="24"/>
        <v xml:space="preserve"> * مراقبة جودة</v>
      </c>
      <c r="EC34" s="81" t="str">
        <f t="shared" si="25"/>
        <v xml:space="preserve"> *مقايسات </v>
      </c>
      <c r="ED34" s="81" t="str">
        <f t="shared" si="26"/>
        <v xml:space="preserve"> *الحاسب في الصناعة</v>
      </c>
      <c r="EE34" s="81" t="str">
        <f t="shared" si="27"/>
        <v>* مجموع كلى</v>
      </c>
      <c r="EF34" s="81" t="str">
        <f t="shared" si="28"/>
        <v xml:space="preserve"> *دين</v>
      </c>
      <c r="EG34" s="82">
        <f t="shared" si="3"/>
        <v>0</v>
      </c>
      <c r="EH34" s="82">
        <f t="shared" si="4"/>
        <v>0</v>
      </c>
      <c r="EI34" s="82"/>
      <c r="EJ34" s="82"/>
      <c r="EK34" s="82"/>
      <c r="EL34" s="83"/>
      <c r="EM34" s="83"/>
      <c r="EN34" s="83"/>
      <c r="EO34" s="83"/>
    </row>
    <row r="35" spans="1:145" s="84" customFormat="1" ht="20.100000000000001" customHeight="1" thickBot="1">
      <c r="A35" s="148">
        <v>23</v>
      </c>
      <c r="B35" s="7"/>
      <c r="C35" s="8"/>
      <c r="D35" s="9"/>
      <c r="E35" s="8">
        <f t="shared" si="5"/>
        <v>1</v>
      </c>
      <c r="F35" s="8">
        <f t="shared" si="6"/>
        <v>10</v>
      </c>
      <c r="G35" s="8">
        <f t="shared" si="7"/>
        <v>111</v>
      </c>
      <c r="H35" s="144"/>
      <c r="I35" s="89">
        <v>1</v>
      </c>
      <c r="J35" s="89">
        <v>10</v>
      </c>
      <c r="K35" s="89">
        <f t="shared" si="29"/>
        <v>2011</v>
      </c>
      <c r="L35" s="89">
        <f t="shared" si="8"/>
        <v>10</v>
      </c>
      <c r="M35" s="89">
        <f t="shared" si="9"/>
        <v>111</v>
      </c>
      <c r="N35" s="90"/>
      <c r="O35" s="90"/>
      <c r="P35" s="597"/>
      <c r="Q35" s="151"/>
      <c r="R35" s="152"/>
      <c r="S35" s="106"/>
      <c r="T35" s="107"/>
      <c r="U35" s="95" t="str">
        <f t="shared" si="30"/>
        <v>ملابس</v>
      </c>
      <c r="V35" s="96" t="s">
        <v>162</v>
      </c>
      <c r="W35" s="97"/>
      <c r="X35" s="68"/>
      <c r="Y35" s="69"/>
      <c r="Z35" s="69"/>
      <c r="AA35" s="69"/>
      <c r="AB35" s="98">
        <f t="shared" si="31"/>
        <v>0</v>
      </c>
      <c r="AC35" s="68"/>
      <c r="AD35" s="69"/>
      <c r="AE35" s="69"/>
      <c r="AF35" s="69"/>
      <c r="AG35" s="98">
        <f t="shared" si="32"/>
        <v>0</v>
      </c>
      <c r="AH35" s="68"/>
      <c r="AI35" s="69"/>
      <c r="AJ35" s="69"/>
      <c r="AK35" s="69"/>
      <c r="AL35" s="98">
        <f t="shared" si="33"/>
        <v>0</v>
      </c>
      <c r="AM35" s="68"/>
      <c r="AN35" s="69"/>
      <c r="AO35" s="69"/>
      <c r="AP35" s="69"/>
      <c r="AQ35" s="99">
        <f t="shared" si="34"/>
        <v>0</v>
      </c>
      <c r="AR35" s="68"/>
      <c r="AS35" s="69"/>
      <c r="AT35" s="69"/>
      <c r="AU35" s="69"/>
      <c r="AV35" s="98">
        <f t="shared" si="35"/>
        <v>0</v>
      </c>
      <c r="AW35" s="68"/>
      <c r="AX35" s="69"/>
      <c r="AY35" s="69"/>
      <c r="AZ35" s="69"/>
      <c r="BA35" s="98">
        <f t="shared" si="36"/>
        <v>0</v>
      </c>
      <c r="BB35" s="68"/>
      <c r="BC35" s="69"/>
      <c r="BD35" s="69"/>
      <c r="BE35" s="69"/>
      <c r="BF35" s="98">
        <f t="shared" si="37"/>
        <v>0</v>
      </c>
      <c r="BG35" s="68"/>
      <c r="BH35" s="69"/>
      <c r="BI35" s="69"/>
      <c r="BJ35" s="69"/>
      <c r="BK35" s="100">
        <f t="shared" si="38"/>
        <v>0</v>
      </c>
      <c r="BL35" s="68"/>
      <c r="BM35" s="69"/>
      <c r="BN35" s="69"/>
      <c r="BO35" s="69"/>
      <c r="BP35" s="99">
        <f t="shared" si="39"/>
        <v>0</v>
      </c>
      <c r="BQ35" s="37">
        <f t="shared" si="0"/>
        <v>0</v>
      </c>
      <c r="BR35" s="68"/>
      <c r="BS35" s="69"/>
      <c r="BT35" s="69"/>
      <c r="BU35" s="69"/>
      <c r="BV35" s="100">
        <f t="shared" si="40"/>
        <v>0</v>
      </c>
      <c r="BW35" s="68"/>
      <c r="BX35" s="69"/>
      <c r="BY35" s="69"/>
      <c r="BZ35" s="69"/>
      <c r="CA35" s="100">
        <f t="shared" si="41"/>
        <v>0</v>
      </c>
      <c r="CB35" s="101">
        <f t="shared" si="1"/>
        <v>0</v>
      </c>
      <c r="CC35" s="68"/>
      <c r="CD35" s="69"/>
      <c r="CE35" s="69"/>
      <c r="CF35" s="69"/>
      <c r="CG35" s="98">
        <f t="shared" si="42"/>
        <v>0</v>
      </c>
      <c r="CH35" s="68"/>
      <c r="CI35" s="69"/>
      <c r="CJ35" s="69"/>
      <c r="CK35" s="69"/>
      <c r="CL35" s="100">
        <f t="shared" si="43"/>
        <v>0</v>
      </c>
      <c r="CM35" s="68"/>
      <c r="CN35" s="69"/>
      <c r="CO35" s="69"/>
      <c r="CP35" s="69"/>
      <c r="CQ35" s="98">
        <f t="shared" si="44"/>
        <v>0</v>
      </c>
      <c r="CR35" s="68"/>
      <c r="CS35" s="69"/>
      <c r="CT35" s="69"/>
      <c r="CU35" s="69"/>
      <c r="CV35" s="98">
        <f t="shared" si="45"/>
        <v>0</v>
      </c>
      <c r="CW35" s="32">
        <f t="shared" si="2"/>
        <v>0</v>
      </c>
      <c r="CX35" s="68"/>
      <c r="CY35" s="69"/>
      <c r="CZ35" s="69"/>
      <c r="DA35" s="69"/>
      <c r="DB35" s="98">
        <f t="shared" si="46"/>
        <v>0</v>
      </c>
      <c r="DC35" s="68"/>
      <c r="DD35" s="69"/>
      <c r="DE35" s="69"/>
      <c r="DF35" s="69"/>
      <c r="DG35" s="98">
        <f t="shared" si="47"/>
        <v>0</v>
      </c>
      <c r="DH35" s="68"/>
      <c r="DI35" s="69"/>
      <c r="DJ35" s="69"/>
      <c r="DK35" s="69"/>
      <c r="DL35" s="98">
        <f t="shared" si="48"/>
        <v>0</v>
      </c>
      <c r="DM35" s="76" t="str">
        <f t="shared" si="10"/>
        <v>راسبة</v>
      </c>
      <c r="DN35" s="77" t="str">
        <f t="shared" si="11"/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DO35" s="78"/>
      <c r="DP35" s="79" t="str">
        <f t="shared" si="12"/>
        <v xml:space="preserve"> *عربى</v>
      </c>
      <c r="DQ35" s="80" t="str">
        <f t="shared" si="13"/>
        <v>*انجليزي</v>
      </c>
      <c r="DR35" s="81" t="str">
        <f t="shared" si="14"/>
        <v xml:space="preserve"> *رياضيات</v>
      </c>
      <c r="DS35" s="81" t="str">
        <f t="shared" si="15"/>
        <v xml:space="preserve"> *فيزياء</v>
      </c>
      <c r="DT35" s="81" t="str">
        <f t="shared" si="16"/>
        <v xml:space="preserve">*أمن </v>
      </c>
      <c r="DU35" s="81" t="str">
        <f t="shared" si="17"/>
        <v xml:space="preserve"> *تخطيط وإدارة</v>
      </c>
      <c r="DV35" s="81" t="str">
        <f t="shared" si="18"/>
        <v xml:space="preserve"> *خامات </v>
      </c>
      <c r="DW35" s="81" t="str">
        <f t="shared" si="19"/>
        <v xml:space="preserve"> *رسم فني </v>
      </c>
      <c r="DX35" s="81" t="str">
        <f t="shared" si="20"/>
        <v xml:space="preserve"> *عملي رسم فني</v>
      </c>
      <c r="DY35" s="81" t="str">
        <f t="shared" si="21"/>
        <v xml:space="preserve"> *معدات</v>
      </c>
      <c r="DZ35" s="81" t="str">
        <f t="shared" si="22"/>
        <v xml:space="preserve"> *عملي معدات </v>
      </c>
      <c r="EA35" s="81" t="str">
        <f t="shared" si="23"/>
        <v xml:space="preserve"> * تصميم </v>
      </c>
      <c r="EB35" s="81" t="str">
        <f t="shared" si="24"/>
        <v xml:space="preserve"> * مراقبة جودة</v>
      </c>
      <c r="EC35" s="81" t="str">
        <f t="shared" si="25"/>
        <v xml:space="preserve"> *مقايسات </v>
      </c>
      <c r="ED35" s="81" t="str">
        <f t="shared" si="26"/>
        <v xml:space="preserve"> *الحاسب في الصناعة</v>
      </c>
      <c r="EE35" s="81" t="str">
        <f t="shared" si="27"/>
        <v>* مجموع كلى</v>
      </c>
      <c r="EF35" s="81" t="str">
        <f t="shared" si="28"/>
        <v xml:space="preserve"> *دين</v>
      </c>
      <c r="EG35" s="82">
        <f t="shared" si="3"/>
        <v>0</v>
      </c>
      <c r="EH35" s="82">
        <f t="shared" si="4"/>
        <v>0</v>
      </c>
      <c r="EI35" s="82"/>
      <c r="EJ35" s="82"/>
      <c r="EK35" s="82"/>
      <c r="EL35" s="83"/>
      <c r="EM35" s="83"/>
      <c r="EN35" s="83"/>
      <c r="EO35" s="83"/>
    </row>
    <row r="36" spans="1:145" s="84" customFormat="1" ht="20.100000000000001" customHeight="1" thickBot="1">
      <c r="A36" s="148">
        <v>24</v>
      </c>
      <c r="B36" s="7"/>
      <c r="C36" s="8"/>
      <c r="D36" s="9"/>
      <c r="E36" s="8">
        <f t="shared" si="5"/>
        <v>1</v>
      </c>
      <c r="F36" s="8">
        <f t="shared" si="6"/>
        <v>10</v>
      </c>
      <c r="G36" s="8">
        <f t="shared" si="7"/>
        <v>111</v>
      </c>
      <c r="H36" s="144"/>
      <c r="I36" s="89">
        <v>1</v>
      </c>
      <c r="J36" s="89">
        <v>10</v>
      </c>
      <c r="K36" s="89">
        <f t="shared" si="29"/>
        <v>2011</v>
      </c>
      <c r="L36" s="89">
        <f t="shared" si="8"/>
        <v>10</v>
      </c>
      <c r="M36" s="89">
        <f t="shared" si="9"/>
        <v>111</v>
      </c>
      <c r="N36" s="90"/>
      <c r="O36" s="90"/>
      <c r="P36" s="597"/>
      <c r="Q36" s="151"/>
      <c r="R36" s="152"/>
      <c r="S36" s="106"/>
      <c r="T36" s="107"/>
      <c r="U36" s="95" t="str">
        <f t="shared" si="30"/>
        <v>ملابس</v>
      </c>
      <c r="V36" s="96" t="s">
        <v>162</v>
      </c>
      <c r="W36" s="97"/>
      <c r="X36" s="68"/>
      <c r="Y36" s="69"/>
      <c r="Z36" s="69"/>
      <c r="AA36" s="69"/>
      <c r="AB36" s="98">
        <f t="shared" si="31"/>
        <v>0</v>
      </c>
      <c r="AC36" s="68"/>
      <c r="AD36" s="69"/>
      <c r="AE36" s="69"/>
      <c r="AF36" s="69"/>
      <c r="AG36" s="98">
        <f t="shared" si="32"/>
        <v>0</v>
      </c>
      <c r="AH36" s="68"/>
      <c r="AI36" s="69"/>
      <c r="AJ36" s="69"/>
      <c r="AK36" s="69"/>
      <c r="AL36" s="98">
        <f t="shared" si="33"/>
        <v>0</v>
      </c>
      <c r="AM36" s="68"/>
      <c r="AN36" s="69"/>
      <c r="AO36" s="69"/>
      <c r="AP36" s="69"/>
      <c r="AQ36" s="99">
        <f t="shared" si="34"/>
        <v>0</v>
      </c>
      <c r="AR36" s="68"/>
      <c r="AS36" s="69"/>
      <c r="AT36" s="69"/>
      <c r="AU36" s="69"/>
      <c r="AV36" s="98">
        <f t="shared" si="35"/>
        <v>0</v>
      </c>
      <c r="AW36" s="68"/>
      <c r="AX36" s="69"/>
      <c r="AY36" s="69"/>
      <c r="AZ36" s="69"/>
      <c r="BA36" s="98">
        <f t="shared" si="36"/>
        <v>0</v>
      </c>
      <c r="BB36" s="68"/>
      <c r="BC36" s="69"/>
      <c r="BD36" s="69"/>
      <c r="BE36" s="69"/>
      <c r="BF36" s="98">
        <f t="shared" si="37"/>
        <v>0</v>
      </c>
      <c r="BG36" s="68"/>
      <c r="BH36" s="69"/>
      <c r="BI36" s="69"/>
      <c r="BJ36" s="69"/>
      <c r="BK36" s="100">
        <f t="shared" si="38"/>
        <v>0</v>
      </c>
      <c r="BL36" s="68"/>
      <c r="BM36" s="69"/>
      <c r="BN36" s="69"/>
      <c r="BO36" s="69"/>
      <c r="BP36" s="99">
        <f t="shared" si="39"/>
        <v>0</v>
      </c>
      <c r="BQ36" s="37">
        <f t="shared" si="0"/>
        <v>0</v>
      </c>
      <c r="BR36" s="68"/>
      <c r="BS36" s="69"/>
      <c r="BT36" s="69"/>
      <c r="BU36" s="69"/>
      <c r="BV36" s="100">
        <f t="shared" si="40"/>
        <v>0</v>
      </c>
      <c r="BW36" s="68"/>
      <c r="BX36" s="69"/>
      <c r="BY36" s="69"/>
      <c r="BZ36" s="69"/>
      <c r="CA36" s="100">
        <f t="shared" si="41"/>
        <v>0</v>
      </c>
      <c r="CB36" s="101">
        <f t="shared" si="1"/>
        <v>0</v>
      </c>
      <c r="CC36" s="68"/>
      <c r="CD36" s="69"/>
      <c r="CE36" s="69"/>
      <c r="CF36" s="69"/>
      <c r="CG36" s="98">
        <f t="shared" si="42"/>
        <v>0</v>
      </c>
      <c r="CH36" s="68"/>
      <c r="CI36" s="69"/>
      <c r="CJ36" s="69"/>
      <c r="CK36" s="69"/>
      <c r="CL36" s="100">
        <f t="shared" si="43"/>
        <v>0</v>
      </c>
      <c r="CM36" s="68"/>
      <c r="CN36" s="69"/>
      <c r="CO36" s="69"/>
      <c r="CP36" s="69"/>
      <c r="CQ36" s="98">
        <f t="shared" si="44"/>
        <v>0</v>
      </c>
      <c r="CR36" s="68"/>
      <c r="CS36" s="69"/>
      <c r="CT36" s="69"/>
      <c r="CU36" s="69"/>
      <c r="CV36" s="98">
        <f t="shared" si="45"/>
        <v>0</v>
      </c>
      <c r="CW36" s="32">
        <f t="shared" si="2"/>
        <v>0</v>
      </c>
      <c r="CX36" s="68"/>
      <c r="CY36" s="69"/>
      <c r="CZ36" s="69"/>
      <c r="DA36" s="69"/>
      <c r="DB36" s="98">
        <f t="shared" si="46"/>
        <v>0</v>
      </c>
      <c r="DC36" s="68"/>
      <c r="DD36" s="69"/>
      <c r="DE36" s="69"/>
      <c r="DF36" s="69"/>
      <c r="DG36" s="98">
        <f t="shared" si="47"/>
        <v>0</v>
      </c>
      <c r="DH36" s="68"/>
      <c r="DI36" s="69"/>
      <c r="DJ36" s="69"/>
      <c r="DK36" s="69"/>
      <c r="DL36" s="98">
        <f t="shared" si="48"/>
        <v>0</v>
      </c>
      <c r="DM36" s="76" t="str">
        <f t="shared" si="10"/>
        <v>راسبة</v>
      </c>
      <c r="DN36" s="77" t="str">
        <f t="shared" si="11"/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DO36" s="78"/>
      <c r="DP36" s="79" t="str">
        <f t="shared" si="12"/>
        <v xml:space="preserve"> *عربى</v>
      </c>
      <c r="DQ36" s="80" t="str">
        <f t="shared" si="13"/>
        <v>*انجليزي</v>
      </c>
      <c r="DR36" s="81" t="str">
        <f t="shared" si="14"/>
        <v xml:space="preserve"> *رياضيات</v>
      </c>
      <c r="DS36" s="81" t="str">
        <f t="shared" si="15"/>
        <v xml:space="preserve"> *فيزياء</v>
      </c>
      <c r="DT36" s="81" t="str">
        <f t="shared" si="16"/>
        <v xml:space="preserve">*أمن </v>
      </c>
      <c r="DU36" s="81" t="str">
        <f t="shared" si="17"/>
        <v xml:space="preserve"> *تخطيط وإدارة</v>
      </c>
      <c r="DV36" s="81" t="str">
        <f t="shared" si="18"/>
        <v xml:space="preserve"> *خامات </v>
      </c>
      <c r="DW36" s="81" t="str">
        <f t="shared" si="19"/>
        <v xml:space="preserve"> *رسم فني </v>
      </c>
      <c r="DX36" s="81" t="str">
        <f t="shared" si="20"/>
        <v xml:space="preserve"> *عملي رسم فني</v>
      </c>
      <c r="DY36" s="81" t="str">
        <f t="shared" si="21"/>
        <v xml:space="preserve"> *معدات</v>
      </c>
      <c r="DZ36" s="81" t="str">
        <f t="shared" si="22"/>
        <v xml:space="preserve"> *عملي معدات </v>
      </c>
      <c r="EA36" s="81" t="str">
        <f t="shared" si="23"/>
        <v xml:space="preserve"> * تصميم </v>
      </c>
      <c r="EB36" s="81" t="str">
        <f t="shared" si="24"/>
        <v xml:space="preserve"> * مراقبة جودة</v>
      </c>
      <c r="EC36" s="81" t="str">
        <f t="shared" si="25"/>
        <v xml:space="preserve"> *مقايسات </v>
      </c>
      <c r="ED36" s="81" t="str">
        <f t="shared" si="26"/>
        <v xml:space="preserve"> *الحاسب في الصناعة</v>
      </c>
      <c r="EE36" s="81" t="str">
        <f t="shared" si="27"/>
        <v>* مجموع كلى</v>
      </c>
      <c r="EF36" s="81" t="str">
        <f t="shared" si="28"/>
        <v xml:space="preserve"> *دين</v>
      </c>
      <c r="EG36" s="82">
        <f t="shared" si="3"/>
        <v>0</v>
      </c>
      <c r="EH36" s="82">
        <f t="shared" si="4"/>
        <v>0</v>
      </c>
      <c r="EI36" s="82"/>
      <c r="EJ36" s="82"/>
      <c r="EK36" s="82"/>
      <c r="EL36" s="83"/>
      <c r="EM36" s="83"/>
      <c r="EN36" s="83"/>
      <c r="EO36" s="83"/>
    </row>
    <row r="37" spans="1:145" s="84" customFormat="1" ht="20.100000000000001" customHeight="1" thickBot="1">
      <c r="A37" s="148">
        <v>25</v>
      </c>
      <c r="B37" s="7"/>
      <c r="C37" s="8"/>
      <c r="D37" s="9"/>
      <c r="E37" s="8">
        <f t="shared" si="5"/>
        <v>1</v>
      </c>
      <c r="F37" s="8">
        <f t="shared" si="6"/>
        <v>10</v>
      </c>
      <c r="G37" s="8">
        <f t="shared" si="7"/>
        <v>111</v>
      </c>
      <c r="H37" s="144"/>
      <c r="I37" s="89">
        <v>1</v>
      </c>
      <c r="J37" s="89">
        <v>10</v>
      </c>
      <c r="K37" s="89">
        <f t="shared" si="29"/>
        <v>2011</v>
      </c>
      <c r="L37" s="89">
        <f t="shared" si="8"/>
        <v>10</v>
      </c>
      <c r="M37" s="89">
        <f t="shared" si="9"/>
        <v>111</v>
      </c>
      <c r="N37" s="90"/>
      <c r="O37" s="90"/>
      <c r="P37" s="597"/>
      <c r="Q37" s="151"/>
      <c r="R37" s="152"/>
      <c r="S37" s="106"/>
      <c r="T37" s="107"/>
      <c r="U37" s="95" t="str">
        <f t="shared" si="30"/>
        <v>ملابس</v>
      </c>
      <c r="V37" s="96" t="s">
        <v>162</v>
      </c>
      <c r="W37" s="97"/>
      <c r="X37" s="68"/>
      <c r="Y37" s="69"/>
      <c r="Z37" s="69"/>
      <c r="AA37" s="69"/>
      <c r="AB37" s="98">
        <f t="shared" si="31"/>
        <v>0</v>
      </c>
      <c r="AC37" s="68"/>
      <c r="AD37" s="69"/>
      <c r="AE37" s="69"/>
      <c r="AF37" s="69"/>
      <c r="AG37" s="98">
        <f t="shared" si="32"/>
        <v>0</v>
      </c>
      <c r="AH37" s="68"/>
      <c r="AI37" s="69"/>
      <c r="AJ37" s="69"/>
      <c r="AK37" s="69"/>
      <c r="AL37" s="98">
        <f t="shared" si="33"/>
        <v>0</v>
      </c>
      <c r="AM37" s="68"/>
      <c r="AN37" s="69"/>
      <c r="AO37" s="69"/>
      <c r="AP37" s="69"/>
      <c r="AQ37" s="99">
        <f t="shared" si="34"/>
        <v>0</v>
      </c>
      <c r="AR37" s="68"/>
      <c r="AS37" s="69"/>
      <c r="AT37" s="69"/>
      <c r="AU37" s="69"/>
      <c r="AV37" s="98">
        <f t="shared" si="35"/>
        <v>0</v>
      </c>
      <c r="AW37" s="68"/>
      <c r="AX37" s="69"/>
      <c r="AY37" s="69"/>
      <c r="AZ37" s="69"/>
      <c r="BA37" s="98">
        <f t="shared" si="36"/>
        <v>0</v>
      </c>
      <c r="BB37" s="68"/>
      <c r="BC37" s="69"/>
      <c r="BD37" s="69"/>
      <c r="BE37" s="69"/>
      <c r="BF37" s="98">
        <f t="shared" si="37"/>
        <v>0</v>
      </c>
      <c r="BG37" s="68"/>
      <c r="BH37" s="69"/>
      <c r="BI37" s="69"/>
      <c r="BJ37" s="69"/>
      <c r="BK37" s="100">
        <f t="shared" si="38"/>
        <v>0</v>
      </c>
      <c r="BL37" s="68"/>
      <c r="BM37" s="69"/>
      <c r="BN37" s="69"/>
      <c r="BO37" s="69"/>
      <c r="BP37" s="99">
        <f t="shared" si="39"/>
        <v>0</v>
      </c>
      <c r="BQ37" s="37">
        <f t="shared" si="0"/>
        <v>0</v>
      </c>
      <c r="BR37" s="68"/>
      <c r="BS37" s="69"/>
      <c r="BT37" s="69"/>
      <c r="BU37" s="69"/>
      <c r="BV37" s="100">
        <f t="shared" si="40"/>
        <v>0</v>
      </c>
      <c r="BW37" s="68"/>
      <c r="BX37" s="69"/>
      <c r="BY37" s="69"/>
      <c r="BZ37" s="69"/>
      <c r="CA37" s="100">
        <f t="shared" si="41"/>
        <v>0</v>
      </c>
      <c r="CB37" s="101">
        <f t="shared" si="1"/>
        <v>0</v>
      </c>
      <c r="CC37" s="68"/>
      <c r="CD37" s="69"/>
      <c r="CE37" s="69"/>
      <c r="CF37" s="69"/>
      <c r="CG37" s="98">
        <f t="shared" si="42"/>
        <v>0</v>
      </c>
      <c r="CH37" s="68"/>
      <c r="CI37" s="69"/>
      <c r="CJ37" s="69"/>
      <c r="CK37" s="69"/>
      <c r="CL37" s="100">
        <f t="shared" si="43"/>
        <v>0</v>
      </c>
      <c r="CM37" s="68"/>
      <c r="CN37" s="69"/>
      <c r="CO37" s="69"/>
      <c r="CP37" s="69"/>
      <c r="CQ37" s="98">
        <f t="shared" si="44"/>
        <v>0</v>
      </c>
      <c r="CR37" s="68"/>
      <c r="CS37" s="69"/>
      <c r="CT37" s="69"/>
      <c r="CU37" s="69"/>
      <c r="CV37" s="98">
        <f t="shared" si="45"/>
        <v>0</v>
      </c>
      <c r="CW37" s="32">
        <f t="shared" si="2"/>
        <v>0</v>
      </c>
      <c r="CX37" s="68"/>
      <c r="CY37" s="69"/>
      <c r="CZ37" s="69"/>
      <c r="DA37" s="69"/>
      <c r="DB37" s="98">
        <f t="shared" si="46"/>
        <v>0</v>
      </c>
      <c r="DC37" s="68"/>
      <c r="DD37" s="69"/>
      <c r="DE37" s="69"/>
      <c r="DF37" s="69"/>
      <c r="DG37" s="98">
        <f t="shared" si="47"/>
        <v>0</v>
      </c>
      <c r="DH37" s="68"/>
      <c r="DI37" s="69"/>
      <c r="DJ37" s="69"/>
      <c r="DK37" s="69"/>
      <c r="DL37" s="98">
        <f t="shared" si="48"/>
        <v>0</v>
      </c>
      <c r="DM37" s="76" t="str">
        <f t="shared" si="10"/>
        <v>راسبة</v>
      </c>
      <c r="DN37" s="77" t="str">
        <f t="shared" si="11"/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DO37" s="78"/>
      <c r="DP37" s="79" t="str">
        <f t="shared" si="12"/>
        <v xml:space="preserve"> *عربى</v>
      </c>
      <c r="DQ37" s="80" t="str">
        <f t="shared" si="13"/>
        <v>*انجليزي</v>
      </c>
      <c r="DR37" s="81" t="str">
        <f t="shared" si="14"/>
        <v xml:space="preserve"> *رياضيات</v>
      </c>
      <c r="DS37" s="81" t="str">
        <f t="shared" si="15"/>
        <v xml:space="preserve"> *فيزياء</v>
      </c>
      <c r="DT37" s="81" t="str">
        <f t="shared" si="16"/>
        <v xml:space="preserve">*أمن </v>
      </c>
      <c r="DU37" s="81" t="str">
        <f t="shared" si="17"/>
        <v xml:space="preserve"> *تخطيط وإدارة</v>
      </c>
      <c r="DV37" s="81" t="str">
        <f t="shared" si="18"/>
        <v xml:space="preserve"> *خامات </v>
      </c>
      <c r="DW37" s="81" t="str">
        <f t="shared" si="19"/>
        <v xml:space="preserve"> *رسم فني </v>
      </c>
      <c r="DX37" s="81" t="str">
        <f t="shared" si="20"/>
        <v xml:space="preserve"> *عملي رسم فني</v>
      </c>
      <c r="DY37" s="81" t="str">
        <f t="shared" si="21"/>
        <v xml:space="preserve"> *معدات</v>
      </c>
      <c r="DZ37" s="81" t="str">
        <f t="shared" si="22"/>
        <v xml:space="preserve"> *عملي معدات </v>
      </c>
      <c r="EA37" s="81" t="str">
        <f t="shared" si="23"/>
        <v xml:space="preserve"> * تصميم </v>
      </c>
      <c r="EB37" s="81" t="str">
        <f t="shared" si="24"/>
        <v xml:space="preserve"> * مراقبة جودة</v>
      </c>
      <c r="EC37" s="81" t="str">
        <f t="shared" si="25"/>
        <v xml:space="preserve"> *مقايسات </v>
      </c>
      <c r="ED37" s="81" t="str">
        <f t="shared" si="26"/>
        <v xml:space="preserve"> *الحاسب في الصناعة</v>
      </c>
      <c r="EE37" s="81" t="str">
        <f t="shared" si="27"/>
        <v>* مجموع كلى</v>
      </c>
      <c r="EF37" s="81" t="str">
        <f t="shared" si="28"/>
        <v xml:space="preserve"> *دين</v>
      </c>
      <c r="EG37" s="82">
        <f t="shared" si="3"/>
        <v>0</v>
      </c>
      <c r="EH37" s="82">
        <f t="shared" si="4"/>
        <v>0</v>
      </c>
      <c r="EI37" s="82"/>
      <c r="EJ37" s="82"/>
      <c r="EK37" s="82"/>
      <c r="EL37" s="83"/>
      <c r="EM37" s="83"/>
      <c r="EN37" s="83"/>
      <c r="EO37" s="83"/>
    </row>
    <row r="38" spans="1:145" s="84" customFormat="1" ht="20.100000000000001" customHeight="1" thickBot="1">
      <c r="A38" s="148">
        <v>26</v>
      </c>
      <c r="B38" s="7"/>
      <c r="C38" s="8"/>
      <c r="D38" s="9"/>
      <c r="E38" s="8">
        <f t="shared" si="5"/>
        <v>1</v>
      </c>
      <c r="F38" s="8">
        <f t="shared" si="6"/>
        <v>10</v>
      </c>
      <c r="G38" s="8">
        <f t="shared" si="7"/>
        <v>111</v>
      </c>
      <c r="H38" s="144"/>
      <c r="I38" s="89">
        <v>1</v>
      </c>
      <c r="J38" s="89">
        <v>10</v>
      </c>
      <c r="K38" s="89">
        <f t="shared" si="29"/>
        <v>2011</v>
      </c>
      <c r="L38" s="89">
        <f t="shared" si="8"/>
        <v>10</v>
      </c>
      <c r="M38" s="89">
        <f t="shared" si="9"/>
        <v>111</v>
      </c>
      <c r="N38" s="90"/>
      <c r="O38" s="90"/>
      <c r="P38" s="597"/>
      <c r="Q38" s="151"/>
      <c r="R38" s="152"/>
      <c r="S38" s="106"/>
      <c r="T38" s="107"/>
      <c r="U38" s="95" t="str">
        <f t="shared" si="30"/>
        <v>ملابس</v>
      </c>
      <c r="V38" s="96" t="s">
        <v>162</v>
      </c>
      <c r="W38" s="97"/>
      <c r="X38" s="68"/>
      <c r="Y38" s="69"/>
      <c r="Z38" s="69"/>
      <c r="AA38" s="69"/>
      <c r="AB38" s="98">
        <f t="shared" si="31"/>
        <v>0</v>
      </c>
      <c r="AC38" s="68"/>
      <c r="AD38" s="69"/>
      <c r="AE38" s="69"/>
      <c r="AF38" s="69"/>
      <c r="AG38" s="98">
        <f t="shared" si="32"/>
        <v>0</v>
      </c>
      <c r="AH38" s="68"/>
      <c r="AI38" s="69"/>
      <c r="AJ38" s="69"/>
      <c r="AK38" s="69"/>
      <c r="AL38" s="98">
        <f t="shared" si="33"/>
        <v>0</v>
      </c>
      <c r="AM38" s="68"/>
      <c r="AN38" s="69"/>
      <c r="AO38" s="69"/>
      <c r="AP38" s="69"/>
      <c r="AQ38" s="99">
        <f t="shared" si="34"/>
        <v>0</v>
      </c>
      <c r="AR38" s="68"/>
      <c r="AS38" s="69"/>
      <c r="AT38" s="69"/>
      <c r="AU38" s="69"/>
      <c r="AV38" s="98">
        <f t="shared" si="35"/>
        <v>0</v>
      </c>
      <c r="AW38" s="68"/>
      <c r="AX38" s="69"/>
      <c r="AY38" s="69"/>
      <c r="AZ38" s="69"/>
      <c r="BA38" s="98">
        <f t="shared" si="36"/>
        <v>0</v>
      </c>
      <c r="BB38" s="68"/>
      <c r="BC38" s="69"/>
      <c r="BD38" s="69"/>
      <c r="BE38" s="69"/>
      <c r="BF38" s="98">
        <f t="shared" si="37"/>
        <v>0</v>
      </c>
      <c r="BG38" s="68"/>
      <c r="BH38" s="69"/>
      <c r="BI38" s="69"/>
      <c r="BJ38" s="69"/>
      <c r="BK38" s="100">
        <f t="shared" si="38"/>
        <v>0</v>
      </c>
      <c r="BL38" s="68"/>
      <c r="BM38" s="69"/>
      <c r="BN38" s="69"/>
      <c r="BO38" s="69"/>
      <c r="BP38" s="99">
        <f t="shared" si="39"/>
        <v>0</v>
      </c>
      <c r="BQ38" s="37">
        <f t="shared" si="0"/>
        <v>0</v>
      </c>
      <c r="BR38" s="68"/>
      <c r="BS38" s="69"/>
      <c r="BT38" s="69"/>
      <c r="BU38" s="69"/>
      <c r="BV38" s="100">
        <f t="shared" si="40"/>
        <v>0</v>
      </c>
      <c r="BW38" s="68"/>
      <c r="BX38" s="69"/>
      <c r="BY38" s="69"/>
      <c r="BZ38" s="69"/>
      <c r="CA38" s="100">
        <f t="shared" si="41"/>
        <v>0</v>
      </c>
      <c r="CB38" s="101">
        <f t="shared" si="1"/>
        <v>0</v>
      </c>
      <c r="CC38" s="68"/>
      <c r="CD38" s="69"/>
      <c r="CE38" s="69"/>
      <c r="CF38" s="69"/>
      <c r="CG38" s="98">
        <f t="shared" si="42"/>
        <v>0</v>
      </c>
      <c r="CH38" s="68"/>
      <c r="CI38" s="69"/>
      <c r="CJ38" s="69"/>
      <c r="CK38" s="69"/>
      <c r="CL38" s="100">
        <f t="shared" si="43"/>
        <v>0</v>
      </c>
      <c r="CM38" s="68"/>
      <c r="CN38" s="69"/>
      <c r="CO38" s="69"/>
      <c r="CP38" s="69"/>
      <c r="CQ38" s="98">
        <f t="shared" si="44"/>
        <v>0</v>
      </c>
      <c r="CR38" s="68"/>
      <c r="CS38" s="69"/>
      <c r="CT38" s="69"/>
      <c r="CU38" s="69"/>
      <c r="CV38" s="98">
        <f t="shared" si="45"/>
        <v>0</v>
      </c>
      <c r="CW38" s="32">
        <f t="shared" si="2"/>
        <v>0</v>
      </c>
      <c r="CX38" s="68"/>
      <c r="CY38" s="69"/>
      <c r="CZ38" s="69"/>
      <c r="DA38" s="69"/>
      <c r="DB38" s="98">
        <f t="shared" si="46"/>
        <v>0</v>
      </c>
      <c r="DC38" s="68"/>
      <c r="DD38" s="69"/>
      <c r="DE38" s="69"/>
      <c r="DF38" s="69"/>
      <c r="DG38" s="98">
        <f t="shared" si="47"/>
        <v>0</v>
      </c>
      <c r="DH38" s="68"/>
      <c r="DI38" s="69"/>
      <c r="DJ38" s="69"/>
      <c r="DK38" s="69"/>
      <c r="DL38" s="98">
        <f t="shared" si="48"/>
        <v>0</v>
      </c>
      <c r="DM38" s="76" t="str">
        <f t="shared" si="10"/>
        <v>راسبة</v>
      </c>
      <c r="DN38" s="77" t="str">
        <f t="shared" si="11"/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DO38" s="78"/>
      <c r="DP38" s="79" t="str">
        <f t="shared" si="12"/>
        <v xml:space="preserve"> *عربى</v>
      </c>
      <c r="DQ38" s="80" t="str">
        <f t="shared" si="13"/>
        <v>*انجليزي</v>
      </c>
      <c r="DR38" s="81" t="str">
        <f t="shared" si="14"/>
        <v xml:space="preserve"> *رياضيات</v>
      </c>
      <c r="DS38" s="81" t="str">
        <f t="shared" si="15"/>
        <v xml:space="preserve"> *فيزياء</v>
      </c>
      <c r="DT38" s="81" t="str">
        <f t="shared" si="16"/>
        <v xml:space="preserve">*أمن </v>
      </c>
      <c r="DU38" s="81" t="str">
        <f t="shared" si="17"/>
        <v xml:space="preserve"> *تخطيط وإدارة</v>
      </c>
      <c r="DV38" s="81" t="str">
        <f t="shared" si="18"/>
        <v xml:space="preserve"> *خامات </v>
      </c>
      <c r="DW38" s="81" t="str">
        <f t="shared" si="19"/>
        <v xml:space="preserve"> *رسم فني </v>
      </c>
      <c r="DX38" s="81" t="str">
        <f t="shared" si="20"/>
        <v xml:space="preserve"> *عملي رسم فني</v>
      </c>
      <c r="DY38" s="81" t="str">
        <f t="shared" si="21"/>
        <v xml:space="preserve"> *معدات</v>
      </c>
      <c r="DZ38" s="81" t="str">
        <f t="shared" si="22"/>
        <v xml:space="preserve"> *عملي معدات </v>
      </c>
      <c r="EA38" s="81" t="str">
        <f t="shared" si="23"/>
        <v xml:space="preserve"> * تصميم </v>
      </c>
      <c r="EB38" s="81" t="str">
        <f t="shared" si="24"/>
        <v xml:space="preserve"> * مراقبة جودة</v>
      </c>
      <c r="EC38" s="81" t="str">
        <f t="shared" si="25"/>
        <v xml:space="preserve"> *مقايسات </v>
      </c>
      <c r="ED38" s="81" t="str">
        <f t="shared" si="26"/>
        <v xml:space="preserve"> *الحاسب في الصناعة</v>
      </c>
      <c r="EE38" s="81" t="str">
        <f t="shared" si="27"/>
        <v>* مجموع كلى</v>
      </c>
      <c r="EF38" s="81" t="str">
        <f t="shared" si="28"/>
        <v xml:space="preserve"> *دين</v>
      </c>
      <c r="EG38" s="82">
        <f t="shared" si="3"/>
        <v>0</v>
      </c>
      <c r="EH38" s="82">
        <f t="shared" si="4"/>
        <v>0</v>
      </c>
      <c r="EI38" s="82"/>
      <c r="EJ38" s="82"/>
      <c r="EK38" s="82"/>
      <c r="EL38" s="83"/>
      <c r="EM38" s="83"/>
      <c r="EN38" s="83"/>
      <c r="EO38" s="83"/>
    </row>
    <row r="39" spans="1:145" s="84" customFormat="1" ht="20.100000000000001" customHeight="1" thickBot="1">
      <c r="A39" s="148">
        <v>27</v>
      </c>
      <c r="B39" s="7"/>
      <c r="C39" s="8"/>
      <c r="D39" s="9"/>
      <c r="E39" s="8">
        <f t="shared" si="5"/>
        <v>1</v>
      </c>
      <c r="F39" s="8">
        <f t="shared" si="6"/>
        <v>10</v>
      </c>
      <c r="G39" s="8">
        <f t="shared" si="7"/>
        <v>111</v>
      </c>
      <c r="H39" s="144"/>
      <c r="I39" s="89">
        <v>1</v>
      </c>
      <c r="J39" s="89">
        <v>10</v>
      </c>
      <c r="K39" s="89">
        <f t="shared" si="29"/>
        <v>2011</v>
      </c>
      <c r="L39" s="89">
        <f t="shared" si="8"/>
        <v>10</v>
      </c>
      <c r="M39" s="89">
        <f t="shared" si="9"/>
        <v>111</v>
      </c>
      <c r="N39" s="90"/>
      <c r="O39" s="90"/>
      <c r="P39" s="592"/>
      <c r="Q39" s="151"/>
      <c r="R39" s="152"/>
      <c r="S39" s="106"/>
      <c r="T39" s="107"/>
      <c r="U39" s="95" t="str">
        <f t="shared" si="30"/>
        <v>ملابس</v>
      </c>
      <c r="V39" s="96" t="s">
        <v>162</v>
      </c>
      <c r="W39" s="97"/>
      <c r="X39" s="68"/>
      <c r="Y39" s="69"/>
      <c r="Z39" s="69"/>
      <c r="AA39" s="69"/>
      <c r="AB39" s="98">
        <f t="shared" si="31"/>
        <v>0</v>
      </c>
      <c r="AC39" s="68"/>
      <c r="AD39" s="69"/>
      <c r="AE39" s="69"/>
      <c r="AF39" s="69"/>
      <c r="AG39" s="98">
        <f t="shared" si="32"/>
        <v>0</v>
      </c>
      <c r="AH39" s="68"/>
      <c r="AI39" s="69"/>
      <c r="AJ39" s="69"/>
      <c r="AK39" s="69"/>
      <c r="AL39" s="98">
        <f t="shared" si="33"/>
        <v>0</v>
      </c>
      <c r="AM39" s="68"/>
      <c r="AN39" s="69"/>
      <c r="AO39" s="69"/>
      <c r="AP39" s="69"/>
      <c r="AQ39" s="99">
        <f t="shared" si="34"/>
        <v>0</v>
      </c>
      <c r="AR39" s="68"/>
      <c r="AS39" s="69"/>
      <c r="AT39" s="69"/>
      <c r="AU39" s="69"/>
      <c r="AV39" s="98">
        <f t="shared" si="35"/>
        <v>0</v>
      </c>
      <c r="AW39" s="68"/>
      <c r="AX39" s="69"/>
      <c r="AY39" s="69"/>
      <c r="AZ39" s="69"/>
      <c r="BA39" s="98">
        <f t="shared" si="36"/>
        <v>0</v>
      </c>
      <c r="BB39" s="68"/>
      <c r="BC39" s="69"/>
      <c r="BD39" s="69"/>
      <c r="BE39" s="69"/>
      <c r="BF39" s="98">
        <f t="shared" si="37"/>
        <v>0</v>
      </c>
      <c r="BG39" s="68"/>
      <c r="BH39" s="69"/>
      <c r="BI39" s="69"/>
      <c r="BJ39" s="69"/>
      <c r="BK39" s="100">
        <f t="shared" si="38"/>
        <v>0</v>
      </c>
      <c r="BL39" s="68"/>
      <c r="BM39" s="69"/>
      <c r="BN39" s="69"/>
      <c r="BO39" s="69"/>
      <c r="BP39" s="99">
        <f t="shared" si="39"/>
        <v>0</v>
      </c>
      <c r="BQ39" s="37">
        <f t="shared" si="0"/>
        <v>0</v>
      </c>
      <c r="BR39" s="68"/>
      <c r="BS39" s="69"/>
      <c r="BT39" s="69"/>
      <c r="BU39" s="69"/>
      <c r="BV39" s="100">
        <f t="shared" si="40"/>
        <v>0</v>
      </c>
      <c r="BW39" s="68"/>
      <c r="BX39" s="69"/>
      <c r="BY39" s="69"/>
      <c r="BZ39" s="69"/>
      <c r="CA39" s="100">
        <f t="shared" si="41"/>
        <v>0</v>
      </c>
      <c r="CB39" s="101">
        <f t="shared" si="1"/>
        <v>0</v>
      </c>
      <c r="CC39" s="68"/>
      <c r="CD39" s="69"/>
      <c r="CE39" s="69"/>
      <c r="CF39" s="69"/>
      <c r="CG39" s="98">
        <f t="shared" si="42"/>
        <v>0</v>
      </c>
      <c r="CH39" s="68"/>
      <c r="CI39" s="69"/>
      <c r="CJ39" s="69"/>
      <c r="CK39" s="69"/>
      <c r="CL39" s="100">
        <f t="shared" si="43"/>
        <v>0</v>
      </c>
      <c r="CM39" s="68"/>
      <c r="CN39" s="69"/>
      <c r="CO39" s="69"/>
      <c r="CP39" s="69"/>
      <c r="CQ39" s="98">
        <f t="shared" si="44"/>
        <v>0</v>
      </c>
      <c r="CR39" s="68"/>
      <c r="CS39" s="69"/>
      <c r="CT39" s="69"/>
      <c r="CU39" s="69"/>
      <c r="CV39" s="98">
        <f t="shared" si="45"/>
        <v>0</v>
      </c>
      <c r="CW39" s="32">
        <f t="shared" si="2"/>
        <v>0</v>
      </c>
      <c r="CX39" s="68"/>
      <c r="CY39" s="69"/>
      <c r="CZ39" s="69"/>
      <c r="DA39" s="69"/>
      <c r="DB39" s="98">
        <f t="shared" si="46"/>
        <v>0</v>
      </c>
      <c r="DC39" s="68"/>
      <c r="DD39" s="69"/>
      <c r="DE39" s="69"/>
      <c r="DF39" s="69"/>
      <c r="DG39" s="98">
        <f t="shared" si="47"/>
        <v>0</v>
      </c>
      <c r="DH39" s="68"/>
      <c r="DI39" s="69"/>
      <c r="DJ39" s="69"/>
      <c r="DK39" s="69"/>
      <c r="DL39" s="98">
        <f t="shared" si="48"/>
        <v>0</v>
      </c>
      <c r="DM39" s="76" t="str">
        <f t="shared" si="10"/>
        <v>راسبة</v>
      </c>
      <c r="DN39" s="77" t="str">
        <f t="shared" si="11"/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DO39" s="78"/>
      <c r="DP39" s="79" t="str">
        <f t="shared" si="12"/>
        <v xml:space="preserve"> *عربى</v>
      </c>
      <c r="DQ39" s="80" t="str">
        <f t="shared" si="13"/>
        <v>*انجليزي</v>
      </c>
      <c r="DR39" s="81" t="str">
        <f t="shared" si="14"/>
        <v xml:space="preserve"> *رياضيات</v>
      </c>
      <c r="DS39" s="81" t="str">
        <f t="shared" si="15"/>
        <v xml:space="preserve"> *فيزياء</v>
      </c>
      <c r="DT39" s="81" t="str">
        <f t="shared" si="16"/>
        <v xml:space="preserve">*أمن </v>
      </c>
      <c r="DU39" s="81" t="str">
        <f t="shared" si="17"/>
        <v xml:space="preserve"> *تخطيط وإدارة</v>
      </c>
      <c r="DV39" s="81" t="str">
        <f t="shared" si="18"/>
        <v xml:space="preserve"> *خامات </v>
      </c>
      <c r="DW39" s="81" t="str">
        <f t="shared" si="19"/>
        <v xml:space="preserve"> *رسم فني </v>
      </c>
      <c r="DX39" s="81" t="str">
        <f t="shared" si="20"/>
        <v xml:space="preserve"> *عملي رسم فني</v>
      </c>
      <c r="DY39" s="81" t="str">
        <f t="shared" si="21"/>
        <v xml:space="preserve"> *معدات</v>
      </c>
      <c r="DZ39" s="81" t="str">
        <f t="shared" si="22"/>
        <v xml:space="preserve"> *عملي معدات </v>
      </c>
      <c r="EA39" s="81" t="str">
        <f t="shared" si="23"/>
        <v xml:space="preserve"> * تصميم </v>
      </c>
      <c r="EB39" s="81" t="str">
        <f t="shared" si="24"/>
        <v xml:space="preserve"> * مراقبة جودة</v>
      </c>
      <c r="EC39" s="81" t="str">
        <f t="shared" si="25"/>
        <v xml:space="preserve"> *مقايسات </v>
      </c>
      <c r="ED39" s="81" t="str">
        <f t="shared" si="26"/>
        <v xml:space="preserve"> *الحاسب في الصناعة</v>
      </c>
      <c r="EE39" s="81" t="str">
        <f t="shared" si="27"/>
        <v>* مجموع كلى</v>
      </c>
      <c r="EF39" s="81" t="str">
        <f t="shared" si="28"/>
        <v xml:space="preserve"> *دين</v>
      </c>
      <c r="EG39" s="82">
        <f t="shared" si="3"/>
        <v>0</v>
      </c>
      <c r="EH39" s="82">
        <f t="shared" si="4"/>
        <v>0</v>
      </c>
      <c r="EI39" s="82"/>
      <c r="EJ39" s="82"/>
      <c r="EK39" s="82"/>
      <c r="EL39" s="83"/>
      <c r="EM39" s="83"/>
      <c r="EN39" s="83"/>
      <c r="EO39" s="83"/>
    </row>
    <row r="40" spans="1:145" s="84" customFormat="1" ht="20.100000000000001" customHeight="1" thickBot="1">
      <c r="A40" s="148">
        <v>28</v>
      </c>
      <c r="B40" s="7"/>
      <c r="C40" s="8"/>
      <c r="D40" s="9"/>
      <c r="E40" s="8">
        <f t="shared" si="5"/>
        <v>1</v>
      </c>
      <c r="F40" s="8">
        <f t="shared" si="6"/>
        <v>10</v>
      </c>
      <c r="G40" s="8">
        <f t="shared" si="7"/>
        <v>111</v>
      </c>
      <c r="H40" s="144"/>
      <c r="I40" s="89">
        <v>1</v>
      </c>
      <c r="J40" s="89">
        <v>10</v>
      </c>
      <c r="K40" s="89">
        <f t="shared" si="29"/>
        <v>2011</v>
      </c>
      <c r="L40" s="89">
        <f t="shared" si="8"/>
        <v>10</v>
      </c>
      <c r="M40" s="89">
        <f t="shared" si="9"/>
        <v>111</v>
      </c>
      <c r="N40" s="90"/>
      <c r="O40" s="90"/>
      <c r="P40" s="592"/>
      <c r="Q40" s="151"/>
      <c r="R40" s="152"/>
      <c r="S40" s="106"/>
      <c r="T40" s="107"/>
      <c r="U40" s="95" t="str">
        <f t="shared" si="30"/>
        <v>ملابس</v>
      </c>
      <c r="V40" s="96" t="s">
        <v>162</v>
      </c>
      <c r="W40" s="97"/>
      <c r="X40" s="68"/>
      <c r="Y40" s="69"/>
      <c r="Z40" s="69"/>
      <c r="AA40" s="69"/>
      <c r="AB40" s="98">
        <f t="shared" si="31"/>
        <v>0</v>
      </c>
      <c r="AC40" s="68"/>
      <c r="AD40" s="69"/>
      <c r="AE40" s="69"/>
      <c r="AF40" s="69"/>
      <c r="AG40" s="98">
        <f t="shared" si="32"/>
        <v>0</v>
      </c>
      <c r="AH40" s="68"/>
      <c r="AI40" s="69"/>
      <c r="AJ40" s="69"/>
      <c r="AK40" s="69"/>
      <c r="AL40" s="98">
        <f t="shared" si="33"/>
        <v>0</v>
      </c>
      <c r="AM40" s="68"/>
      <c r="AN40" s="69"/>
      <c r="AO40" s="69"/>
      <c r="AP40" s="69"/>
      <c r="AQ40" s="99">
        <f t="shared" si="34"/>
        <v>0</v>
      </c>
      <c r="AR40" s="68"/>
      <c r="AS40" s="69"/>
      <c r="AT40" s="69"/>
      <c r="AU40" s="69"/>
      <c r="AV40" s="98">
        <f t="shared" si="35"/>
        <v>0</v>
      </c>
      <c r="AW40" s="68"/>
      <c r="AX40" s="69"/>
      <c r="AY40" s="69"/>
      <c r="AZ40" s="69"/>
      <c r="BA40" s="98">
        <f t="shared" si="36"/>
        <v>0</v>
      </c>
      <c r="BB40" s="68"/>
      <c r="BC40" s="69"/>
      <c r="BD40" s="69"/>
      <c r="BE40" s="69"/>
      <c r="BF40" s="98">
        <f t="shared" si="37"/>
        <v>0</v>
      </c>
      <c r="BG40" s="68"/>
      <c r="BH40" s="69"/>
      <c r="BI40" s="69"/>
      <c r="BJ40" s="69"/>
      <c r="BK40" s="100">
        <f t="shared" si="38"/>
        <v>0</v>
      </c>
      <c r="BL40" s="68"/>
      <c r="BM40" s="69"/>
      <c r="BN40" s="69"/>
      <c r="BO40" s="69"/>
      <c r="BP40" s="99">
        <f t="shared" si="39"/>
        <v>0</v>
      </c>
      <c r="BQ40" s="37">
        <f t="shared" si="0"/>
        <v>0</v>
      </c>
      <c r="BR40" s="68"/>
      <c r="BS40" s="69"/>
      <c r="BT40" s="69"/>
      <c r="BU40" s="69"/>
      <c r="BV40" s="100">
        <f t="shared" si="40"/>
        <v>0</v>
      </c>
      <c r="BW40" s="68"/>
      <c r="BX40" s="69"/>
      <c r="BY40" s="69"/>
      <c r="BZ40" s="69"/>
      <c r="CA40" s="100">
        <f t="shared" si="41"/>
        <v>0</v>
      </c>
      <c r="CB40" s="101">
        <f t="shared" si="1"/>
        <v>0</v>
      </c>
      <c r="CC40" s="68"/>
      <c r="CD40" s="69"/>
      <c r="CE40" s="69"/>
      <c r="CF40" s="69"/>
      <c r="CG40" s="98">
        <f t="shared" si="42"/>
        <v>0</v>
      </c>
      <c r="CH40" s="68"/>
      <c r="CI40" s="69"/>
      <c r="CJ40" s="69"/>
      <c r="CK40" s="69"/>
      <c r="CL40" s="100">
        <f t="shared" si="43"/>
        <v>0</v>
      </c>
      <c r="CM40" s="68"/>
      <c r="CN40" s="69"/>
      <c r="CO40" s="69"/>
      <c r="CP40" s="69"/>
      <c r="CQ40" s="98">
        <f t="shared" si="44"/>
        <v>0</v>
      </c>
      <c r="CR40" s="68"/>
      <c r="CS40" s="69"/>
      <c r="CT40" s="69"/>
      <c r="CU40" s="69"/>
      <c r="CV40" s="98">
        <f t="shared" si="45"/>
        <v>0</v>
      </c>
      <c r="CW40" s="32">
        <f t="shared" si="2"/>
        <v>0</v>
      </c>
      <c r="CX40" s="68"/>
      <c r="CY40" s="69"/>
      <c r="CZ40" s="69"/>
      <c r="DA40" s="69"/>
      <c r="DB40" s="98">
        <f t="shared" si="46"/>
        <v>0</v>
      </c>
      <c r="DC40" s="68"/>
      <c r="DD40" s="69"/>
      <c r="DE40" s="69"/>
      <c r="DF40" s="69"/>
      <c r="DG40" s="98">
        <f t="shared" si="47"/>
        <v>0</v>
      </c>
      <c r="DH40" s="68"/>
      <c r="DI40" s="69"/>
      <c r="DJ40" s="69"/>
      <c r="DK40" s="69"/>
      <c r="DL40" s="98">
        <f t="shared" si="48"/>
        <v>0</v>
      </c>
      <c r="DM40" s="76" t="str">
        <f t="shared" si="10"/>
        <v>راسبة</v>
      </c>
      <c r="DN40" s="77" t="str">
        <f t="shared" si="11"/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DO40" s="78"/>
      <c r="DP40" s="79" t="str">
        <f t="shared" si="12"/>
        <v xml:space="preserve"> *عربى</v>
      </c>
      <c r="DQ40" s="80" t="str">
        <f t="shared" si="13"/>
        <v>*انجليزي</v>
      </c>
      <c r="DR40" s="81" t="str">
        <f t="shared" si="14"/>
        <v xml:space="preserve"> *رياضيات</v>
      </c>
      <c r="DS40" s="81" t="str">
        <f t="shared" si="15"/>
        <v xml:space="preserve"> *فيزياء</v>
      </c>
      <c r="DT40" s="81" t="str">
        <f t="shared" si="16"/>
        <v xml:space="preserve">*أمن </v>
      </c>
      <c r="DU40" s="81" t="str">
        <f t="shared" si="17"/>
        <v xml:space="preserve"> *تخطيط وإدارة</v>
      </c>
      <c r="DV40" s="81" t="str">
        <f t="shared" si="18"/>
        <v xml:space="preserve"> *خامات </v>
      </c>
      <c r="DW40" s="81" t="str">
        <f t="shared" si="19"/>
        <v xml:space="preserve"> *رسم فني </v>
      </c>
      <c r="DX40" s="81" t="str">
        <f t="shared" si="20"/>
        <v xml:space="preserve"> *عملي رسم فني</v>
      </c>
      <c r="DY40" s="81" t="str">
        <f t="shared" si="21"/>
        <v xml:space="preserve"> *معدات</v>
      </c>
      <c r="DZ40" s="81" t="str">
        <f t="shared" si="22"/>
        <v xml:space="preserve"> *عملي معدات </v>
      </c>
      <c r="EA40" s="81" t="str">
        <f t="shared" si="23"/>
        <v xml:space="preserve"> * تصميم </v>
      </c>
      <c r="EB40" s="81" t="str">
        <f t="shared" si="24"/>
        <v xml:space="preserve"> * مراقبة جودة</v>
      </c>
      <c r="EC40" s="81" t="str">
        <f t="shared" si="25"/>
        <v xml:space="preserve"> *مقايسات </v>
      </c>
      <c r="ED40" s="81" t="str">
        <f t="shared" si="26"/>
        <v xml:space="preserve"> *الحاسب في الصناعة</v>
      </c>
      <c r="EE40" s="81" t="str">
        <f t="shared" si="27"/>
        <v>* مجموع كلى</v>
      </c>
      <c r="EF40" s="81" t="str">
        <f t="shared" si="28"/>
        <v xml:space="preserve"> *دين</v>
      </c>
      <c r="EG40" s="82">
        <f t="shared" si="3"/>
        <v>0</v>
      </c>
      <c r="EH40" s="82">
        <f t="shared" si="4"/>
        <v>0</v>
      </c>
      <c r="EI40" s="82"/>
      <c r="EJ40" s="82"/>
      <c r="EK40" s="82"/>
      <c r="EL40" s="83"/>
      <c r="EM40" s="83"/>
      <c r="EN40" s="83"/>
      <c r="EO40" s="83"/>
    </row>
    <row r="41" spans="1:145" s="84" customFormat="1" ht="20.100000000000001" customHeight="1" thickBot="1">
      <c r="A41" s="148">
        <v>29</v>
      </c>
      <c r="B41" s="7"/>
      <c r="C41" s="8"/>
      <c r="D41" s="9"/>
      <c r="E41" s="8">
        <f t="shared" si="5"/>
        <v>1</v>
      </c>
      <c r="F41" s="8">
        <f t="shared" si="6"/>
        <v>10</v>
      </c>
      <c r="G41" s="8">
        <f t="shared" si="7"/>
        <v>111</v>
      </c>
      <c r="H41" s="144"/>
      <c r="I41" s="89">
        <v>1</v>
      </c>
      <c r="J41" s="89">
        <v>10</v>
      </c>
      <c r="K41" s="89">
        <f t="shared" si="29"/>
        <v>2011</v>
      </c>
      <c r="L41" s="89">
        <f t="shared" si="8"/>
        <v>10</v>
      </c>
      <c r="M41" s="89">
        <f t="shared" si="9"/>
        <v>111</v>
      </c>
      <c r="N41" s="90"/>
      <c r="O41" s="90"/>
      <c r="P41" s="592"/>
      <c r="Q41" s="151"/>
      <c r="R41" s="152"/>
      <c r="S41" s="108"/>
      <c r="T41" s="109"/>
      <c r="U41" s="95" t="str">
        <f t="shared" si="30"/>
        <v>ملابس</v>
      </c>
      <c r="V41" s="96" t="s">
        <v>162</v>
      </c>
      <c r="W41" s="97"/>
      <c r="X41" s="68"/>
      <c r="Y41" s="69"/>
      <c r="Z41" s="69"/>
      <c r="AA41" s="69"/>
      <c r="AB41" s="98">
        <f t="shared" si="31"/>
        <v>0</v>
      </c>
      <c r="AC41" s="68"/>
      <c r="AD41" s="69"/>
      <c r="AE41" s="69"/>
      <c r="AF41" s="69"/>
      <c r="AG41" s="98">
        <f t="shared" si="32"/>
        <v>0</v>
      </c>
      <c r="AH41" s="68"/>
      <c r="AI41" s="69"/>
      <c r="AJ41" s="69"/>
      <c r="AK41" s="69"/>
      <c r="AL41" s="98">
        <f t="shared" si="33"/>
        <v>0</v>
      </c>
      <c r="AM41" s="68"/>
      <c r="AN41" s="69"/>
      <c r="AO41" s="69"/>
      <c r="AP41" s="69"/>
      <c r="AQ41" s="99">
        <f t="shared" si="34"/>
        <v>0</v>
      </c>
      <c r="AR41" s="68"/>
      <c r="AS41" s="69"/>
      <c r="AT41" s="69"/>
      <c r="AU41" s="69"/>
      <c r="AV41" s="98">
        <f t="shared" si="35"/>
        <v>0</v>
      </c>
      <c r="AW41" s="68"/>
      <c r="AX41" s="69"/>
      <c r="AY41" s="69"/>
      <c r="AZ41" s="69"/>
      <c r="BA41" s="98">
        <f t="shared" si="36"/>
        <v>0</v>
      </c>
      <c r="BB41" s="68"/>
      <c r="BC41" s="69"/>
      <c r="BD41" s="69"/>
      <c r="BE41" s="69"/>
      <c r="BF41" s="98">
        <f t="shared" si="37"/>
        <v>0</v>
      </c>
      <c r="BG41" s="68"/>
      <c r="BH41" s="69"/>
      <c r="BI41" s="69"/>
      <c r="BJ41" s="69"/>
      <c r="BK41" s="100">
        <f t="shared" si="38"/>
        <v>0</v>
      </c>
      <c r="BL41" s="68"/>
      <c r="BM41" s="69"/>
      <c r="BN41" s="69"/>
      <c r="BO41" s="69"/>
      <c r="BP41" s="99">
        <f t="shared" si="39"/>
        <v>0</v>
      </c>
      <c r="BQ41" s="37">
        <f t="shared" si="0"/>
        <v>0</v>
      </c>
      <c r="BR41" s="68"/>
      <c r="BS41" s="69"/>
      <c r="BT41" s="69"/>
      <c r="BU41" s="69"/>
      <c r="BV41" s="100">
        <f t="shared" si="40"/>
        <v>0</v>
      </c>
      <c r="BW41" s="68"/>
      <c r="BX41" s="69"/>
      <c r="BY41" s="69"/>
      <c r="BZ41" s="69"/>
      <c r="CA41" s="100">
        <f t="shared" si="41"/>
        <v>0</v>
      </c>
      <c r="CB41" s="101">
        <f t="shared" si="1"/>
        <v>0</v>
      </c>
      <c r="CC41" s="68"/>
      <c r="CD41" s="69"/>
      <c r="CE41" s="69"/>
      <c r="CF41" s="69"/>
      <c r="CG41" s="98">
        <f t="shared" si="42"/>
        <v>0</v>
      </c>
      <c r="CH41" s="68"/>
      <c r="CI41" s="69"/>
      <c r="CJ41" s="69"/>
      <c r="CK41" s="69"/>
      <c r="CL41" s="100">
        <f t="shared" si="43"/>
        <v>0</v>
      </c>
      <c r="CM41" s="68"/>
      <c r="CN41" s="69"/>
      <c r="CO41" s="69"/>
      <c r="CP41" s="69"/>
      <c r="CQ41" s="98">
        <f t="shared" si="44"/>
        <v>0</v>
      </c>
      <c r="CR41" s="68"/>
      <c r="CS41" s="69"/>
      <c r="CT41" s="69"/>
      <c r="CU41" s="69"/>
      <c r="CV41" s="98">
        <f t="shared" si="45"/>
        <v>0</v>
      </c>
      <c r="CW41" s="32">
        <f t="shared" si="2"/>
        <v>0</v>
      </c>
      <c r="CX41" s="68"/>
      <c r="CY41" s="69"/>
      <c r="CZ41" s="69"/>
      <c r="DA41" s="69"/>
      <c r="DB41" s="98">
        <f t="shared" si="46"/>
        <v>0</v>
      </c>
      <c r="DC41" s="68"/>
      <c r="DD41" s="69"/>
      <c r="DE41" s="69"/>
      <c r="DF41" s="69"/>
      <c r="DG41" s="98">
        <f t="shared" si="47"/>
        <v>0</v>
      </c>
      <c r="DH41" s="68"/>
      <c r="DI41" s="69"/>
      <c r="DJ41" s="69"/>
      <c r="DK41" s="69"/>
      <c r="DL41" s="98">
        <f t="shared" si="48"/>
        <v>0</v>
      </c>
      <c r="DM41" s="76" t="str">
        <f t="shared" si="10"/>
        <v>راسبة</v>
      </c>
      <c r="DN41" s="77" t="str">
        <f t="shared" si="11"/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DO41" s="78"/>
      <c r="DP41" s="79" t="str">
        <f t="shared" si="12"/>
        <v xml:space="preserve"> *عربى</v>
      </c>
      <c r="DQ41" s="80" t="str">
        <f t="shared" si="13"/>
        <v>*انجليزي</v>
      </c>
      <c r="DR41" s="81" t="str">
        <f t="shared" si="14"/>
        <v xml:space="preserve"> *رياضيات</v>
      </c>
      <c r="DS41" s="81" t="str">
        <f t="shared" si="15"/>
        <v xml:space="preserve"> *فيزياء</v>
      </c>
      <c r="DT41" s="81" t="str">
        <f t="shared" si="16"/>
        <v xml:space="preserve">*أمن </v>
      </c>
      <c r="DU41" s="81" t="str">
        <f t="shared" si="17"/>
        <v xml:space="preserve"> *تخطيط وإدارة</v>
      </c>
      <c r="DV41" s="81" t="str">
        <f t="shared" si="18"/>
        <v xml:space="preserve"> *خامات </v>
      </c>
      <c r="DW41" s="81" t="str">
        <f t="shared" si="19"/>
        <v xml:space="preserve"> *رسم فني </v>
      </c>
      <c r="DX41" s="81" t="str">
        <f t="shared" si="20"/>
        <v xml:space="preserve"> *عملي رسم فني</v>
      </c>
      <c r="DY41" s="81" t="str">
        <f t="shared" si="21"/>
        <v xml:space="preserve"> *معدات</v>
      </c>
      <c r="DZ41" s="81" t="str">
        <f t="shared" si="22"/>
        <v xml:space="preserve"> *عملي معدات </v>
      </c>
      <c r="EA41" s="81" t="str">
        <f t="shared" si="23"/>
        <v xml:space="preserve"> * تصميم </v>
      </c>
      <c r="EB41" s="81" t="str">
        <f t="shared" si="24"/>
        <v xml:space="preserve"> * مراقبة جودة</v>
      </c>
      <c r="EC41" s="81" t="str">
        <f t="shared" si="25"/>
        <v xml:space="preserve"> *مقايسات </v>
      </c>
      <c r="ED41" s="81" t="str">
        <f t="shared" si="26"/>
        <v xml:space="preserve"> *الحاسب في الصناعة</v>
      </c>
      <c r="EE41" s="81" t="str">
        <f t="shared" si="27"/>
        <v>* مجموع كلى</v>
      </c>
      <c r="EF41" s="81" t="str">
        <f t="shared" si="28"/>
        <v xml:space="preserve"> *دين</v>
      </c>
      <c r="EG41" s="82">
        <f t="shared" si="3"/>
        <v>0</v>
      </c>
      <c r="EH41" s="82">
        <f t="shared" si="4"/>
        <v>0</v>
      </c>
      <c r="EI41" s="82"/>
      <c r="EJ41" s="82"/>
      <c r="EK41" s="82"/>
      <c r="EL41" s="83"/>
      <c r="EM41" s="83"/>
      <c r="EN41" s="83"/>
      <c r="EO41" s="83"/>
    </row>
    <row r="42" spans="1:145" s="84" customFormat="1" ht="20.100000000000001" customHeight="1" thickBot="1">
      <c r="A42" s="148">
        <v>30</v>
      </c>
      <c r="B42" s="7"/>
      <c r="C42" s="8"/>
      <c r="D42" s="9"/>
      <c r="E42" s="8">
        <f t="shared" si="5"/>
        <v>1</v>
      </c>
      <c r="F42" s="8">
        <f t="shared" si="6"/>
        <v>10</v>
      </c>
      <c r="G42" s="8">
        <f t="shared" si="7"/>
        <v>111</v>
      </c>
      <c r="H42" s="144"/>
      <c r="I42" s="89">
        <v>1</v>
      </c>
      <c r="J42" s="89">
        <v>10</v>
      </c>
      <c r="K42" s="89">
        <f t="shared" si="29"/>
        <v>2011</v>
      </c>
      <c r="L42" s="89">
        <f t="shared" si="8"/>
        <v>10</v>
      </c>
      <c r="M42" s="89">
        <f t="shared" si="9"/>
        <v>111</v>
      </c>
      <c r="N42" s="90"/>
      <c r="O42" s="90"/>
      <c r="P42" s="592"/>
      <c r="Q42" s="151"/>
      <c r="R42" s="152"/>
      <c r="S42" s="108"/>
      <c r="T42" s="109"/>
      <c r="U42" s="95" t="str">
        <f t="shared" si="30"/>
        <v>ملابس</v>
      </c>
      <c r="V42" s="96" t="s">
        <v>162</v>
      </c>
      <c r="W42" s="97"/>
      <c r="X42" s="68"/>
      <c r="Y42" s="69"/>
      <c r="Z42" s="69"/>
      <c r="AA42" s="69"/>
      <c r="AB42" s="98">
        <f t="shared" si="31"/>
        <v>0</v>
      </c>
      <c r="AC42" s="68"/>
      <c r="AD42" s="69"/>
      <c r="AE42" s="69"/>
      <c r="AF42" s="69"/>
      <c r="AG42" s="98">
        <f t="shared" si="32"/>
        <v>0</v>
      </c>
      <c r="AH42" s="68"/>
      <c r="AI42" s="69"/>
      <c r="AJ42" s="69"/>
      <c r="AK42" s="69"/>
      <c r="AL42" s="98">
        <f t="shared" si="33"/>
        <v>0</v>
      </c>
      <c r="AM42" s="68"/>
      <c r="AN42" s="69"/>
      <c r="AO42" s="69"/>
      <c r="AP42" s="69"/>
      <c r="AQ42" s="99">
        <f t="shared" si="34"/>
        <v>0</v>
      </c>
      <c r="AR42" s="68"/>
      <c r="AS42" s="69"/>
      <c r="AT42" s="69"/>
      <c r="AU42" s="69"/>
      <c r="AV42" s="98">
        <f t="shared" si="35"/>
        <v>0</v>
      </c>
      <c r="AW42" s="68"/>
      <c r="AX42" s="69"/>
      <c r="AY42" s="69"/>
      <c r="AZ42" s="69"/>
      <c r="BA42" s="98">
        <f t="shared" si="36"/>
        <v>0</v>
      </c>
      <c r="BB42" s="68"/>
      <c r="BC42" s="69"/>
      <c r="BD42" s="69"/>
      <c r="BE42" s="69"/>
      <c r="BF42" s="98">
        <f t="shared" si="37"/>
        <v>0</v>
      </c>
      <c r="BG42" s="68"/>
      <c r="BH42" s="69"/>
      <c r="BI42" s="69"/>
      <c r="BJ42" s="69"/>
      <c r="BK42" s="100">
        <f t="shared" si="38"/>
        <v>0</v>
      </c>
      <c r="BL42" s="68"/>
      <c r="BM42" s="69"/>
      <c r="BN42" s="69"/>
      <c r="BO42" s="69"/>
      <c r="BP42" s="99">
        <f t="shared" si="39"/>
        <v>0</v>
      </c>
      <c r="BQ42" s="37">
        <f t="shared" si="0"/>
        <v>0</v>
      </c>
      <c r="BR42" s="68"/>
      <c r="BS42" s="69"/>
      <c r="BT42" s="69"/>
      <c r="BU42" s="69"/>
      <c r="BV42" s="100">
        <f t="shared" si="40"/>
        <v>0</v>
      </c>
      <c r="BW42" s="68"/>
      <c r="BX42" s="69"/>
      <c r="BY42" s="69"/>
      <c r="BZ42" s="69"/>
      <c r="CA42" s="100">
        <f t="shared" si="41"/>
        <v>0</v>
      </c>
      <c r="CB42" s="101">
        <f t="shared" si="1"/>
        <v>0</v>
      </c>
      <c r="CC42" s="68"/>
      <c r="CD42" s="69"/>
      <c r="CE42" s="69"/>
      <c r="CF42" s="69"/>
      <c r="CG42" s="98">
        <f t="shared" si="42"/>
        <v>0</v>
      </c>
      <c r="CH42" s="68"/>
      <c r="CI42" s="69"/>
      <c r="CJ42" s="69"/>
      <c r="CK42" s="69"/>
      <c r="CL42" s="100">
        <f t="shared" si="43"/>
        <v>0</v>
      </c>
      <c r="CM42" s="68"/>
      <c r="CN42" s="69"/>
      <c r="CO42" s="69"/>
      <c r="CP42" s="69"/>
      <c r="CQ42" s="98">
        <f t="shared" si="44"/>
        <v>0</v>
      </c>
      <c r="CR42" s="68"/>
      <c r="CS42" s="69"/>
      <c r="CT42" s="69"/>
      <c r="CU42" s="69"/>
      <c r="CV42" s="98">
        <f t="shared" si="45"/>
        <v>0</v>
      </c>
      <c r="CW42" s="32">
        <f t="shared" si="2"/>
        <v>0</v>
      </c>
      <c r="CX42" s="68"/>
      <c r="CY42" s="69"/>
      <c r="CZ42" s="69"/>
      <c r="DA42" s="69"/>
      <c r="DB42" s="98">
        <f t="shared" si="46"/>
        <v>0</v>
      </c>
      <c r="DC42" s="68"/>
      <c r="DD42" s="69"/>
      <c r="DE42" s="69"/>
      <c r="DF42" s="69"/>
      <c r="DG42" s="98">
        <f t="shared" si="47"/>
        <v>0</v>
      </c>
      <c r="DH42" s="68"/>
      <c r="DI42" s="69"/>
      <c r="DJ42" s="69"/>
      <c r="DK42" s="69"/>
      <c r="DL42" s="98">
        <f t="shared" si="48"/>
        <v>0</v>
      </c>
      <c r="DM42" s="76" t="str">
        <f t="shared" si="10"/>
        <v>راسبة</v>
      </c>
      <c r="DN42" s="77" t="str">
        <f t="shared" si="11"/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DO42" s="78"/>
      <c r="DP42" s="79" t="str">
        <f t="shared" si="12"/>
        <v xml:space="preserve"> *عربى</v>
      </c>
      <c r="DQ42" s="80" t="str">
        <f t="shared" si="13"/>
        <v>*انجليزي</v>
      </c>
      <c r="DR42" s="81" t="str">
        <f t="shared" si="14"/>
        <v xml:space="preserve"> *رياضيات</v>
      </c>
      <c r="DS42" s="81" t="str">
        <f t="shared" si="15"/>
        <v xml:space="preserve"> *فيزياء</v>
      </c>
      <c r="DT42" s="81" t="str">
        <f t="shared" si="16"/>
        <v xml:space="preserve">*أمن </v>
      </c>
      <c r="DU42" s="81" t="str">
        <f t="shared" si="17"/>
        <v xml:space="preserve"> *تخطيط وإدارة</v>
      </c>
      <c r="DV42" s="81" t="str">
        <f t="shared" si="18"/>
        <v xml:space="preserve"> *خامات </v>
      </c>
      <c r="DW42" s="81" t="str">
        <f t="shared" si="19"/>
        <v xml:space="preserve"> *رسم فني </v>
      </c>
      <c r="DX42" s="81" t="str">
        <f t="shared" si="20"/>
        <v xml:space="preserve"> *عملي رسم فني</v>
      </c>
      <c r="DY42" s="81" t="str">
        <f t="shared" si="21"/>
        <v xml:space="preserve"> *معدات</v>
      </c>
      <c r="DZ42" s="81" t="str">
        <f t="shared" si="22"/>
        <v xml:space="preserve"> *عملي معدات </v>
      </c>
      <c r="EA42" s="81" t="str">
        <f t="shared" si="23"/>
        <v xml:space="preserve"> * تصميم </v>
      </c>
      <c r="EB42" s="81" t="str">
        <f t="shared" si="24"/>
        <v xml:space="preserve"> * مراقبة جودة</v>
      </c>
      <c r="EC42" s="81" t="str">
        <f t="shared" si="25"/>
        <v xml:space="preserve"> *مقايسات </v>
      </c>
      <c r="ED42" s="81" t="str">
        <f t="shared" si="26"/>
        <v xml:space="preserve"> *الحاسب في الصناعة</v>
      </c>
      <c r="EE42" s="81" t="str">
        <f t="shared" si="27"/>
        <v>* مجموع كلى</v>
      </c>
      <c r="EF42" s="81" t="str">
        <f t="shared" si="28"/>
        <v xml:space="preserve"> *دين</v>
      </c>
      <c r="EG42" s="82">
        <f t="shared" si="3"/>
        <v>0</v>
      </c>
      <c r="EH42" s="82">
        <f t="shared" si="4"/>
        <v>0</v>
      </c>
      <c r="EI42" s="82"/>
      <c r="EJ42" s="82"/>
      <c r="EK42" s="82"/>
      <c r="EL42" s="83"/>
      <c r="EM42" s="83"/>
      <c r="EN42" s="83"/>
      <c r="EO42" s="83"/>
    </row>
    <row r="43" spans="1:145" s="84" customFormat="1" ht="20.100000000000001" customHeight="1" thickBot="1">
      <c r="A43" s="148">
        <v>31</v>
      </c>
      <c r="B43" s="7"/>
      <c r="C43" s="8"/>
      <c r="D43" s="9"/>
      <c r="E43" s="8">
        <f t="shared" si="5"/>
        <v>1</v>
      </c>
      <c r="F43" s="8">
        <f t="shared" si="6"/>
        <v>10</v>
      </c>
      <c r="G43" s="8">
        <f t="shared" si="7"/>
        <v>111</v>
      </c>
      <c r="H43" s="144"/>
      <c r="I43" s="89">
        <v>1</v>
      </c>
      <c r="J43" s="89">
        <v>10</v>
      </c>
      <c r="K43" s="89">
        <f t="shared" si="29"/>
        <v>2011</v>
      </c>
      <c r="L43" s="89">
        <f t="shared" si="8"/>
        <v>10</v>
      </c>
      <c r="M43" s="89">
        <f t="shared" si="9"/>
        <v>111</v>
      </c>
      <c r="N43" s="90"/>
      <c r="O43" s="90"/>
      <c r="P43" s="592"/>
      <c r="Q43" s="151"/>
      <c r="R43" s="152"/>
      <c r="S43" s="108"/>
      <c r="T43" s="109"/>
      <c r="U43" s="95" t="str">
        <f t="shared" si="30"/>
        <v>ملابس</v>
      </c>
      <c r="V43" s="96" t="s">
        <v>162</v>
      </c>
      <c r="W43" s="97"/>
      <c r="X43" s="68"/>
      <c r="Y43" s="69"/>
      <c r="Z43" s="69"/>
      <c r="AA43" s="69"/>
      <c r="AB43" s="98">
        <f t="shared" si="31"/>
        <v>0</v>
      </c>
      <c r="AC43" s="68"/>
      <c r="AD43" s="69"/>
      <c r="AE43" s="69"/>
      <c r="AF43" s="69"/>
      <c r="AG43" s="98">
        <f t="shared" si="32"/>
        <v>0</v>
      </c>
      <c r="AH43" s="68"/>
      <c r="AI43" s="69"/>
      <c r="AJ43" s="69"/>
      <c r="AK43" s="69"/>
      <c r="AL43" s="98">
        <f t="shared" si="33"/>
        <v>0</v>
      </c>
      <c r="AM43" s="68"/>
      <c r="AN43" s="69"/>
      <c r="AO43" s="69"/>
      <c r="AP43" s="69"/>
      <c r="AQ43" s="99">
        <f t="shared" si="34"/>
        <v>0</v>
      </c>
      <c r="AR43" s="68"/>
      <c r="AS43" s="69"/>
      <c r="AT43" s="69"/>
      <c r="AU43" s="69"/>
      <c r="AV43" s="98">
        <f t="shared" si="35"/>
        <v>0</v>
      </c>
      <c r="AW43" s="68"/>
      <c r="AX43" s="69"/>
      <c r="AY43" s="69"/>
      <c r="AZ43" s="69"/>
      <c r="BA43" s="98">
        <f t="shared" si="36"/>
        <v>0</v>
      </c>
      <c r="BB43" s="68"/>
      <c r="BC43" s="69"/>
      <c r="BD43" s="69"/>
      <c r="BE43" s="69"/>
      <c r="BF43" s="98">
        <f t="shared" si="37"/>
        <v>0</v>
      </c>
      <c r="BG43" s="68"/>
      <c r="BH43" s="69"/>
      <c r="BI43" s="69"/>
      <c r="BJ43" s="69"/>
      <c r="BK43" s="100">
        <f t="shared" si="38"/>
        <v>0</v>
      </c>
      <c r="BL43" s="68"/>
      <c r="BM43" s="69"/>
      <c r="BN43" s="69"/>
      <c r="BO43" s="69"/>
      <c r="BP43" s="99">
        <f t="shared" si="39"/>
        <v>0</v>
      </c>
      <c r="BQ43" s="37">
        <f t="shared" si="0"/>
        <v>0</v>
      </c>
      <c r="BR43" s="68"/>
      <c r="BS43" s="69"/>
      <c r="BT43" s="69"/>
      <c r="BU43" s="69"/>
      <c r="BV43" s="100">
        <f t="shared" si="40"/>
        <v>0</v>
      </c>
      <c r="BW43" s="68"/>
      <c r="BX43" s="69"/>
      <c r="BY43" s="69"/>
      <c r="BZ43" s="69"/>
      <c r="CA43" s="100">
        <f t="shared" si="41"/>
        <v>0</v>
      </c>
      <c r="CB43" s="101">
        <f t="shared" si="1"/>
        <v>0</v>
      </c>
      <c r="CC43" s="68"/>
      <c r="CD43" s="69"/>
      <c r="CE43" s="69"/>
      <c r="CF43" s="69"/>
      <c r="CG43" s="98">
        <f t="shared" si="42"/>
        <v>0</v>
      </c>
      <c r="CH43" s="68"/>
      <c r="CI43" s="69"/>
      <c r="CJ43" s="69"/>
      <c r="CK43" s="69"/>
      <c r="CL43" s="100">
        <f t="shared" si="43"/>
        <v>0</v>
      </c>
      <c r="CM43" s="68"/>
      <c r="CN43" s="69"/>
      <c r="CO43" s="69"/>
      <c r="CP43" s="69"/>
      <c r="CQ43" s="98">
        <f t="shared" si="44"/>
        <v>0</v>
      </c>
      <c r="CR43" s="68"/>
      <c r="CS43" s="69"/>
      <c r="CT43" s="69"/>
      <c r="CU43" s="69"/>
      <c r="CV43" s="98">
        <f t="shared" si="45"/>
        <v>0</v>
      </c>
      <c r="CW43" s="32">
        <f t="shared" si="2"/>
        <v>0</v>
      </c>
      <c r="CX43" s="68"/>
      <c r="CY43" s="69"/>
      <c r="CZ43" s="69"/>
      <c r="DA43" s="69"/>
      <c r="DB43" s="98">
        <f t="shared" si="46"/>
        <v>0</v>
      </c>
      <c r="DC43" s="68"/>
      <c r="DD43" s="69"/>
      <c r="DE43" s="69"/>
      <c r="DF43" s="69"/>
      <c r="DG43" s="98">
        <f t="shared" si="47"/>
        <v>0</v>
      </c>
      <c r="DH43" s="68"/>
      <c r="DI43" s="69"/>
      <c r="DJ43" s="69"/>
      <c r="DK43" s="69"/>
      <c r="DL43" s="98">
        <f t="shared" si="48"/>
        <v>0</v>
      </c>
      <c r="DM43" s="76" t="str">
        <f t="shared" si="10"/>
        <v>راسبة</v>
      </c>
      <c r="DN43" s="77" t="str">
        <f t="shared" si="11"/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DO43" s="78"/>
      <c r="DP43" s="79" t="str">
        <f t="shared" si="12"/>
        <v xml:space="preserve"> *عربى</v>
      </c>
      <c r="DQ43" s="80" t="str">
        <f t="shared" si="13"/>
        <v>*انجليزي</v>
      </c>
      <c r="DR43" s="81" t="str">
        <f t="shared" si="14"/>
        <v xml:space="preserve"> *رياضيات</v>
      </c>
      <c r="DS43" s="81" t="str">
        <f t="shared" si="15"/>
        <v xml:space="preserve"> *فيزياء</v>
      </c>
      <c r="DT43" s="81" t="str">
        <f t="shared" si="16"/>
        <v xml:space="preserve">*أمن </v>
      </c>
      <c r="DU43" s="81" t="str">
        <f t="shared" si="17"/>
        <v xml:space="preserve"> *تخطيط وإدارة</v>
      </c>
      <c r="DV43" s="81" t="str">
        <f t="shared" si="18"/>
        <v xml:space="preserve"> *خامات </v>
      </c>
      <c r="DW43" s="81" t="str">
        <f t="shared" si="19"/>
        <v xml:space="preserve"> *رسم فني </v>
      </c>
      <c r="DX43" s="81" t="str">
        <f t="shared" si="20"/>
        <v xml:space="preserve"> *عملي رسم فني</v>
      </c>
      <c r="DY43" s="81" t="str">
        <f t="shared" si="21"/>
        <v xml:space="preserve"> *معدات</v>
      </c>
      <c r="DZ43" s="81" t="str">
        <f t="shared" si="22"/>
        <v xml:space="preserve"> *عملي معدات </v>
      </c>
      <c r="EA43" s="81" t="str">
        <f t="shared" si="23"/>
        <v xml:space="preserve"> * تصميم </v>
      </c>
      <c r="EB43" s="81" t="str">
        <f t="shared" si="24"/>
        <v xml:space="preserve"> * مراقبة جودة</v>
      </c>
      <c r="EC43" s="81" t="str">
        <f t="shared" si="25"/>
        <v xml:space="preserve"> *مقايسات </v>
      </c>
      <c r="ED43" s="81" t="str">
        <f t="shared" si="26"/>
        <v xml:space="preserve"> *الحاسب في الصناعة</v>
      </c>
      <c r="EE43" s="81" t="str">
        <f t="shared" si="27"/>
        <v>* مجموع كلى</v>
      </c>
      <c r="EF43" s="81" t="str">
        <f t="shared" si="28"/>
        <v xml:space="preserve"> *دين</v>
      </c>
      <c r="EG43" s="82">
        <f t="shared" si="3"/>
        <v>0</v>
      </c>
      <c r="EH43" s="82">
        <f t="shared" si="4"/>
        <v>0</v>
      </c>
      <c r="EI43" s="82"/>
      <c r="EJ43" s="82"/>
      <c r="EK43" s="82"/>
      <c r="EL43" s="83"/>
      <c r="EM43" s="83"/>
      <c r="EN43" s="83"/>
      <c r="EO43" s="83"/>
    </row>
    <row r="44" spans="1:145" s="84" customFormat="1" ht="20.100000000000001" customHeight="1" thickBot="1">
      <c r="A44" s="148">
        <v>32</v>
      </c>
      <c r="B44" s="7"/>
      <c r="C44" s="8"/>
      <c r="D44" s="9"/>
      <c r="E44" s="8">
        <f t="shared" si="5"/>
        <v>1</v>
      </c>
      <c r="F44" s="8">
        <f t="shared" si="6"/>
        <v>10</v>
      </c>
      <c r="G44" s="8">
        <f t="shared" si="7"/>
        <v>111</v>
      </c>
      <c r="H44" s="144"/>
      <c r="I44" s="89">
        <v>1</v>
      </c>
      <c r="J44" s="89">
        <v>10</v>
      </c>
      <c r="K44" s="89">
        <f t="shared" si="29"/>
        <v>2011</v>
      </c>
      <c r="L44" s="89">
        <f t="shared" si="8"/>
        <v>10</v>
      </c>
      <c r="M44" s="89">
        <f t="shared" si="9"/>
        <v>111</v>
      </c>
      <c r="N44" s="90"/>
      <c r="O44" s="90"/>
      <c r="P44" s="592"/>
      <c r="Q44" s="151"/>
      <c r="R44" s="152"/>
      <c r="S44" s="108"/>
      <c r="T44" s="109"/>
      <c r="U44" s="95" t="str">
        <f t="shared" si="30"/>
        <v>ملابس</v>
      </c>
      <c r="V44" s="96" t="s">
        <v>162</v>
      </c>
      <c r="W44" s="97"/>
      <c r="X44" s="68"/>
      <c r="Y44" s="69"/>
      <c r="Z44" s="69"/>
      <c r="AA44" s="69"/>
      <c r="AB44" s="98">
        <f t="shared" si="31"/>
        <v>0</v>
      </c>
      <c r="AC44" s="68"/>
      <c r="AD44" s="69"/>
      <c r="AE44" s="69"/>
      <c r="AF44" s="69"/>
      <c r="AG44" s="98">
        <f t="shared" si="32"/>
        <v>0</v>
      </c>
      <c r="AH44" s="68"/>
      <c r="AI44" s="69"/>
      <c r="AJ44" s="69"/>
      <c r="AK44" s="69"/>
      <c r="AL44" s="98">
        <f t="shared" si="33"/>
        <v>0</v>
      </c>
      <c r="AM44" s="68"/>
      <c r="AN44" s="69"/>
      <c r="AO44" s="69"/>
      <c r="AP44" s="69"/>
      <c r="AQ44" s="99">
        <f t="shared" si="34"/>
        <v>0</v>
      </c>
      <c r="AR44" s="68"/>
      <c r="AS44" s="69"/>
      <c r="AT44" s="69"/>
      <c r="AU44" s="69"/>
      <c r="AV44" s="98">
        <f t="shared" si="35"/>
        <v>0</v>
      </c>
      <c r="AW44" s="68"/>
      <c r="AX44" s="69"/>
      <c r="AY44" s="69"/>
      <c r="AZ44" s="69"/>
      <c r="BA44" s="98">
        <f t="shared" si="36"/>
        <v>0</v>
      </c>
      <c r="BB44" s="68"/>
      <c r="BC44" s="69"/>
      <c r="BD44" s="69"/>
      <c r="BE44" s="69"/>
      <c r="BF44" s="98">
        <f t="shared" si="37"/>
        <v>0</v>
      </c>
      <c r="BG44" s="68"/>
      <c r="BH44" s="69"/>
      <c r="BI44" s="69"/>
      <c r="BJ44" s="69"/>
      <c r="BK44" s="100">
        <f t="shared" si="38"/>
        <v>0</v>
      </c>
      <c r="BL44" s="68"/>
      <c r="BM44" s="69"/>
      <c r="BN44" s="69"/>
      <c r="BO44" s="69"/>
      <c r="BP44" s="99">
        <f t="shared" si="39"/>
        <v>0</v>
      </c>
      <c r="BQ44" s="37">
        <f t="shared" si="0"/>
        <v>0</v>
      </c>
      <c r="BR44" s="68"/>
      <c r="BS44" s="69"/>
      <c r="BT44" s="69"/>
      <c r="BU44" s="69"/>
      <c r="BV44" s="100">
        <f t="shared" si="40"/>
        <v>0</v>
      </c>
      <c r="BW44" s="68"/>
      <c r="BX44" s="69"/>
      <c r="BY44" s="69"/>
      <c r="BZ44" s="69"/>
      <c r="CA44" s="100">
        <f t="shared" si="41"/>
        <v>0</v>
      </c>
      <c r="CB44" s="101">
        <f t="shared" si="1"/>
        <v>0</v>
      </c>
      <c r="CC44" s="68"/>
      <c r="CD44" s="69"/>
      <c r="CE44" s="69"/>
      <c r="CF44" s="69"/>
      <c r="CG44" s="98">
        <f t="shared" si="42"/>
        <v>0</v>
      </c>
      <c r="CH44" s="68"/>
      <c r="CI44" s="69"/>
      <c r="CJ44" s="69"/>
      <c r="CK44" s="69"/>
      <c r="CL44" s="100">
        <f t="shared" si="43"/>
        <v>0</v>
      </c>
      <c r="CM44" s="68"/>
      <c r="CN44" s="69"/>
      <c r="CO44" s="69"/>
      <c r="CP44" s="69"/>
      <c r="CQ44" s="98">
        <f t="shared" si="44"/>
        <v>0</v>
      </c>
      <c r="CR44" s="68"/>
      <c r="CS44" s="69"/>
      <c r="CT44" s="69"/>
      <c r="CU44" s="69"/>
      <c r="CV44" s="98">
        <f t="shared" si="45"/>
        <v>0</v>
      </c>
      <c r="CW44" s="32">
        <f t="shared" ref="CW44:CW50" si="49">SUM(AB44,AG44,AL44,AQ44,AV44,BA44,BF44,BK44,,BP44,BV44,CA44,CG44,CL44,CQ44,CV44)</f>
        <v>0</v>
      </c>
      <c r="CX44" s="68"/>
      <c r="CY44" s="69"/>
      <c r="CZ44" s="69"/>
      <c r="DA44" s="69"/>
      <c r="DB44" s="98">
        <f t="shared" si="46"/>
        <v>0</v>
      </c>
      <c r="DC44" s="68"/>
      <c r="DD44" s="69"/>
      <c r="DE44" s="69"/>
      <c r="DF44" s="69"/>
      <c r="DG44" s="98">
        <f t="shared" si="47"/>
        <v>0</v>
      </c>
      <c r="DH44" s="68"/>
      <c r="DI44" s="69"/>
      <c r="DJ44" s="69"/>
      <c r="DK44" s="69"/>
      <c r="DL44" s="98">
        <f t="shared" si="48"/>
        <v>0</v>
      </c>
      <c r="DM44" s="76" t="str">
        <f t="shared" si="10"/>
        <v>راسبة</v>
      </c>
      <c r="DN44" s="77" t="str">
        <f t="shared" si="11"/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DO44" s="78"/>
      <c r="DP44" s="79" t="str">
        <f t="shared" si="12"/>
        <v xml:space="preserve"> *عربى</v>
      </c>
      <c r="DQ44" s="80" t="str">
        <f t="shared" si="13"/>
        <v>*انجليزي</v>
      </c>
      <c r="DR44" s="81" t="str">
        <f t="shared" si="14"/>
        <v xml:space="preserve"> *رياضيات</v>
      </c>
      <c r="DS44" s="81" t="str">
        <f t="shared" si="15"/>
        <v xml:space="preserve"> *فيزياء</v>
      </c>
      <c r="DT44" s="81" t="str">
        <f t="shared" si="16"/>
        <v xml:space="preserve">*أمن </v>
      </c>
      <c r="DU44" s="81" t="str">
        <f t="shared" si="17"/>
        <v xml:space="preserve"> *تخطيط وإدارة</v>
      </c>
      <c r="DV44" s="81" t="str">
        <f t="shared" si="18"/>
        <v xml:space="preserve"> *خامات </v>
      </c>
      <c r="DW44" s="81" t="str">
        <f t="shared" si="19"/>
        <v xml:space="preserve"> *رسم فني </v>
      </c>
      <c r="DX44" s="81" t="str">
        <f t="shared" si="20"/>
        <v xml:space="preserve"> *عملي رسم فني</v>
      </c>
      <c r="DY44" s="81" t="str">
        <f t="shared" si="21"/>
        <v xml:space="preserve"> *معدات</v>
      </c>
      <c r="DZ44" s="81" t="str">
        <f t="shared" si="22"/>
        <v xml:space="preserve"> *عملي معدات </v>
      </c>
      <c r="EA44" s="81" t="str">
        <f t="shared" si="23"/>
        <v xml:space="preserve"> * تصميم </v>
      </c>
      <c r="EB44" s="81" t="str">
        <f t="shared" si="24"/>
        <v xml:space="preserve"> * مراقبة جودة</v>
      </c>
      <c r="EC44" s="81" t="str">
        <f t="shared" si="25"/>
        <v xml:space="preserve"> *مقايسات </v>
      </c>
      <c r="ED44" s="81" t="str">
        <f t="shared" si="26"/>
        <v xml:space="preserve"> *الحاسب في الصناعة</v>
      </c>
      <c r="EE44" s="81" t="str">
        <f t="shared" si="27"/>
        <v>* مجموع كلى</v>
      </c>
      <c r="EF44" s="81" t="str">
        <f t="shared" si="28"/>
        <v xml:space="preserve"> *دين</v>
      </c>
      <c r="EG44" s="82">
        <f t="shared" si="3"/>
        <v>0</v>
      </c>
      <c r="EH44" s="82">
        <f t="shared" si="4"/>
        <v>0</v>
      </c>
      <c r="EI44" s="82"/>
      <c r="EJ44" s="82"/>
      <c r="EK44" s="82"/>
      <c r="EL44" s="83"/>
      <c r="EM44" s="83"/>
      <c r="EN44" s="83"/>
      <c r="EO44" s="83"/>
    </row>
    <row r="45" spans="1:145" s="84" customFormat="1" ht="20.100000000000001" customHeight="1" thickBot="1">
      <c r="A45" s="148">
        <v>33</v>
      </c>
      <c r="B45" s="7"/>
      <c r="C45" s="8"/>
      <c r="D45" s="9"/>
      <c r="E45" s="8">
        <f t="shared" si="5"/>
        <v>1</v>
      </c>
      <c r="F45" s="8">
        <f t="shared" si="6"/>
        <v>10</v>
      </c>
      <c r="G45" s="8">
        <f t="shared" si="7"/>
        <v>111</v>
      </c>
      <c r="H45" s="144"/>
      <c r="I45" s="89">
        <v>1</v>
      </c>
      <c r="J45" s="89">
        <v>10</v>
      </c>
      <c r="K45" s="89">
        <f t="shared" si="29"/>
        <v>2011</v>
      </c>
      <c r="L45" s="89">
        <f t="shared" si="8"/>
        <v>10</v>
      </c>
      <c r="M45" s="89">
        <f t="shared" si="9"/>
        <v>111</v>
      </c>
      <c r="N45" s="90"/>
      <c r="O45" s="90"/>
      <c r="P45" s="592"/>
      <c r="Q45" s="151"/>
      <c r="R45" s="152"/>
      <c r="S45" s="108"/>
      <c r="T45" s="109"/>
      <c r="U45" s="95" t="str">
        <f t="shared" si="30"/>
        <v>ملابس</v>
      </c>
      <c r="V45" s="96" t="s">
        <v>162</v>
      </c>
      <c r="W45" s="97"/>
      <c r="X45" s="68"/>
      <c r="Y45" s="69"/>
      <c r="Z45" s="69"/>
      <c r="AA45" s="69"/>
      <c r="AB45" s="98">
        <f t="shared" si="31"/>
        <v>0</v>
      </c>
      <c r="AC45" s="68"/>
      <c r="AD45" s="69"/>
      <c r="AE45" s="69"/>
      <c r="AF45" s="69"/>
      <c r="AG45" s="98">
        <f t="shared" si="32"/>
        <v>0</v>
      </c>
      <c r="AH45" s="68"/>
      <c r="AI45" s="69"/>
      <c r="AJ45" s="69"/>
      <c r="AK45" s="69"/>
      <c r="AL45" s="98">
        <f t="shared" si="33"/>
        <v>0</v>
      </c>
      <c r="AM45" s="68"/>
      <c r="AN45" s="69"/>
      <c r="AO45" s="69"/>
      <c r="AP45" s="69"/>
      <c r="AQ45" s="99">
        <f t="shared" si="34"/>
        <v>0</v>
      </c>
      <c r="AR45" s="68"/>
      <c r="AS45" s="69"/>
      <c r="AT45" s="69"/>
      <c r="AU45" s="69"/>
      <c r="AV45" s="98">
        <f t="shared" si="35"/>
        <v>0</v>
      </c>
      <c r="AW45" s="68"/>
      <c r="AX45" s="69"/>
      <c r="AY45" s="69"/>
      <c r="AZ45" s="69"/>
      <c r="BA45" s="98">
        <f t="shared" si="36"/>
        <v>0</v>
      </c>
      <c r="BB45" s="68"/>
      <c r="BC45" s="69"/>
      <c r="BD45" s="69"/>
      <c r="BE45" s="69"/>
      <c r="BF45" s="98">
        <f t="shared" si="37"/>
        <v>0</v>
      </c>
      <c r="BG45" s="68"/>
      <c r="BH45" s="69"/>
      <c r="BI45" s="69"/>
      <c r="BJ45" s="69"/>
      <c r="BK45" s="100">
        <f t="shared" si="38"/>
        <v>0</v>
      </c>
      <c r="BL45" s="68"/>
      <c r="BM45" s="69"/>
      <c r="BN45" s="69"/>
      <c r="BO45" s="69"/>
      <c r="BP45" s="99">
        <f t="shared" si="39"/>
        <v>0</v>
      </c>
      <c r="BQ45" s="37">
        <f t="shared" si="0"/>
        <v>0</v>
      </c>
      <c r="BR45" s="68"/>
      <c r="BS45" s="69"/>
      <c r="BT45" s="69"/>
      <c r="BU45" s="69"/>
      <c r="BV45" s="100">
        <f t="shared" si="40"/>
        <v>0</v>
      </c>
      <c r="BW45" s="68"/>
      <c r="BX45" s="69"/>
      <c r="BY45" s="69"/>
      <c r="BZ45" s="69"/>
      <c r="CA45" s="100">
        <f t="shared" si="41"/>
        <v>0</v>
      </c>
      <c r="CB45" s="101">
        <f t="shared" si="1"/>
        <v>0</v>
      </c>
      <c r="CC45" s="68"/>
      <c r="CD45" s="69"/>
      <c r="CE45" s="69"/>
      <c r="CF45" s="69"/>
      <c r="CG45" s="98">
        <f t="shared" si="42"/>
        <v>0</v>
      </c>
      <c r="CH45" s="68"/>
      <c r="CI45" s="69"/>
      <c r="CJ45" s="69"/>
      <c r="CK45" s="69"/>
      <c r="CL45" s="100">
        <f t="shared" si="43"/>
        <v>0</v>
      </c>
      <c r="CM45" s="68"/>
      <c r="CN45" s="69"/>
      <c r="CO45" s="69"/>
      <c r="CP45" s="69"/>
      <c r="CQ45" s="98">
        <f t="shared" si="44"/>
        <v>0</v>
      </c>
      <c r="CR45" s="68"/>
      <c r="CS45" s="69"/>
      <c r="CT45" s="69"/>
      <c r="CU45" s="69"/>
      <c r="CV45" s="98">
        <f t="shared" si="45"/>
        <v>0</v>
      </c>
      <c r="CW45" s="38">
        <f t="shared" si="49"/>
        <v>0</v>
      </c>
      <c r="CX45" s="68"/>
      <c r="CY45" s="69"/>
      <c r="CZ45" s="69"/>
      <c r="DA45" s="69"/>
      <c r="DB45" s="98">
        <f t="shared" si="46"/>
        <v>0</v>
      </c>
      <c r="DC45" s="68"/>
      <c r="DD45" s="69"/>
      <c r="DE45" s="69"/>
      <c r="DF45" s="69"/>
      <c r="DG45" s="98">
        <f t="shared" si="47"/>
        <v>0</v>
      </c>
      <c r="DH45" s="68"/>
      <c r="DI45" s="69"/>
      <c r="DJ45" s="69"/>
      <c r="DK45" s="69"/>
      <c r="DL45" s="98">
        <f t="shared" si="48"/>
        <v>0</v>
      </c>
      <c r="DM45" s="76" t="str">
        <f t="shared" si="10"/>
        <v>راسبة</v>
      </c>
      <c r="DN45" s="77" t="str">
        <f t="shared" si="11"/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DO45" s="78"/>
      <c r="DP45" s="79" t="str">
        <f t="shared" si="12"/>
        <v xml:space="preserve"> *عربى</v>
      </c>
      <c r="DQ45" s="80" t="str">
        <f t="shared" si="13"/>
        <v>*انجليزي</v>
      </c>
      <c r="DR45" s="81" t="str">
        <f t="shared" si="14"/>
        <v xml:space="preserve"> *رياضيات</v>
      </c>
      <c r="DS45" s="81" t="str">
        <f t="shared" si="15"/>
        <v xml:space="preserve"> *فيزياء</v>
      </c>
      <c r="DT45" s="81" t="str">
        <f t="shared" si="16"/>
        <v xml:space="preserve">*أمن </v>
      </c>
      <c r="DU45" s="81" t="str">
        <f t="shared" si="17"/>
        <v xml:space="preserve"> *تخطيط وإدارة</v>
      </c>
      <c r="DV45" s="81" t="str">
        <f t="shared" si="18"/>
        <v xml:space="preserve"> *خامات </v>
      </c>
      <c r="DW45" s="81" t="str">
        <f t="shared" si="19"/>
        <v xml:space="preserve"> *رسم فني </v>
      </c>
      <c r="DX45" s="81" t="str">
        <f t="shared" si="20"/>
        <v xml:space="preserve"> *عملي رسم فني</v>
      </c>
      <c r="DY45" s="81" t="str">
        <f t="shared" si="21"/>
        <v xml:space="preserve"> *معدات</v>
      </c>
      <c r="DZ45" s="81" t="str">
        <f t="shared" si="22"/>
        <v xml:space="preserve"> *عملي معدات </v>
      </c>
      <c r="EA45" s="81" t="str">
        <f t="shared" si="23"/>
        <v xml:space="preserve"> * تصميم </v>
      </c>
      <c r="EB45" s="81" t="str">
        <f t="shared" si="24"/>
        <v xml:space="preserve"> * مراقبة جودة</v>
      </c>
      <c r="EC45" s="81" t="str">
        <f t="shared" si="25"/>
        <v xml:space="preserve"> *مقايسات </v>
      </c>
      <c r="ED45" s="81" t="str">
        <f t="shared" si="26"/>
        <v xml:space="preserve"> *الحاسب في الصناعة</v>
      </c>
      <c r="EE45" s="81" t="str">
        <f t="shared" si="27"/>
        <v>* مجموع كلى</v>
      </c>
      <c r="EF45" s="81" t="str">
        <f t="shared" si="28"/>
        <v xml:space="preserve"> *دين</v>
      </c>
      <c r="EG45" s="82">
        <f t="shared" si="3"/>
        <v>0</v>
      </c>
      <c r="EH45" s="82">
        <f t="shared" si="4"/>
        <v>0</v>
      </c>
      <c r="EI45" s="82"/>
      <c r="EJ45" s="82"/>
      <c r="EK45" s="82"/>
      <c r="EL45" s="83"/>
      <c r="EM45" s="83"/>
      <c r="EN45" s="83"/>
      <c r="EO45" s="83"/>
    </row>
    <row r="46" spans="1:145" s="84" customFormat="1" ht="20.100000000000001" customHeight="1" thickBot="1">
      <c r="A46" s="148">
        <v>34</v>
      </c>
      <c r="B46" s="7"/>
      <c r="C46" s="8"/>
      <c r="D46" s="9"/>
      <c r="E46" s="8">
        <f t="shared" si="5"/>
        <v>1</v>
      </c>
      <c r="F46" s="8">
        <f t="shared" si="6"/>
        <v>10</v>
      </c>
      <c r="G46" s="8">
        <f t="shared" si="7"/>
        <v>111</v>
      </c>
      <c r="H46" s="144"/>
      <c r="I46" s="89">
        <v>1</v>
      </c>
      <c r="J46" s="89">
        <v>10</v>
      </c>
      <c r="K46" s="89">
        <f t="shared" si="29"/>
        <v>2011</v>
      </c>
      <c r="L46" s="89">
        <f t="shared" si="8"/>
        <v>10</v>
      </c>
      <c r="M46" s="89">
        <f t="shared" si="9"/>
        <v>111</v>
      </c>
      <c r="N46" s="90"/>
      <c r="O46" s="90"/>
      <c r="P46" s="592"/>
      <c r="Q46" s="151"/>
      <c r="R46" s="152"/>
      <c r="S46" s="108"/>
      <c r="T46" s="109"/>
      <c r="U46" s="95" t="str">
        <f t="shared" si="30"/>
        <v>ملابس</v>
      </c>
      <c r="V46" s="96" t="s">
        <v>162</v>
      </c>
      <c r="W46" s="97"/>
      <c r="X46" s="68"/>
      <c r="Y46" s="69"/>
      <c r="Z46" s="69"/>
      <c r="AA46" s="69"/>
      <c r="AB46" s="98">
        <f t="shared" si="31"/>
        <v>0</v>
      </c>
      <c r="AC46" s="68"/>
      <c r="AD46" s="69"/>
      <c r="AE46" s="69"/>
      <c r="AF46" s="69"/>
      <c r="AG46" s="98">
        <f t="shared" si="32"/>
        <v>0</v>
      </c>
      <c r="AH46" s="68"/>
      <c r="AI46" s="69"/>
      <c r="AJ46" s="69"/>
      <c r="AK46" s="69"/>
      <c r="AL46" s="98">
        <f t="shared" si="33"/>
        <v>0</v>
      </c>
      <c r="AM46" s="68"/>
      <c r="AN46" s="69"/>
      <c r="AO46" s="69"/>
      <c r="AP46" s="69"/>
      <c r="AQ46" s="99">
        <f t="shared" si="34"/>
        <v>0</v>
      </c>
      <c r="AR46" s="68"/>
      <c r="AS46" s="69"/>
      <c r="AT46" s="69"/>
      <c r="AU46" s="69"/>
      <c r="AV46" s="98">
        <f t="shared" si="35"/>
        <v>0</v>
      </c>
      <c r="AW46" s="68"/>
      <c r="AX46" s="69"/>
      <c r="AY46" s="69"/>
      <c r="AZ46" s="69"/>
      <c r="BA46" s="98">
        <f t="shared" si="36"/>
        <v>0</v>
      </c>
      <c r="BB46" s="68"/>
      <c r="BC46" s="69"/>
      <c r="BD46" s="69"/>
      <c r="BE46" s="69"/>
      <c r="BF46" s="98">
        <f t="shared" si="37"/>
        <v>0</v>
      </c>
      <c r="BG46" s="68"/>
      <c r="BH46" s="69"/>
      <c r="BI46" s="69"/>
      <c r="BJ46" s="69"/>
      <c r="BK46" s="100">
        <f t="shared" si="38"/>
        <v>0</v>
      </c>
      <c r="BL46" s="68"/>
      <c r="BM46" s="69"/>
      <c r="BN46" s="69"/>
      <c r="BO46" s="69"/>
      <c r="BP46" s="99">
        <f t="shared" si="39"/>
        <v>0</v>
      </c>
      <c r="BQ46" s="37">
        <f t="shared" si="0"/>
        <v>0</v>
      </c>
      <c r="BR46" s="68"/>
      <c r="BS46" s="69"/>
      <c r="BT46" s="69"/>
      <c r="BU46" s="69"/>
      <c r="BV46" s="100">
        <f t="shared" si="40"/>
        <v>0</v>
      </c>
      <c r="BW46" s="68"/>
      <c r="BX46" s="69"/>
      <c r="BY46" s="69"/>
      <c r="BZ46" s="69"/>
      <c r="CA46" s="100">
        <f t="shared" si="41"/>
        <v>0</v>
      </c>
      <c r="CB46" s="101">
        <f t="shared" si="1"/>
        <v>0</v>
      </c>
      <c r="CC46" s="68"/>
      <c r="CD46" s="69"/>
      <c r="CE46" s="69"/>
      <c r="CF46" s="69"/>
      <c r="CG46" s="98">
        <f t="shared" si="42"/>
        <v>0</v>
      </c>
      <c r="CH46" s="68"/>
      <c r="CI46" s="69"/>
      <c r="CJ46" s="69"/>
      <c r="CK46" s="69"/>
      <c r="CL46" s="100">
        <f t="shared" si="43"/>
        <v>0</v>
      </c>
      <c r="CM46" s="68"/>
      <c r="CN46" s="69"/>
      <c r="CO46" s="69"/>
      <c r="CP46" s="69"/>
      <c r="CQ46" s="98">
        <f t="shared" si="44"/>
        <v>0</v>
      </c>
      <c r="CR46" s="68"/>
      <c r="CS46" s="69"/>
      <c r="CT46" s="69"/>
      <c r="CU46" s="69"/>
      <c r="CV46" s="98">
        <f t="shared" si="45"/>
        <v>0</v>
      </c>
      <c r="CW46" s="38">
        <f t="shared" si="49"/>
        <v>0</v>
      </c>
      <c r="CX46" s="68"/>
      <c r="CY46" s="69"/>
      <c r="CZ46" s="69"/>
      <c r="DA46" s="69"/>
      <c r="DB46" s="98">
        <f t="shared" si="46"/>
        <v>0</v>
      </c>
      <c r="DC46" s="68"/>
      <c r="DD46" s="69"/>
      <c r="DE46" s="69"/>
      <c r="DF46" s="69"/>
      <c r="DG46" s="98">
        <f t="shared" si="47"/>
        <v>0</v>
      </c>
      <c r="DH46" s="68"/>
      <c r="DI46" s="69"/>
      <c r="DJ46" s="69"/>
      <c r="DK46" s="69"/>
      <c r="DL46" s="98">
        <f t="shared" si="48"/>
        <v>0</v>
      </c>
      <c r="DM46" s="76" t="str">
        <f t="shared" si="10"/>
        <v>راسبة</v>
      </c>
      <c r="DN46" s="77" t="str">
        <f t="shared" si="11"/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DO46" s="78"/>
      <c r="DP46" s="79" t="str">
        <f t="shared" si="12"/>
        <v xml:space="preserve"> *عربى</v>
      </c>
      <c r="DQ46" s="80" t="str">
        <f t="shared" si="13"/>
        <v>*انجليزي</v>
      </c>
      <c r="DR46" s="81" t="str">
        <f t="shared" si="14"/>
        <v xml:space="preserve"> *رياضيات</v>
      </c>
      <c r="DS46" s="81" t="str">
        <f t="shared" si="15"/>
        <v xml:space="preserve"> *فيزياء</v>
      </c>
      <c r="DT46" s="81" t="str">
        <f t="shared" si="16"/>
        <v xml:space="preserve">*أمن </v>
      </c>
      <c r="DU46" s="81" t="str">
        <f t="shared" si="17"/>
        <v xml:space="preserve"> *تخطيط وإدارة</v>
      </c>
      <c r="DV46" s="81" t="str">
        <f t="shared" si="18"/>
        <v xml:space="preserve"> *خامات </v>
      </c>
      <c r="DW46" s="81" t="str">
        <f t="shared" si="19"/>
        <v xml:space="preserve"> *رسم فني </v>
      </c>
      <c r="DX46" s="81" t="str">
        <f t="shared" si="20"/>
        <v xml:space="preserve"> *عملي رسم فني</v>
      </c>
      <c r="DY46" s="81" t="str">
        <f t="shared" si="21"/>
        <v xml:space="preserve"> *معدات</v>
      </c>
      <c r="DZ46" s="81" t="str">
        <f t="shared" si="22"/>
        <v xml:space="preserve"> *عملي معدات </v>
      </c>
      <c r="EA46" s="81" t="str">
        <f t="shared" si="23"/>
        <v xml:space="preserve"> * تصميم </v>
      </c>
      <c r="EB46" s="81" t="str">
        <f t="shared" si="24"/>
        <v xml:space="preserve"> * مراقبة جودة</v>
      </c>
      <c r="EC46" s="81" t="str">
        <f t="shared" si="25"/>
        <v xml:space="preserve"> *مقايسات </v>
      </c>
      <c r="ED46" s="81" t="str">
        <f t="shared" si="26"/>
        <v xml:space="preserve"> *الحاسب في الصناعة</v>
      </c>
      <c r="EE46" s="81" t="str">
        <f t="shared" si="27"/>
        <v>* مجموع كلى</v>
      </c>
      <c r="EF46" s="81" t="str">
        <f t="shared" si="28"/>
        <v xml:space="preserve"> *دين</v>
      </c>
      <c r="EG46" s="82">
        <f t="shared" si="3"/>
        <v>0</v>
      </c>
      <c r="EH46" s="82">
        <f t="shared" si="4"/>
        <v>0</v>
      </c>
      <c r="EI46" s="82"/>
      <c r="EJ46" s="82"/>
      <c r="EK46" s="82"/>
      <c r="EL46" s="83"/>
      <c r="EM46" s="83"/>
      <c r="EN46" s="83"/>
      <c r="EO46" s="83"/>
    </row>
    <row r="47" spans="1:145" s="84" customFormat="1" ht="20.100000000000001" customHeight="1" thickBot="1">
      <c r="A47" s="148">
        <v>35</v>
      </c>
      <c r="B47" s="7"/>
      <c r="C47" s="8"/>
      <c r="D47" s="9"/>
      <c r="E47" s="8">
        <f t="shared" si="5"/>
        <v>1</v>
      </c>
      <c r="F47" s="8">
        <f t="shared" si="6"/>
        <v>10</v>
      </c>
      <c r="G47" s="8">
        <f t="shared" si="7"/>
        <v>111</v>
      </c>
      <c r="H47" s="144"/>
      <c r="I47" s="89">
        <v>1</v>
      </c>
      <c r="J47" s="89">
        <v>10</v>
      </c>
      <c r="K47" s="89">
        <f t="shared" si="29"/>
        <v>2011</v>
      </c>
      <c r="L47" s="89">
        <f t="shared" si="8"/>
        <v>10</v>
      </c>
      <c r="M47" s="89">
        <f t="shared" si="9"/>
        <v>111</v>
      </c>
      <c r="N47" s="90"/>
      <c r="O47" s="90"/>
      <c r="P47" s="592"/>
      <c r="Q47" s="151"/>
      <c r="R47" s="152"/>
      <c r="S47" s="108"/>
      <c r="T47" s="109"/>
      <c r="U47" s="95" t="str">
        <f t="shared" si="30"/>
        <v>ملابس</v>
      </c>
      <c r="V47" s="96" t="s">
        <v>162</v>
      </c>
      <c r="W47" s="97"/>
      <c r="X47" s="68"/>
      <c r="Y47" s="69"/>
      <c r="Z47" s="69"/>
      <c r="AA47" s="69"/>
      <c r="AB47" s="98">
        <f t="shared" si="31"/>
        <v>0</v>
      </c>
      <c r="AC47" s="68"/>
      <c r="AD47" s="69"/>
      <c r="AE47" s="69"/>
      <c r="AF47" s="69"/>
      <c r="AG47" s="98">
        <f t="shared" si="32"/>
        <v>0</v>
      </c>
      <c r="AH47" s="68"/>
      <c r="AI47" s="69"/>
      <c r="AJ47" s="69"/>
      <c r="AK47" s="69"/>
      <c r="AL47" s="98">
        <f t="shared" si="33"/>
        <v>0</v>
      </c>
      <c r="AM47" s="68"/>
      <c r="AN47" s="69"/>
      <c r="AO47" s="69"/>
      <c r="AP47" s="69"/>
      <c r="AQ47" s="99">
        <f t="shared" si="34"/>
        <v>0</v>
      </c>
      <c r="AR47" s="68"/>
      <c r="AS47" s="69"/>
      <c r="AT47" s="69"/>
      <c r="AU47" s="69"/>
      <c r="AV47" s="98">
        <f t="shared" si="35"/>
        <v>0</v>
      </c>
      <c r="AW47" s="68"/>
      <c r="AX47" s="69"/>
      <c r="AY47" s="69"/>
      <c r="AZ47" s="69"/>
      <c r="BA47" s="98">
        <f t="shared" si="36"/>
        <v>0</v>
      </c>
      <c r="BB47" s="68"/>
      <c r="BC47" s="69"/>
      <c r="BD47" s="69"/>
      <c r="BE47" s="69"/>
      <c r="BF47" s="98">
        <f t="shared" si="37"/>
        <v>0</v>
      </c>
      <c r="BG47" s="68"/>
      <c r="BH47" s="69"/>
      <c r="BI47" s="69"/>
      <c r="BJ47" s="69"/>
      <c r="BK47" s="100">
        <f t="shared" si="38"/>
        <v>0</v>
      </c>
      <c r="BL47" s="68"/>
      <c r="BM47" s="69"/>
      <c r="BN47" s="69"/>
      <c r="BO47" s="69"/>
      <c r="BP47" s="99">
        <f t="shared" si="39"/>
        <v>0</v>
      </c>
      <c r="BQ47" s="37">
        <f t="shared" si="0"/>
        <v>0</v>
      </c>
      <c r="BR47" s="68"/>
      <c r="BS47" s="69"/>
      <c r="BT47" s="69"/>
      <c r="BU47" s="69"/>
      <c r="BV47" s="100">
        <f t="shared" si="40"/>
        <v>0</v>
      </c>
      <c r="BW47" s="68"/>
      <c r="BX47" s="69"/>
      <c r="BY47" s="69"/>
      <c r="BZ47" s="69"/>
      <c r="CA47" s="100">
        <f t="shared" si="41"/>
        <v>0</v>
      </c>
      <c r="CB47" s="101">
        <f t="shared" si="1"/>
        <v>0</v>
      </c>
      <c r="CC47" s="68"/>
      <c r="CD47" s="69"/>
      <c r="CE47" s="69"/>
      <c r="CF47" s="69"/>
      <c r="CG47" s="98">
        <f t="shared" si="42"/>
        <v>0</v>
      </c>
      <c r="CH47" s="68"/>
      <c r="CI47" s="69"/>
      <c r="CJ47" s="69"/>
      <c r="CK47" s="69"/>
      <c r="CL47" s="100">
        <f t="shared" si="43"/>
        <v>0</v>
      </c>
      <c r="CM47" s="68"/>
      <c r="CN47" s="69"/>
      <c r="CO47" s="69"/>
      <c r="CP47" s="69"/>
      <c r="CQ47" s="98">
        <f t="shared" si="44"/>
        <v>0</v>
      </c>
      <c r="CR47" s="68"/>
      <c r="CS47" s="69"/>
      <c r="CT47" s="69"/>
      <c r="CU47" s="69"/>
      <c r="CV47" s="98">
        <f t="shared" si="45"/>
        <v>0</v>
      </c>
      <c r="CW47" s="38">
        <f t="shared" si="49"/>
        <v>0</v>
      </c>
      <c r="CX47" s="68"/>
      <c r="CY47" s="69"/>
      <c r="CZ47" s="69"/>
      <c r="DA47" s="69"/>
      <c r="DB47" s="98">
        <f t="shared" si="46"/>
        <v>0</v>
      </c>
      <c r="DC47" s="68"/>
      <c r="DD47" s="69"/>
      <c r="DE47" s="69"/>
      <c r="DF47" s="69"/>
      <c r="DG47" s="98">
        <f t="shared" si="47"/>
        <v>0</v>
      </c>
      <c r="DH47" s="68"/>
      <c r="DI47" s="69"/>
      <c r="DJ47" s="69"/>
      <c r="DK47" s="69"/>
      <c r="DL47" s="98">
        <f t="shared" si="48"/>
        <v>0</v>
      </c>
      <c r="DM47" s="76" t="str">
        <f t="shared" si="10"/>
        <v>راسبة</v>
      </c>
      <c r="DN47" s="77" t="str">
        <f t="shared" si="11"/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DO47" s="78"/>
      <c r="DP47" s="79" t="str">
        <f t="shared" si="12"/>
        <v xml:space="preserve"> *عربى</v>
      </c>
      <c r="DQ47" s="80" t="str">
        <f t="shared" si="13"/>
        <v>*انجليزي</v>
      </c>
      <c r="DR47" s="81" t="str">
        <f t="shared" si="14"/>
        <v xml:space="preserve"> *رياضيات</v>
      </c>
      <c r="DS47" s="81" t="str">
        <f t="shared" si="15"/>
        <v xml:space="preserve"> *فيزياء</v>
      </c>
      <c r="DT47" s="81" t="str">
        <f t="shared" si="16"/>
        <v xml:space="preserve">*أمن </v>
      </c>
      <c r="DU47" s="81" t="str">
        <f t="shared" si="17"/>
        <v xml:space="preserve"> *تخطيط وإدارة</v>
      </c>
      <c r="DV47" s="81" t="str">
        <f t="shared" si="18"/>
        <v xml:space="preserve"> *خامات </v>
      </c>
      <c r="DW47" s="81" t="str">
        <f t="shared" si="19"/>
        <v xml:space="preserve"> *رسم فني </v>
      </c>
      <c r="DX47" s="81" t="str">
        <f t="shared" si="20"/>
        <v xml:space="preserve"> *عملي رسم فني</v>
      </c>
      <c r="DY47" s="81" t="str">
        <f t="shared" si="21"/>
        <v xml:space="preserve"> *معدات</v>
      </c>
      <c r="DZ47" s="81" t="str">
        <f t="shared" si="22"/>
        <v xml:space="preserve"> *عملي معدات </v>
      </c>
      <c r="EA47" s="81" t="str">
        <f t="shared" si="23"/>
        <v xml:space="preserve"> * تصميم </v>
      </c>
      <c r="EB47" s="81" t="str">
        <f t="shared" si="24"/>
        <v xml:space="preserve"> * مراقبة جودة</v>
      </c>
      <c r="EC47" s="81" t="str">
        <f t="shared" si="25"/>
        <v xml:space="preserve"> *مقايسات </v>
      </c>
      <c r="ED47" s="81" t="str">
        <f t="shared" si="26"/>
        <v xml:space="preserve"> *الحاسب في الصناعة</v>
      </c>
      <c r="EE47" s="81" t="str">
        <f t="shared" si="27"/>
        <v>* مجموع كلى</v>
      </c>
      <c r="EF47" s="81" t="str">
        <f t="shared" si="28"/>
        <v xml:space="preserve"> *دين</v>
      </c>
      <c r="EG47" s="82">
        <f t="shared" si="3"/>
        <v>0</v>
      </c>
      <c r="EH47" s="82">
        <f t="shared" si="4"/>
        <v>0</v>
      </c>
      <c r="EI47" s="82"/>
      <c r="EJ47" s="82"/>
      <c r="EK47" s="82"/>
      <c r="EL47" s="83"/>
      <c r="EM47" s="83"/>
      <c r="EN47" s="83"/>
      <c r="EO47" s="83"/>
    </row>
    <row r="48" spans="1:145" s="84" customFormat="1" ht="20.100000000000001" customHeight="1" thickBot="1">
      <c r="A48" s="148">
        <v>36</v>
      </c>
      <c r="B48" s="7"/>
      <c r="C48" s="8"/>
      <c r="D48" s="9"/>
      <c r="E48" s="8">
        <f t="shared" si="5"/>
        <v>1</v>
      </c>
      <c r="F48" s="8">
        <f t="shared" si="6"/>
        <v>10</v>
      </c>
      <c r="G48" s="8">
        <f t="shared" si="7"/>
        <v>111</v>
      </c>
      <c r="H48" s="144"/>
      <c r="I48" s="89">
        <v>1</v>
      </c>
      <c r="J48" s="89">
        <v>10</v>
      </c>
      <c r="K48" s="89">
        <f t="shared" si="29"/>
        <v>2011</v>
      </c>
      <c r="L48" s="89">
        <f t="shared" si="8"/>
        <v>10</v>
      </c>
      <c r="M48" s="89">
        <f t="shared" si="9"/>
        <v>111</v>
      </c>
      <c r="N48" s="90"/>
      <c r="O48" s="90"/>
      <c r="P48" s="592"/>
      <c r="Q48" s="151"/>
      <c r="R48" s="152"/>
      <c r="S48" s="108"/>
      <c r="T48" s="109"/>
      <c r="U48" s="95" t="str">
        <f t="shared" si="30"/>
        <v>ملابس</v>
      </c>
      <c r="V48" s="96" t="s">
        <v>162</v>
      </c>
      <c r="W48" s="97"/>
      <c r="X48" s="68"/>
      <c r="Y48" s="69"/>
      <c r="Z48" s="69"/>
      <c r="AA48" s="69"/>
      <c r="AB48" s="98">
        <f t="shared" si="31"/>
        <v>0</v>
      </c>
      <c r="AC48" s="68"/>
      <c r="AD48" s="69"/>
      <c r="AE48" s="69"/>
      <c r="AF48" s="69"/>
      <c r="AG48" s="98">
        <f t="shared" si="32"/>
        <v>0</v>
      </c>
      <c r="AH48" s="68"/>
      <c r="AI48" s="69"/>
      <c r="AJ48" s="69"/>
      <c r="AK48" s="69"/>
      <c r="AL48" s="98">
        <f t="shared" si="33"/>
        <v>0</v>
      </c>
      <c r="AM48" s="68"/>
      <c r="AN48" s="69"/>
      <c r="AO48" s="69"/>
      <c r="AP48" s="69"/>
      <c r="AQ48" s="99">
        <f t="shared" si="34"/>
        <v>0</v>
      </c>
      <c r="AR48" s="68"/>
      <c r="AS48" s="69"/>
      <c r="AT48" s="69"/>
      <c r="AU48" s="69"/>
      <c r="AV48" s="98">
        <f t="shared" si="35"/>
        <v>0</v>
      </c>
      <c r="AW48" s="68"/>
      <c r="AX48" s="69"/>
      <c r="AY48" s="69"/>
      <c r="AZ48" s="69"/>
      <c r="BA48" s="98">
        <f t="shared" si="36"/>
        <v>0</v>
      </c>
      <c r="BB48" s="68"/>
      <c r="BC48" s="69"/>
      <c r="BD48" s="69"/>
      <c r="BE48" s="69"/>
      <c r="BF48" s="98">
        <f t="shared" si="37"/>
        <v>0</v>
      </c>
      <c r="BG48" s="68"/>
      <c r="BH48" s="69"/>
      <c r="BI48" s="69"/>
      <c r="BJ48" s="69"/>
      <c r="BK48" s="100">
        <f t="shared" si="38"/>
        <v>0</v>
      </c>
      <c r="BL48" s="68"/>
      <c r="BM48" s="69"/>
      <c r="BN48" s="69"/>
      <c r="BO48" s="69"/>
      <c r="BP48" s="99">
        <f t="shared" si="39"/>
        <v>0</v>
      </c>
      <c r="BQ48" s="37">
        <f t="shared" si="0"/>
        <v>0</v>
      </c>
      <c r="BR48" s="68"/>
      <c r="BS48" s="69"/>
      <c r="BT48" s="69"/>
      <c r="BU48" s="69"/>
      <c r="BV48" s="100">
        <f t="shared" si="40"/>
        <v>0</v>
      </c>
      <c r="BW48" s="68"/>
      <c r="BX48" s="69"/>
      <c r="BY48" s="69"/>
      <c r="BZ48" s="69"/>
      <c r="CA48" s="100">
        <f t="shared" si="41"/>
        <v>0</v>
      </c>
      <c r="CB48" s="101">
        <f t="shared" si="1"/>
        <v>0</v>
      </c>
      <c r="CC48" s="68"/>
      <c r="CD48" s="69"/>
      <c r="CE48" s="69"/>
      <c r="CF48" s="69"/>
      <c r="CG48" s="98">
        <f t="shared" si="42"/>
        <v>0</v>
      </c>
      <c r="CH48" s="68"/>
      <c r="CI48" s="69"/>
      <c r="CJ48" s="69"/>
      <c r="CK48" s="69"/>
      <c r="CL48" s="100">
        <f t="shared" si="43"/>
        <v>0</v>
      </c>
      <c r="CM48" s="68"/>
      <c r="CN48" s="69"/>
      <c r="CO48" s="69"/>
      <c r="CP48" s="69"/>
      <c r="CQ48" s="98">
        <f t="shared" si="44"/>
        <v>0</v>
      </c>
      <c r="CR48" s="68"/>
      <c r="CS48" s="69"/>
      <c r="CT48" s="69"/>
      <c r="CU48" s="69"/>
      <c r="CV48" s="98">
        <f t="shared" si="45"/>
        <v>0</v>
      </c>
      <c r="CW48" s="38">
        <f t="shared" si="49"/>
        <v>0</v>
      </c>
      <c r="CX48" s="68"/>
      <c r="CY48" s="69"/>
      <c r="CZ48" s="69"/>
      <c r="DA48" s="69"/>
      <c r="DB48" s="98">
        <f t="shared" si="46"/>
        <v>0</v>
      </c>
      <c r="DC48" s="68"/>
      <c r="DD48" s="69"/>
      <c r="DE48" s="69"/>
      <c r="DF48" s="69"/>
      <c r="DG48" s="98">
        <f t="shared" si="47"/>
        <v>0</v>
      </c>
      <c r="DH48" s="68"/>
      <c r="DI48" s="69"/>
      <c r="DJ48" s="69"/>
      <c r="DK48" s="69"/>
      <c r="DL48" s="98">
        <f t="shared" si="48"/>
        <v>0</v>
      </c>
      <c r="DM48" s="76" t="str">
        <f t="shared" si="10"/>
        <v>راسبة</v>
      </c>
      <c r="DN48" s="77" t="str">
        <f t="shared" si="11"/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DO48" s="78"/>
      <c r="DP48" s="79" t="str">
        <f t="shared" si="12"/>
        <v xml:space="preserve"> *عربى</v>
      </c>
      <c r="DQ48" s="80" t="str">
        <f t="shared" si="13"/>
        <v>*انجليزي</v>
      </c>
      <c r="DR48" s="81" t="str">
        <f t="shared" si="14"/>
        <v xml:space="preserve"> *رياضيات</v>
      </c>
      <c r="DS48" s="81" t="str">
        <f t="shared" si="15"/>
        <v xml:space="preserve"> *فيزياء</v>
      </c>
      <c r="DT48" s="81" t="str">
        <f t="shared" si="16"/>
        <v xml:space="preserve">*أمن </v>
      </c>
      <c r="DU48" s="81" t="str">
        <f t="shared" si="17"/>
        <v xml:space="preserve"> *تخطيط وإدارة</v>
      </c>
      <c r="DV48" s="81" t="str">
        <f t="shared" si="18"/>
        <v xml:space="preserve"> *خامات </v>
      </c>
      <c r="DW48" s="81" t="str">
        <f t="shared" si="19"/>
        <v xml:space="preserve"> *رسم فني </v>
      </c>
      <c r="DX48" s="81" t="str">
        <f t="shared" si="20"/>
        <v xml:space="preserve"> *عملي رسم فني</v>
      </c>
      <c r="DY48" s="81" t="str">
        <f t="shared" si="21"/>
        <v xml:space="preserve"> *معدات</v>
      </c>
      <c r="DZ48" s="81" t="str">
        <f t="shared" si="22"/>
        <v xml:space="preserve"> *عملي معدات </v>
      </c>
      <c r="EA48" s="81" t="str">
        <f t="shared" si="23"/>
        <v xml:space="preserve"> * تصميم </v>
      </c>
      <c r="EB48" s="81" t="str">
        <f t="shared" si="24"/>
        <v xml:space="preserve"> * مراقبة جودة</v>
      </c>
      <c r="EC48" s="81" t="str">
        <f t="shared" si="25"/>
        <v xml:space="preserve"> *مقايسات </v>
      </c>
      <c r="ED48" s="81" t="str">
        <f t="shared" si="26"/>
        <v xml:space="preserve"> *الحاسب في الصناعة</v>
      </c>
      <c r="EE48" s="81" t="str">
        <f t="shared" si="27"/>
        <v>* مجموع كلى</v>
      </c>
      <c r="EF48" s="81" t="str">
        <f t="shared" si="28"/>
        <v xml:space="preserve"> *دين</v>
      </c>
      <c r="EG48" s="82">
        <f t="shared" si="3"/>
        <v>0</v>
      </c>
      <c r="EH48" s="82">
        <f t="shared" si="4"/>
        <v>0</v>
      </c>
      <c r="EI48" s="82"/>
      <c r="EJ48" s="82"/>
      <c r="EK48" s="82"/>
      <c r="EL48" s="83"/>
      <c r="EM48" s="83"/>
      <c r="EN48" s="83"/>
      <c r="EO48" s="83"/>
    </row>
    <row r="49" spans="1:145" s="84" customFormat="1" ht="20.100000000000001" customHeight="1" thickBot="1">
      <c r="A49" s="148">
        <v>37</v>
      </c>
      <c r="B49" s="7"/>
      <c r="C49" s="8"/>
      <c r="D49" s="9"/>
      <c r="E49" s="8">
        <f t="shared" si="5"/>
        <v>1</v>
      </c>
      <c r="F49" s="8">
        <f t="shared" si="6"/>
        <v>10</v>
      </c>
      <c r="G49" s="8">
        <f t="shared" si="7"/>
        <v>111</v>
      </c>
      <c r="H49" s="144"/>
      <c r="I49" s="89">
        <v>1</v>
      </c>
      <c r="J49" s="89">
        <v>10</v>
      </c>
      <c r="K49" s="89">
        <f t="shared" si="29"/>
        <v>2011</v>
      </c>
      <c r="L49" s="89">
        <f t="shared" si="8"/>
        <v>10</v>
      </c>
      <c r="M49" s="89">
        <f t="shared" si="9"/>
        <v>111</v>
      </c>
      <c r="N49" s="90"/>
      <c r="O49" s="90"/>
      <c r="P49" s="592"/>
      <c r="Q49" s="151"/>
      <c r="R49" s="152"/>
      <c r="S49" s="108"/>
      <c r="T49" s="109"/>
      <c r="U49" s="95" t="str">
        <f t="shared" si="30"/>
        <v>ملابس</v>
      </c>
      <c r="V49" s="96" t="s">
        <v>162</v>
      </c>
      <c r="W49" s="97"/>
      <c r="X49" s="68"/>
      <c r="Y49" s="69"/>
      <c r="Z49" s="69"/>
      <c r="AA49" s="69"/>
      <c r="AB49" s="98">
        <f t="shared" si="31"/>
        <v>0</v>
      </c>
      <c r="AC49" s="68"/>
      <c r="AD49" s="69"/>
      <c r="AE49" s="69"/>
      <c r="AF49" s="69"/>
      <c r="AG49" s="98">
        <f t="shared" si="32"/>
        <v>0</v>
      </c>
      <c r="AH49" s="68"/>
      <c r="AI49" s="69"/>
      <c r="AJ49" s="69"/>
      <c r="AK49" s="69"/>
      <c r="AL49" s="98">
        <f t="shared" si="33"/>
        <v>0</v>
      </c>
      <c r="AM49" s="68"/>
      <c r="AN49" s="69"/>
      <c r="AO49" s="69"/>
      <c r="AP49" s="69"/>
      <c r="AQ49" s="99">
        <f t="shared" si="34"/>
        <v>0</v>
      </c>
      <c r="AR49" s="68"/>
      <c r="AS49" s="69"/>
      <c r="AT49" s="69"/>
      <c r="AU49" s="69"/>
      <c r="AV49" s="98">
        <f t="shared" si="35"/>
        <v>0</v>
      </c>
      <c r="AW49" s="68"/>
      <c r="AX49" s="69"/>
      <c r="AY49" s="69"/>
      <c r="AZ49" s="69"/>
      <c r="BA49" s="98">
        <f t="shared" si="36"/>
        <v>0</v>
      </c>
      <c r="BB49" s="68"/>
      <c r="BC49" s="69"/>
      <c r="BD49" s="69"/>
      <c r="BE49" s="69"/>
      <c r="BF49" s="98">
        <f t="shared" si="37"/>
        <v>0</v>
      </c>
      <c r="BG49" s="68"/>
      <c r="BH49" s="69"/>
      <c r="BI49" s="69"/>
      <c r="BJ49" s="69"/>
      <c r="BK49" s="100">
        <f t="shared" si="38"/>
        <v>0</v>
      </c>
      <c r="BL49" s="68"/>
      <c r="BM49" s="69"/>
      <c r="BN49" s="69"/>
      <c r="BO49" s="69"/>
      <c r="BP49" s="99">
        <f t="shared" si="39"/>
        <v>0</v>
      </c>
      <c r="BQ49" s="37">
        <f t="shared" si="0"/>
        <v>0</v>
      </c>
      <c r="BR49" s="68"/>
      <c r="BS49" s="69"/>
      <c r="BT49" s="69"/>
      <c r="BU49" s="69"/>
      <c r="BV49" s="100">
        <f t="shared" si="40"/>
        <v>0</v>
      </c>
      <c r="BW49" s="68"/>
      <c r="BX49" s="69"/>
      <c r="BY49" s="69"/>
      <c r="BZ49" s="69"/>
      <c r="CA49" s="100">
        <f t="shared" si="41"/>
        <v>0</v>
      </c>
      <c r="CB49" s="101">
        <f t="shared" si="1"/>
        <v>0</v>
      </c>
      <c r="CC49" s="68"/>
      <c r="CD49" s="69"/>
      <c r="CE49" s="69"/>
      <c r="CF49" s="69"/>
      <c r="CG49" s="98">
        <f t="shared" si="42"/>
        <v>0</v>
      </c>
      <c r="CH49" s="68"/>
      <c r="CI49" s="69"/>
      <c r="CJ49" s="69"/>
      <c r="CK49" s="69"/>
      <c r="CL49" s="100">
        <f t="shared" si="43"/>
        <v>0</v>
      </c>
      <c r="CM49" s="68"/>
      <c r="CN49" s="69"/>
      <c r="CO49" s="69"/>
      <c r="CP49" s="69"/>
      <c r="CQ49" s="98">
        <f t="shared" si="44"/>
        <v>0</v>
      </c>
      <c r="CR49" s="68"/>
      <c r="CS49" s="69"/>
      <c r="CT49" s="69"/>
      <c r="CU49" s="69"/>
      <c r="CV49" s="98">
        <f t="shared" si="45"/>
        <v>0</v>
      </c>
      <c r="CW49" s="38">
        <f t="shared" si="49"/>
        <v>0</v>
      </c>
      <c r="CX49" s="68"/>
      <c r="CY49" s="69"/>
      <c r="CZ49" s="69"/>
      <c r="DA49" s="69"/>
      <c r="DB49" s="98">
        <f t="shared" si="46"/>
        <v>0</v>
      </c>
      <c r="DC49" s="68"/>
      <c r="DD49" s="69"/>
      <c r="DE49" s="69"/>
      <c r="DF49" s="69"/>
      <c r="DG49" s="98">
        <f t="shared" si="47"/>
        <v>0</v>
      </c>
      <c r="DH49" s="68"/>
      <c r="DI49" s="69"/>
      <c r="DJ49" s="69"/>
      <c r="DK49" s="69"/>
      <c r="DL49" s="98">
        <f t="shared" si="48"/>
        <v>0</v>
      </c>
      <c r="DM49" s="76" t="str">
        <f t="shared" si="10"/>
        <v>راسبة</v>
      </c>
      <c r="DN49" s="77" t="str">
        <f t="shared" si="11"/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DO49" s="78"/>
      <c r="DP49" s="79" t="str">
        <f t="shared" si="12"/>
        <v xml:space="preserve"> *عربى</v>
      </c>
      <c r="DQ49" s="80" t="str">
        <f t="shared" si="13"/>
        <v>*انجليزي</v>
      </c>
      <c r="DR49" s="81" t="str">
        <f t="shared" si="14"/>
        <v xml:space="preserve"> *رياضيات</v>
      </c>
      <c r="DS49" s="81" t="str">
        <f t="shared" si="15"/>
        <v xml:space="preserve"> *فيزياء</v>
      </c>
      <c r="DT49" s="81" t="str">
        <f t="shared" si="16"/>
        <v xml:space="preserve">*أمن </v>
      </c>
      <c r="DU49" s="81" t="str">
        <f t="shared" si="17"/>
        <v xml:space="preserve"> *تخطيط وإدارة</v>
      </c>
      <c r="DV49" s="81" t="str">
        <f t="shared" si="18"/>
        <v xml:space="preserve"> *خامات </v>
      </c>
      <c r="DW49" s="81" t="str">
        <f t="shared" si="19"/>
        <v xml:space="preserve"> *رسم فني </v>
      </c>
      <c r="DX49" s="81" t="str">
        <f t="shared" si="20"/>
        <v xml:space="preserve"> *عملي رسم فني</v>
      </c>
      <c r="DY49" s="81" t="str">
        <f t="shared" si="21"/>
        <v xml:space="preserve"> *معدات</v>
      </c>
      <c r="DZ49" s="81" t="str">
        <f t="shared" si="22"/>
        <v xml:space="preserve"> *عملي معدات </v>
      </c>
      <c r="EA49" s="81" t="str">
        <f t="shared" si="23"/>
        <v xml:space="preserve"> * تصميم </v>
      </c>
      <c r="EB49" s="81" t="str">
        <f t="shared" si="24"/>
        <v xml:space="preserve"> * مراقبة جودة</v>
      </c>
      <c r="EC49" s="81" t="str">
        <f t="shared" si="25"/>
        <v xml:space="preserve"> *مقايسات </v>
      </c>
      <c r="ED49" s="81" t="str">
        <f t="shared" si="26"/>
        <v xml:space="preserve"> *الحاسب في الصناعة</v>
      </c>
      <c r="EE49" s="81" t="str">
        <f t="shared" si="27"/>
        <v>* مجموع كلى</v>
      </c>
      <c r="EF49" s="81" t="str">
        <f t="shared" si="28"/>
        <v xml:space="preserve"> *دين</v>
      </c>
      <c r="EG49" s="82">
        <f t="shared" si="3"/>
        <v>0</v>
      </c>
      <c r="EH49" s="82">
        <f t="shared" si="4"/>
        <v>0</v>
      </c>
      <c r="EI49" s="82"/>
      <c r="EJ49" s="82"/>
      <c r="EK49" s="82"/>
      <c r="EL49" s="83"/>
      <c r="EM49" s="83"/>
      <c r="EN49" s="83"/>
      <c r="EO49" s="83"/>
    </row>
    <row r="50" spans="1:145" s="84" customFormat="1" ht="20.100000000000001" customHeight="1" thickBot="1">
      <c r="A50" s="148">
        <v>38</v>
      </c>
      <c r="B50" s="7"/>
      <c r="C50" s="8"/>
      <c r="D50" s="9"/>
      <c r="E50" s="8">
        <f t="shared" si="5"/>
        <v>1</v>
      </c>
      <c r="F50" s="8">
        <f t="shared" si="6"/>
        <v>10</v>
      </c>
      <c r="G50" s="8">
        <f t="shared" si="7"/>
        <v>111</v>
      </c>
      <c r="H50" s="144"/>
      <c r="I50" s="89">
        <v>1</v>
      </c>
      <c r="J50" s="89">
        <v>10</v>
      </c>
      <c r="K50" s="89">
        <f t="shared" si="29"/>
        <v>2011</v>
      </c>
      <c r="L50" s="89">
        <f t="shared" si="8"/>
        <v>10</v>
      </c>
      <c r="M50" s="89">
        <f t="shared" si="9"/>
        <v>111</v>
      </c>
      <c r="N50" s="90"/>
      <c r="O50" s="90"/>
      <c r="P50" s="592"/>
      <c r="Q50" s="151"/>
      <c r="R50" s="152"/>
      <c r="S50" s="108"/>
      <c r="T50" s="109"/>
      <c r="U50" s="95" t="str">
        <f t="shared" si="30"/>
        <v>ملابس</v>
      </c>
      <c r="V50" s="96" t="s">
        <v>162</v>
      </c>
      <c r="W50" s="97"/>
      <c r="X50" s="68"/>
      <c r="Y50" s="69"/>
      <c r="Z50" s="69"/>
      <c r="AA50" s="69"/>
      <c r="AB50" s="98">
        <f t="shared" si="31"/>
        <v>0</v>
      </c>
      <c r="AC50" s="68"/>
      <c r="AD50" s="69"/>
      <c r="AE50" s="69"/>
      <c r="AF50" s="69"/>
      <c r="AG50" s="98">
        <f t="shared" si="32"/>
        <v>0</v>
      </c>
      <c r="AH50" s="68"/>
      <c r="AI50" s="69"/>
      <c r="AJ50" s="69"/>
      <c r="AK50" s="69"/>
      <c r="AL50" s="98">
        <f t="shared" si="33"/>
        <v>0</v>
      </c>
      <c r="AM50" s="68"/>
      <c r="AN50" s="69"/>
      <c r="AO50" s="69"/>
      <c r="AP50" s="69"/>
      <c r="AQ50" s="99">
        <f t="shared" si="34"/>
        <v>0</v>
      </c>
      <c r="AR50" s="68"/>
      <c r="AS50" s="69"/>
      <c r="AT50" s="69"/>
      <c r="AU50" s="69"/>
      <c r="AV50" s="98">
        <f t="shared" si="35"/>
        <v>0</v>
      </c>
      <c r="AW50" s="68"/>
      <c r="AX50" s="69"/>
      <c r="AY50" s="69"/>
      <c r="AZ50" s="69"/>
      <c r="BA50" s="98">
        <f t="shared" si="36"/>
        <v>0</v>
      </c>
      <c r="BB50" s="68"/>
      <c r="BC50" s="69"/>
      <c r="BD50" s="69"/>
      <c r="BE50" s="69"/>
      <c r="BF50" s="98">
        <f t="shared" si="37"/>
        <v>0</v>
      </c>
      <c r="BG50" s="68"/>
      <c r="BH50" s="69"/>
      <c r="BI50" s="69"/>
      <c r="BJ50" s="69"/>
      <c r="BK50" s="100">
        <f t="shared" si="38"/>
        <v>0</v>
      </c>
      <c r="BL50" s="68"/>
      <c r="BM50" s="69"/>
      <c r="BN50" s="69"/>
      <c r="BO50" s="69"/>
      <c r="BP50" s="99">
        <f t="shared" si="39"/>
        <v>0</v>
      </c>
      <c r="BQ50" s="37">
        <f t="shared" si="0"/>
        <v>0</v>
      </c>
      <c r="BR50" s="68"/>
      <c r="BS50" s="69"/>
      <c r="BT50" s="69"/>
      <c r="BU50" s="69"/>
      <c r="BV50" s="100">
        <f t="shared" si="40"/>
        <v>0</v>
      </c>
      <c r="BW50" s="68"/>
      <c r="BX50" s="69"/>
      <c r="BY50" s="69"/>
      <c r="BZ50" s="69"/>
      <c r="CA50" s="100">
        <f t="shared" si="41"/>
        <v>0</v>
      </c>
      <c r="CB50" s="101">
        <f t="shared" si="1"/>
        <v>0</v>
      </c>
      <c r="CC50" s="68"/>
      <c r="CD50" s="69"/>
      <c r="CE50" s="69"/>
      <c r="CF50" s="69"/>
      <c r="CG50" s="98">
        <f t="shared" si="42"/>
        <v>0</v>
      </c>
      <c r="CH50" s="68"/>
      <c r="CI50" s="69"/>
      <c r="CJ50" s="69"/>
      <c r="CK50" s="69"/>
      <c r="CL50" s="100">
        <f t="shared" si="43"/>
        <v>0</v>
      </c>
      <c r="CM50" s="68"/>
      <c r="CN50" s="69"/>
      <c r="CO50" s="69"/>
      <c r="CP50" s="69"/>
      <c r="CQ50" s="98">
        <f t="shared" si="44"/>
        <v>0</v>
      </c>
      <c r="CR50" s="68"/>
      <c r="CS50" s="69"/>
      <c r="CT50" s="69"/>
      <c r="CU50" s="69"/>
      <c r="CV50" s="98">
        <f t="shared" si="45"/>
        <v>0</v>
      </c>
      <c r="CW50" s="38">
        <f t="shared" si="49"/>
        <v>0</v>
      </c>
      <c r="CX50" s="68"/>
      <c r="CY50" s="69"/>
      <c r="CZ50" s="69"/>
      <c r="DA50" s="69"/>
      <c r="DB50" s="98">
        <f t="shared" si="46"/>
        <v>0</v>
      </c>
      <c r="DC50" s="68"/>
      <c r="DD50" s="69"/>
      <c r="DE50" s="69"/>
      <c r="DF50" s="69"/>
      <c r="DG50" s="98">
        <f t="shared" si="47"/>
        <v>0</v>
      </c>
      <c r="DH50" s="68"/>
      <c r="DI50" s="69"/>
      <c r="DJ50" s="69"/>
      <c r="DK50" s="69"/>
      <c r="DL50" s="98">
        <f t="shared" si="48"/>
        <v>0</v>
      </c>
      <c r="DM50" s="76" t="str">
        <f t="shared" si="10"/>
        <v>راسبة</v>
      </c>
      <c r="DN50" s="77" t="str">
        <f t="shared" si="11"/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DO50" s="78"/>
      <c r="DP50" s="79" t="str">
        <f t="shared" si="12"/>
        <v xml:space="preserve"> *عربى</v>
      </c>
      <c r="DQ50" s="80" t="str">
        <f t="shared" si="13"/>
        <v>*انجليزي</v>
      </c>
      <c r="DR50" s="81" t="str">
        <f t="shared" si="14"/>
        <v xml:space="preserve"> *رياضيات</v>
      </c>
      <c r="DS50" s="81" t="str">
        <f t="shared" si="15"/>
        <v xml:space="preserve"> *فيزياء</v>
      </c>
      <c r="DT50" s="81" t="str">
        <f t="shared" si="16"/>
        <v xml:space="preserve">*أمن </v>
      </c>
      <c r="DU50" s="81" t="str">
        <f t="shared" si="17"/>
        <v xml:space="preserve"> *تخطيط وإدارة</v>
      </c>
      <c r="DV50" s="81" t="str">
        <f t="shared" si="18"/>
        <v xml:space="preserve"> *خامات </v>
      </c>
      <c r="DW50" s="81" t="str">
        <f t="shared" si="19"/>
        <v xml:space="preserve"> *رسم فني </v>
      </c>
      <c r="DX50" s="81" t="str">
        <f t="shared" si="20"/>
        <v xml:space="preserve"> *عملي رسم فني</v>
      </c>
      <c r="DY50" s="81" t="str">
        <f t="shared" si="21"/>
        <v xml:space="preserve"> *معدات</v>
      </c>
      <c r="DZ50" s="81" t="str">
        <f t="shared" si="22"/>
        <v xml:space="preserve"> *عملي معدات </v>
      </c>
      <c r="EA50" s="81" t="str">
        <f t="shared" si="23"/>
        <v xml:space="preserve"> * تصميم </v>
      </c>
      <c r="EB50" s="81" t="str">
        <f t="shared" si="24"/>
        <v xml:space="preserve"> * مراقبة جودة</v>
      </c>
      <c r="EC50" s="81" t="str">
        <f t="shared" si="25"/>
        <v xml:space="preserve"> *مقايسات </v>
      </c>
      <c r="ED50" s="81" t="str">
        <f t="shared" si="26"/>
        <v xml:space="preserve"> *الحاسب في الصناعة</v>
      </c>
      <c r="EE50" s="81" t="str">
        <f t="shared" si="27"/>
        <v>* مجموع كلى</v>
      </c>
      <c r="EF50" s="81" t="str">
        <f t="shared" si="28"/>
        <v xml:space="preserve"> *دين</v>
      </c>
      <c r="EG50" s="82">
        <f t="shared" si="3"/>
        <v>0</v>
      </c>
      <c r="EH50" s="82">
        <f t="shared" si="4"/>
        <v>0</v>
      </c>
      <c r="EI50" s="82"/>
      <c r="EJ50" s="82"/>
      <c r="EK50" s="82"/>
      <c r="EL50" s="83"/>
      <c r="EM50" s="83"/>
      <c r="EN50" s="83"/>
      <c r="EO50" s="83"/>
    </row>
  </sheetData>
  <mergeCells count="107">
    <mergeCell ref="DU9:DW9"/>
    <mergeCell ref="EG11:EH12"/>
    <mergeCell ref="DC9:DD9"/>
    <mergeCell ref="DE9:DF9"/>
    <mergeCell ref="DG9:DG10"/>
    <mergeCell ref="DH9:DI9"/>
    <mergeCell ref="DM7:DM12"/>
    <mergeCell ref="DN7:DN12"/>
    <mergeCell ref="DJ9:DK9"/>
    <mergeCell ref="DL9:DL10"/>
    <mergeCell ref="DH7:DL8"/>
    <mergeCell ref="DC7:DG8"/>
    <mergeCell ref="CR9:CS9"/>
    <mergeCell ref="CX9:CY9"/>
    <mergeCell ref="CO9:CP9"/>
    <mergeCell ref="CQ9:CQ10"/>
    <mergeCell ref="CM9:CN9"/>
    <mergeCell ref="CJ9:CK9"/>
    <mergeCell ref="CG9:CG10"/>
    <mergeCell ref="CH9:CI9"/>
    <mergeCell ref="P13:P25"/>
    <mergeCell ref="P26:P38"/>
    <mergeCell ref="P39:P50"/>
    <mergeCell ref="CC9:CD9"/>
    <mergeCell ref="AO9:AP9"/>
    <mergeCell ref="AQ9:AQ10"/>
    <mergeCell ref="AT9:AU9"/>
    <mergeCell ref="AW9:AX9"/>
    <mergeCell ref="AE9:AF9"/>
    <mergeCell ref="AG9:AG10"/>
    <mergeCell ref="AH9:AI9"/>
    <mergeCell ref="CZ9:DA9"/>
    <mergeCell ref="DB9:DB10"/>
    <mergeCell ref="CW7:CW10"/>
    <mergeCell ref="CX7:DB8"/>
    <mergeCell ref="CT9:CU9"/>
    <mergeCell ref="CM7:CQ8"/>
    <mergeCell ref="CR7:CV8"/>
    <mergeCell ref="CV9:CV10"/>
    <mergeCell ref="AY9:AZ9"/>
    <mergeCell ref="BA9:BA10"/>
    <mergeCell ref="BB9:BC9"/>
    <mergeCell ref="BD9:BE9"/>
    <mergeCell ref="BV9:BV10"/>
    <mergeCell ref="BN9:BO9"/>
    <mergeCell ref="BT9:BU9"/>
    <mergeCell ref="BY9:BZ9"/>
    <mergeCell ref="CA9:CA10"/>
    <mergeCell ref="BI9:BJ9"/>
    <mergeCell ref="BK9:BK10"/>
    <mergeCell ref="BF9:BF10"/>
    <mergeCell ref="BP9:BP10"/>
    <mergeCell ref="AW7:BA8"/>
    <mergeCell ref="BB7:BF8"/>
    <mergeCell ref="BG7:BP7"/>
    <mergeCell ref="CH7:CL8"/>
    <mergeCell ref="BL9:BM9"/>
    <mergeCell ref="BG9:BH9"/>
    <mergeCell ref="BW9:BX9"/>
    <mergeCell ref="Z9:AA9"/>
    <mergeCell ref="AH7:AL8"/>
    <mergeCell ref="AM7:AQ8"/>
    <mergeCell ref="AR7:AV8"/>
    <mergeCell ref="BR7:CA7"/>
    <mergeCell ref="CB7:CB10"/>
    <mergeCell ref="AL9:AL10"/>
    <mergeCell ref="AM9:AN9"/>
    <mergeCell ref="AR9:AS9"/>
    <mergeCell ref="AV9:AV10"/>
    <mergeCell ref="CE9:CF9"/>
    <mergeCell ref="CL9:CL10"/>
    <mergeCell ref="AJ9:AK9"/>
    <mergeCell ref="BQ7:BQ10"/>
    <mergeCell ref="BR8:BV8"/>
    <mergeCell ref="BW8:CA8"/>
    <mergeCell ref="BR9:BS9"/>
    <mergeCell ref="BG8:BK8"/>
    <mergeCell ref="BL8:BP8"/>
    <mergeCell ref="CC7:CG8"/>
    <mergeCell ref="A7:A12"/>
    <mergeCell ref="B7:D11"/>
    <mergeCell ref="E7:G11"/>
    <mergeCell ref="H7:H12"/>
    <mergeCell ref="I7:I12"/>
    <mergeCell ref="AC7:AG8"/>
    <mergeCell ref="N7:N12"/>
    <mergeCell ref="AB9:AB10"/>
    <mergeCell ref="Q7:Q12"/>
    <mergeCell ref="U7:U12"/>
    <mergeCell ref="C3:Q3"/>
    <mergeCell ref="C4:Q4"/>
    <mergeCell ref="C5:Q5"/>
    <mergeCell ref="C6:Q6"/>
    <mergeCell ref="M7:M12"/>
    <mergeCell ref="AC9:AD9"/>
    <mergeCell ref="V7:V12"/>
    <mergeCell ref="W7:W12"/>
    <mergeCell ref="X7:AB8"/>
    <mergeCell ref="X9:Y9"/>
    <mergeCell ref="R7:R12"/>
    <mergeCell ref="S7:S12"/>
    <mergeCell ref="T7:T12"/>
    <mergeCell ref="J7:J12"/>
    <mergeCell ref="O7:O12"/>
    <mergeCell ref="P7:P12"/>
    <mergeCell ref="K7:K12"/>
    <mergeCell ref="L7:L12"/>
  </mergeCells>
  <phoneticPr fontId="4" type="noConversion"/>
  <conditionalFormatting sqref="V13:V50">
    <cfRule type="cellIs" dxfId="279" priority="404" stopIfTrue="1" operator="equal">
      <formula>"مسيحية"</formula>
    </cfRule>
  </conditionalFormatting>
  <conditionalFormatting sqref="AB13:AB50">
    <cfRule type="cellIs" dxfId="278" priority="403" stopIfTrue="1" operator="lessThan">
      <formula>$AB$12</formula>
    </cfRule>
  </conditionalFormatting>
  <conditionalFormatting sqref="CQ13:CQ50">
    <cfRule type="cellIs" dxfId="277" priority="402" stopIfTrue="1" operator="lessThan">
      <formula>$CQ$12</formula>
    </cfRule>
  </conditionalFormatting>
  <conditionalFormatting sqref="AA13:AA50 AF13:AF50 AK13:AK50 AP13:AP50 AU13:AU50 AZ13:AZ50 BE13:BE50 BJ13:BJ50 BO13:BO50 BU13:BU50 BZ13:BZ50 CF13:CF50 CK13:CK50 CP13:CP50 CU13:CU50 DA13:DA50 DF13:DF50 DK13:DK50">
    <cfRule type="cellIs" dxfId="276" priority="400" stopIfTrue="1" operator="equal">
      <formula>0.1</formula>
    </cfRule>
    <cfRule type="cellIs" dxfId="275" priority="401" stopIfTrue="1" operator="lessThan">
      <formula>$AA$12</formula>
    </cfRule>
  </conditionalFormatting>
  <conditionalFormatting sqref="AA13:AA50 AF13:AF50 AK13:AK50 AP13:AP50 AU13:AU50 AZ13:AZ50 BE13:BE50 BJ13:BJ50 BO13:BO50 BU13:BU50 BZ13:BZ50 CF13:CF50 CK13:CK50 CP13:CP50 CU13:CU50 DA13:DA50 DF13:DF50 DK13:DK50">
    <cfRule type="cellIs" dxfId="274" priority="398" stopIfTrue="1" operator="equal">
      <formula>0.1</formula>
    </cfRule>
    <cfRule type="cellIs" dxfId="273" priority="399" stopIfTrue="1" operator="lessThan">
      <formula>$AF$12</formula>
    </cfRule>
  </conditionalFormatting>
  <conditionalFormatting sqref="AG13:AG50">
    <cfRule type="cellIs" dxfId="272" priority="397" stopIfTrue="1" operator="lessThan">
      <formula>$AG$12</formula>
    </cfRule>
  </conditionalFormatting>
  <conditionalFormatting sqref="AK13:AK50">
    <cfRule type="cellIs" dxfId="271" priority="395" stopIfTrue="1" operator="equal">
      <formula>0.1</formula>
    </cfRule>
    <cfRule type="cellIs" dxfId="270" priority="396" stopIfTrue="1" operator="lessThan">
      <formula>$AK$12</formula>
    </cfRule>
  </conditionalFormatting>
  <conditionalFormatting sqref="AL13:AL50">
    <cfRule type="cellIs" dxfId="269" priority="394" stopIfTrue="1" operator="lessThan">
      <formula>$AL$12</formula>
    </cfRule>
  </conditionalFormatting>
  <conditionalFormatting sqref="AP13:AP50">
    <cfRule type="cellIs" dxfId="268" priority="392" stopIfTrue="1" operator="equal">
      <formula>0.1</formula>
    </cfRule>
    <cfRule type="cellIs" dxfId="267" priority="393" stopIfTrue="1" operator="lessThan">
      <formula>$AP$12</formula>
    </cfRule>
  </conditionalFormatting>
  <conditionalFormatting sqref="AQ13:AQ50">
    <cfRule type="cellIs" dxfId="266" priority="391" stopIfTrue="1" operator="lessThan">
      <formula>$AQ$12</formula>
    </cfRule>
  </conditionalFormatting>
  <conditionalFormatting sqref="AU13:AU50">
    <cfRule type="cellIs" dxfId="265" priority="389" stopIfTrue="1" operator="equal">
      <formula>0.1</formula>
    </cfRule>
    <cfRule type="cellIs" dxfId="264" priority="390" stopIfTrue="1" operator="lessThan">
      <formula>$AU$12</formula>
    </cfRule>
  </conditionalFormatting>
  <conditionalFormatting sqref="AV13:AV50">
    <cfRule type="cellIs" dxfId="263" priority="388" stopIfTrue="1" operator="lessThan">
      <formula>$AV$12</formula>
    </cfRule>
  </conditionalFormatting>
  <conditionalFormatting sqref="AZ13:AZ50">
    <cfRule type="cellIs" dxfId="262" priority="386" stopIfTrue="1" operator="equal">
      <formula>0.1</formula>
    </cfRule>
    <cfRule type="cellIs" dxfId="261" priority="387" stopIfTrue="1" operator="lessThan">
      <formula>$AZ$12</formula>
    </cfRule>
  </conditionalFormatting>
  <conditionalFormatting sqref="BA13:BA50">
    <cfRule type="cellIs" dxfId="260" priority="385" stopIfTrue="1" operator="lessThan">
      <formula>$BA$12</formula>
    </cfRule>
  </conditionalFormatting>
  <conditionalFormatting sqref="BE13:BE50">
    <cfRule type="cellIs" dxfId="259" priority="383" stopIfTrue="1" operator="equal">
      <formula>0.1</formula>
    </cfRule>
    <cfRule type="cellIs" dxfId="258" priority="384" stopIfTrue="1" operator="lessThan">
      <formula>$BE$12</formula>
    </cfRule>
  </conditionalFormatting>
  <conditionalFormatting sqref="BF13:BF50">
    <cfRule type="cellIs" dxfId="257" priority="382" stopIfTrue="1" operator="lessThan">
      <formula>$BF$12</formula>
    </cfRule>
  </conditionalFormatting>
  <conditionalFormatting sqref="BJ13:BJ50">
    <cfRule type="cellIs" dxfId="256" priority="380" stopIfTrue="1" operator="equal">
      <formula>0.1</formula>
    </cfRule>
    <cfRule type="cellIs" dxfId="255" priority="381" stopIfTrue="1" operator="lessThan">
      <formula>$BJ$12</formula>
    </cfRule>
  </conditionalFormatting>
  <conditionalFormatting sqref="BK13:BK50">
    <cfRule type="cellIs" dxfId="254" priority="379" stopIfTrue="1" operator="lessThan">
      <formula>$BK$12</formula>
    </cfRule>
  </conditionalFormatting>
  <conditionalFormatting sqref="BO13:BO50">
    <cfRule type="cellIs" dxfId="253" priority="374" stopIfTrue="1" operator="equal">
      <formula>0.1</formula>
    </cfRule>
    <cfRule type="cellIs" dxfId="252" priority="375" stopIfTrue="1" operator="lessThan">
      <formula>$BO$12</formula>
    </cfRule>
  </conditionalFormatting>
  <conditionalFormatting sqref="BU13:BU50">
    <cfRule type="cellIs" dxfId="251" priority="372" stopIfTrue="1" operator="equal">
      <formula>0.1</formula>
    </cfRule>
    <cfRule type="cellIs" dxfId="250" priority="373" stopIfTrue="1" operator="lessThan">
      <formula>$BU$12</formula>
    </cfRule>
  </conditionalFormatting>
  <conditionalFormatting sqref="DL13:DL50">
    <cfRule type="cellIs" dxfId="249" priority="371" stopIfTrue="1" operator="lessThan">
      <formula>$DL$12</formula>
    </cfRule>
  </conditionalFormatting>
  <conditionalFormatting sqref="CG13:CG50 CW13:CW44">
    <cfRule type="cellIs" dxfId="248" priority="370" stopIfTrue="1" operator="lessThan">
      <formula>$CG$12</formula>
    </cfRule>
  </conditionalFormatting>
  <conditionalFormatting sqref="CF13:CF50">
    <cfRule type="cellIs" dxfId="247" priority="368" stopIfTrue="1" operator="equal">
      <formula>0.1</formula>
    </cfRule>
    <cfRule type="cellIs" dxfId="246" priority="369" stopIfTrue="1" operator="lessThan">
      <formula>$CF$12</formula>
    </cfRule>
  </conditionalFormatting>
  <conditionalFormatting sqref="CK13:CK50">
    <cfRule type="cellIs" dxfId="245" priority="366" stopIfTrue="1" operator="equal">
      <formula>0.1</formula>
    </cfRule>
    <cfRule type="cellIs" dxfId="244" priority="367" stopIfTrue="1" operator="lessThan">
      <formula>$CK$12</formula>
    </cfRule>
  </conditionalFormatting>
  <conditionalFormatting sqref="DK13:DK50">
    <cfRule type="cellIs" dxfId="243" priority="364" stopIfTrue="1" operator="equal">
      <formula>0.1</formula>
    </cfRule>
    <cfRule type="cellIs" dxfId="242" priority="365" stopIfTrue="1" operator="lessThan">
      <formula>$DK$12</formula>
    </cfRule>
  </conditionalFormatting>
  <conditionalFormatting sqref="CP13:CP50">
    <cfRule type="cellIs" dxfId="241" priority="362" stopIfTrue="1" operator="equal">
      <formula>0.1</formula>
    </cfRule>
    <cfRule type="cellIs" dxfId="240" priority="363" stopIfTrue="1" operator="lessThan">
      <formula>$CP$12</formula>
    </cfRule>
  </conditionalFormatting>
  <conditionalFormatting sqref="DF13:DF50">
    <cfRule type="cellIs" dxfId="239" priority="360" stopIfTrue="1" operator="equal">
      <formula>0.1</formula>
    </cfRule>
    <cfRule type="cellIs" dxfId="238" priority="361" stopIfTrue="1" operator="lessThan">
      <formula>$DF$12</formula>
    </cfRule>
  </conditionalFormatting>
  <conditionalFormatting sqref="DB13:DB50 DG13:DG50">
    <cfRule type="cellIs" dxfId="237" priority="359" stopIfTrue="1" operator="lessThan">
      <formula>$DB$12</formula>
    </cfRule>
  </conditionalFormatting>
  <conditionalFormatting sqref="DG13:DG50">
    <cfRule type="cellIs" dxfId="236" priority="358" stopIfTrue="1" operator="lessThan">
      <formula>$DG$12</formula>
    </cfRule>
  </conditionalFormatting>
  <conditionalFormatting sqref="R48:T50">
    <cfRule type="cellIs" dxfId="235" priority="357" stopIfTrue="1" operator="equal">
      <formula>"مسيحي"</formula>
    </cfRule>
  </conditionalFormatting>
  <conditionalFormatting sqref="R48:T50">
    <cfRule type="containsText" dxfId="234" priority="356" stopIfTrue="1" operator="containsText" text="مسيحية">
      <formula>NOT(ISERROR(SEARCH("مسيحية",R48)))</formula>
    </cfRule>
  </conditionalFormatting>
  <conditionalFormatting sqref="BZ13:BZ50">
    <cfRule type="cellIs" dxfId="233" priority="353" stopIfTrue="1" operator="equal">
      <formula>0.1</formula>
    </cfRule>
    <cfRule type="cellIs" dxfId="232" priority="354" stopIfTrue="1" operator="greaterThan">
      <formula>$BZ$11</formula>
    </cfRule>
    <cfRule type="cellIs" dxfId="231" priority="355" stopIfTrue="1" operator="lessThan">
      <formula>$BZ$12</formula>
    </cfRule>
  </conditionalFormatting>
  <conditionalFormatting sqref="CL13:CL50">
    <cfRule type="cellIs" dxfId="230" priority="352" stopIfTrue="1" operator="lessThan">
      <formula>$CL$12</formula>
    </cfRule>
  </conditionalFormatting>
  <conditionalFormatting sqref="BP13:BP50">
    <cfRule type="cellIs" dxfId="229" priority="351" stopIfTrue="1" operator="lessThan">
      <formula>$BP$12</formula>
    </cfRule>
  </conditionalFormatting>
  <conditionalFormatting sqref="BV13:BV50">
    <cfRule type="cellIs" dxfId="228" priority="350" stopIfTrue="1" operator="lessThan">
      <formula>$BV$12</formula>
    </cfRule>
  </conditionalFormatting>
  <conditionalFormatting sqref="CA13:CA50">
    <cfRule type="cellIs" dxfId="227" priority="349" stopIfTrue="1" operator="lessThan">
      <formula>$CA$12</formula>
    </cfRule>
  </conditionalFormatting>
  <conditionalFormatting sqref="CU13:CU50">
    <cfRule type="cellIs" dxfId="226" priority="347" stopIfTrue="1" operator="equal">
      <formula>0.1</formula>
    </cfRule>
    <cfRule type="cellIs" dxfId="225" priority="348" stopIfTrue="1" operator="lessThan">
      <formula>$CU$12</formula>
    </cfRule>
  </conditionalFormatting>
  <conditionalFormatting sqref="CV13:CV50">
    <cfRule type="cellIs" dxfId="224" priority="346" stopIfTrue="1" operator="lessThan">
      <formula>$CV$12</formula>
    </cfRule>
  </conditionalFormatting>
  <conditionalFormatting sqref="DM13:DM50">
    <cfRule type="cellIs" dxfId="223" priority="334" stopIfTrue="1" operator="equal">
      <formula>"ناجحة"</formula>
    </cfRule>
    <cfRule type="cellIs" dxfId="222" priority="335" stopIfTrue="1" operator="equal">
      <formula>"دور ثان"</formula>
    </cfRule>
    <cfRule type="cellIs" dxfId="221" priority="336" stopIfTrue="1" operator="equal">
      <formula>"راسبة"</formula>
    </cfRule>
  </conditionalFormatting>
  <conditionalFormatting sqref="DA13:DA50">
    <cfRule type="cellIs" dxfId="220" priority="331" stopIfTrue="1" operator="equal">
      <formula>0.1</formula>
    </cfRule>
    <cfRule type="cellIs" dxfId="219" priority="332" stopIfTrue="1" operator="lessThan">
      <formula>$DA$12</formula>
    </cfRule>
  </conditionalFormatting>
  <conditionalFormatting sqref="CB13:CB50">
    <cfRule type="cellIs" dxfId="218" priority="330" stopIfTrue="1" operator="lessThan">
      <formula>$CB$12</formula>
    </cfRule>
  </conditionalFormatting>
  <conditionalFormatting sqref="BQ13:BQ50">
    <cfRule type="cellIs" dxfId="217" priority="327" stopIfTrue="1" operator="lessThan">
      <formula>$BQ$12</formula>
    </cfRule>
  </conditionalFormatting>
  <conditionalFormatting sqref="CW13:CW50">
    <cfRule type="cellIs" dxfId="216" priority="326" stopIfTrue="1" operator="lessThan">
      <formula>$CW$12</formula>
    </cfRule>
  </conditionalFormatting>
  <conditionalFormatting sqref="CW13:CW44">
    <cfRule type="cellIs" dxfId="215" priority="324" stopIfTrue="1" operator="lessThan">
      <formula>$DC$12</formula>
    </cfRule>
  </conditionalFormatting>
  <conditionalFormatting sqref="CW13:CW44">
    <cfRule type="cellIs" dxfId="214" priority="323" stopIfTrue="1" operator="lessThan">
      <formula>$CL$12</formula>
    </cfRule>
  </conditionalFormatting>
  <dataValidations count="10">
    <dataValidation type="decimal" allowBlank="1" showInputMessage="1" showErrorMessage="1" sqref="CU13:CU50 CF13:CF50 AP13:AP50 AK13:AK50 AU13:AU50 AZ13:AZ50 BE13:BE50 BJ13:BJ50 BO13:BO50 BZ13:BZ50 DF13:DF50 AA13:AA50 AF13:AF50 BU13:BU50 CK13:CK50 DA13:DA50 CP13:CP50 DK13:DK50">
      <formula1>0</formula1>
      <formula2>AA$11</formula2>
    </dataValidation>
    <dataValidation type="decimal" allowBlank="1" showInputMessage="1" showErrorMessage="1" error="تأكد من الرقم " sqref="X13:X50 AC13:AC50 AH13:AH50 AM13:AM50 AR13:AR50 AW13:AW50 BB13:BB50 BG13:BG50 BL13:BL50 BR13:BR50 BW13:BW50 CC13:CC50 CH13:CH50 CM13:CM50 CR13:CR50 CX13:CX50 DC13:DC50 DH13:DH50">
      <formula1>0</formula1>
      <formula2>X$11</formula2>
    </dataValidation>
    <dataValidation type="decimal" allowBlank="1" showInputMessage="1" showErrorMessage="1" error="تأكد من الرقم" sqref="Y13:Z50 AD13:AE50 AI13:AJ50 AN13:AO50 AS13:AT50 AX13:AY50 BC13:BD50 BH13:BI50 BM13:BN50 BS13:BT50 BX13:BY50 CD13:CE50 CI13:CJ50 CN13:CO50 CS13:CT50 CY13:CZ50 DD13:DE50 DI13:DJ50">
      <formula1>0</formula1>
      <formula2>Y$11</formula2>
    </dataValidation>
    <dataValidation type="custom" allowBlank="1" showInputMessage="1" showErrorMessage="1" sqref="AB13:AB50 DL13:DN50 X11:DL12 AQ13:AQ50 DG13:DG50 AG13:AG50 BK13:BK50 CL13:CL50 CV13:CW50 CG13:CG50 BV13:BV50 CA13:CB50 BP13:BQ50 DB13:DB50 AV13:AV50 CQ13:CQ50 BA13:BA50 BF13:BF50 AL13:AL50">
      <formula1>0</formula1>
    </dataValidation>
    <dataValidation type="whole" operator="lessThanOrEqual" allowBlank="1" showInputMessage="1" showErrorMessage="1" sqref="C1:C2 C13:C45650">
      <formula1>12</formula1>
    </dataValidation>
    <dataValidation type="whole" operator="lessThanOrEqual" allowBlank="1" showInputMessage="1" showErrorMessage="1" sqref="B1:B2 B13:B45650">
      <formula1>31</formula1>
    </dataValidation>
    <dataValidation type="whole" allowBlank="1" showInputMessage="1" showErrorMessage="1" sqref="E13:E50">
      <formula1>1</formula1>
      <formula2>1</formula2>
    </dataValidation>
    <dataValidation type="whole" allowBlank="1" showInputMessage="1" showErrorMessage="1" sqref="F13:F50">
      <formula1>10</formula1>
      <formula2>10</formula2>
    </dataValidation>
    <dataValidation type="whole" allowBlank="1" showInputMessage="1" showErrorMessage="1" sqref="G13:G50">
      <formula1>109</formula1>
      <formula2>109</formula2>
    </dataValidation>
    <dataValidation allowBlank="1" showInputMessage="1" showErrorMessage="1" sqref="BQ13:BQ50"/>
  </dataValidations>
  <printOptions horizontalCentered="1" verticalCentered="1"/>
  <pageMargins left="0.1" right="0.1" top="0.1" bottom="0.1" header="0.1" footer="0.1"/>
  <pageSetup paperSize="9" scale="98" pageOrder="overThenDown" orientation="landscape" blackAndWhite="1" r:id="rId1"/>
  <headerFooter alignWithMargins="0"/>
  <rowBreaks count="1" manualBreakCount="1">
    <brk id="32" max="16383" man="1"/>
  </rowBreaks>
  <colBreaks count="4" manualBreakCount="4">
    <brk id="33" max="1048575" man="1"/>
    <brk id="58" max="1048575" man="1"/>
    <brk id="80" max="1048575" man="1"/>
    <brk id="106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ورقة7">
    <tabColor indexed="38"/>
  </sheetPr>
  <dimension ref="A1:FE62"/>
  <sheetViews>
    <sheetView rightToLeft="1" topLeftCell="A2" zoomScaleNormal="100" workbookViewId="0">
      <pane xSplit="23" ySplit="11" topLeftCell="X53" activePane="bottomRight" state="frozen"/>
      <selection activeCell="A2" sqref="A2"/>
      <selection pane="topRight" activeCell="X2" sqref="X2"/>
      <selection pane="bottomLeft" activeCell="A13" sqref="A13"/>
      <selection pane="bottomRight" activeCell="A63" sqref="A63:XFD4980"/>
    </sheetView>
  </sheetViews>
  <sheetFormatPr defaultColWidth="0" defaultRowHeight="18"/>
  <cols>
    <col min="1" max="7" width="4.7109375" style="19" customWidth="1"/>
    <col min="8" max="10" width="5.85546875" style="19" hidden="1" customWidth="1"/>
    <col min="11" max="11" width="8.85546875" style="19" hidden="1" customWidth="1"/>
    <col min="12" max="12" width="5.85546875" style="19" hidden="1" customWidth="1"/>
    <col min="13" max="13" width="7.42578125" style="19" hidden="1" customWidth="1"/>
    <col min="14" max="15" width="5.85546875" style="19" hidden="1" customWidth="1"/>
    <col min="16" max="16" width="11" style="1" hidden="1" customWidth="1"/>
    <col min="17" max="17" width="30.7109375" style="2" customWidth="1"/>
    <col min="18" max="18" width="5.7109375" style="19" customWidth="1"/>
    <col min="19" max="19" width="5.7109375" style="113" customWidth="1"/>
    <col min="20" max="20" width="5.7109375" style="113" hidden="1" customWidth="1"/>
    <col min="21" max="22" width="5.7109375" style="113" customWidth="1"/>
    <col min="23" max="23" width="5.85546875" style="113" hidden="1" customWidth="1"/>
    <col min="24" max="27" width="4.7109375" style="19" customWidth="1"/>
    <col min="28" max="28" width="4.7109375" style="114" customWidth="1"/>
    <col min="29" max="32" width="4.7109375" style="19" customWidth="1"/>
    <col min="33" max="33" width="4.7109375" style="115" customWidth="1"/>
    <col min="34" max="37" width="4.7109375" style="19" customWidth="1"/>
    <col min="38" max="38" width="4.7109375" style="116" customWidth="1"/>
    <col min="39" max="42" width="4.7109375" style="19" customWidth="1"/>
    <col min="43" max="43" width="4.7109375" style="117" customWidth="1"/>
    <col min="44" max="47" width="4.7109375" style="19" customWidth="1"/>
    <col min="48" max="48" width="4.7109375" style="118" customWidth="1"/>
    <col min="49" max="52" width="4.7109375" style="19" customWidth="1"/>
    <col min="53" max="53" width="4.7109375" style="119" customWidth="1"/>
    <col min="54" max="57" width="4.7109375" style="19" customWidth="1"/>
    <col min="58" max="58" width="4.7109375" style="120" customWidth="1"/>
    <col min="59" max="62" width="4.7109375" style="19" customWidth="1"/>
    <col min="63" max="63" width="4.7109375" style="121" customWidth="1"/>
    <col min="64" max="67" width="4.7109375" style="19" customWidth="1"/>
    <col min="68" max="68" width="4.7109375" style="125" customWidth="1"/>
    <col min="69" max="72" width="4.7109375" style="19" customWidth="1"/>
    <col min="73" max="73" width="4.7109375" style="125" customWidth="1"/>
    <col min="74" max="77" width="4.7109375" style="19" customWidth="1"/>
    <col min="78" max="78" width="4.7109375" style="126" customWidth="1"/>
    <col min="79" max="82" width="4.7109375" style="19" customWidth="1"/>
    <col min="83" max="83" width="4.7109375" style="116" customWidth="1"/>
    <col min="84" max="84" width="4.7109375" style="124" customWidth="1"/>
    <col min="85" max="85" width="4.7109375" style="127" customWidth="1"/>
    <col min="86" max="88" width="4.7109375" style="112" customWidth="1"/>
    <col min="89" max="89" width="4.7109375" style="128" customWidth="1"/>
    <col min="90" max="90" width="6.140625" style="112" customWidth="1"/>
    <col min="91" max="94" width="4.7109375" style="112" customWidth="1"/>
    <col min="95" max="95" width="4.7109375" style="129" customWidth="1"/>
    <col min="96" max="99" width="4.7109375" style="112" customWidth="1"/>
    <col min="100" max="100" width="4.7109375" style="130" customWidth="1"/>
    <col min="101" max="104" width="4.7109375" style="19" customWidth="1"/>
    <col min="105" max="105" width="4.7109375" style="131" customWidth="1"/>
    <col min="106" max="106" width="10.7109375" style="112" customWidth="1"/>
    <col min="107" max="107" width="30.7109375" style="24" customWidth="1"/>
    <col min="108" max="108" width="9.28515625" style="24" customWidth="1"/>
    <col min="109" max="109" width="9.28515625" style="24" hidden="1" customWidth="1"/>
    <col min="110" max="110" width="13.42578125" style="24" hidden="1" customWidth="1"/>
    <col min="111" max="112" width="9.28515625" style="24" hidden="1" customWidth="1"/>
    <col min="113" max="116" width="9.28515625" style="25" hidden="1" customWidth="1"/>
    <col min="117" max="117" width="10.7109375" style="25" hidden="1" customWidth="1"/>
    <col min="118" max="118" width="11.85546875" style="25" hidden="1" customWidth="1"/>
    <col min="119" max="119" width="11.42578125" style="25" hidden="1" customWidth="1"/>
    <col min="120" max="120" width="16.140625" style="25" hidden="1" customWidth="1"/>
    <col min="121" max="128" width="9.28515625" style="25" hidden="1" customWidth="1"/>
    <col min="129" max="129" width="9.28515625" style="132" hidden="1" customWidth="1"/>
    <col min="130" max="130" width="6.85546875" style="132" hidden="1" customWidth="1"/>
    <col min="131" max="131" width="10.7109375" style="132" hidden="1" customWidth="1"/>
    <col min="132" max="132" width="9.140625" style="132" hidden="1" customWidth="1"/>
    <col min="133" max="16384" width="0" style="1" hidden="1"/>
  </cols>
  <sheetData>
    <row r="1" spans="1:161" ht="18.75" hidden="1" customHeight="1" thickBo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 t="s">
        <v>1</v>
      </c>
      <c r="O1" s="10" t="s">
        <v>2</v>
      </c>
      <c r="P1" s="10" t="s">
        <v>144</v>
      </c>
      <c r="Q1" s="196" t="s">
        <v>145</v>
      </c>
      <c r="R1" s="197" t="s">
        <v>3</v>
      </c>
      <c r="S1" s="197" t="s">
        <v>4</v>
      </c>
      <c r="T1" s="197" t="s">
        <v>5</v>
      </c>
      <c r="U1" s="197" t="s">
        <v>6</v>
      </c>
      <c r="V1" s="197" t="s">
        <v>7</v>
      </c>
      <c r="W1" s="197" t="s">
        <v>8</v>
      </c>
      <c r="X1" s="197" t="s">
        <v>9</v>
      </c>
      <c r="Y1" s="197" t="s">
        <v>10</v>
      </c>
      <c r="Z1" s="197" t="s">
        <v>11</v>
      </c>
      <c r="AA1" s="197" t="s">
        <v>12</v>
      </c>
      <c r="AB1" s="197" t="s">
        <v>13</v>
      </c>
      <c r="AC1" s="197" t="s">
        <v>14</v>
      </c>
      <c r="AD1" s="197" t="s">
        <v>15</v>
      </c>
      <c r="AE1" s="197" t="s">
        <v>16</v>
      </c>
      <c r="AF1" s="197" t="s">
        <v>17</v>
      </c>
      <c r="AG1" s="197" t="s">
        <v>18</v>
      </c>
      <c r="AH1" s="197" t="s">
        <v>19</v>
      </c>
      <c r="AI1" s="197" t="s">
        <v>20</v>
      </c>
      <c r="AJ1" s="197" t="s">
        <v>21</v>
      </c>
      <c r="AK1" s="197" t="s">
        <v>22</v>
      </c>
      <c r="AL1" s="197" t="s">
        <v>23</v>
      </c>
      <c r="AM1" s="197" t="s">
        <v>24</v>
      </c>
      <c r="AN1" s="197" t="s">
        <v>25</v>
      </c>
      <c r="AO1" s="197" t="s">
        <v>26</v>
      </c>
      <c r="AP1" s="197" t="s">
        <v>27</v>
      </c>
      <c r="AQ1" s="197" t="s">
        <v>28</v>
      </c>
      <c r="AR1" s="197" t="s">
        <v>29</v>
      </c>
      <c r="AS1" s="197" t="s">
        <v>30</v>
      </c>
      <c r="AT1" s="197" t="s">
        <v>31</v>
      </c>
      <c r="AU1" s="197" t="s">
        <v>32</v>
      </c>
      <c r="AV1" s="197" t="s">
        <v>33</v>
      </c>
      <c r="AW1" s="197" t="s">
        <v>34</v>
      </c>
      <c r="AX1" s="197" t="s">
        <v>35</v>
      </c>
      <c r="AY1" s="197" t="s">
        <v>36</v>
      </c>
      <c r="AZ1" s="197" t="s">
        <v>37</v>
      </c>
      <c r="BA1" s="197" t="s">
        <v>38</v>
      </c>
      <c r="BB1" s="197" t="s">
        <v>39</v>
      </c>
      <c r="BC1" s="197" t="s">
        <v>40</v>
      </c>
      <c r="BD1" s="197" t="s">
        <v>41</v>
      </c>
      <c r="BE1" s="197" t="s">
        <v>42</v>
      </c>
      <c r="BF1" s="197" t="s">
        <v>43</v>
      </c>
      <c r="BG1" s="197" t="s">
        <v>44</v>
      </c>
      <c r="BH1" s="197" t="s">
        <v>45</v>
      </c>
      <c r="BI1" s="197" t="s">
        <v>46</v>
      </c>
      <c r="BJ1" s="197" t="s">
        <v>47</v>
      </c>
      <c r="BK1" s="197" t="s">
        <v>74</v>
      </c>
      <c r="BL1" s="197" t="s">
        <v>75</v>
      </c>
      <c r="BM1" s="197" t="s">
        <v>76</v>
      </c>
      <c r="BN1" s="197" t="s">
        <v>77</v>
      </c>
      <c r="BO1" s="197" t="s">
        <v>78</v>
      </c>
      <c r="BP1" s="197" t="s">
        <v>79</v>
      </c>
      <c r="BQ1" s="197" t="s">
        <v>80</v>
      </c>
      <c r="BR1" s="197" t="s">
        <v>81</v>
      </c>
      <c r="BS1" s="197" t="s">
        <v>82</v>
      </c>
      <c r="BT1" s="197" t="s">
        <v>83</v>
      </c>
      <c r="BU1" s="197" t="s">
        <v>84</v>
      </c>
      <c r="BV1" s="197" t="s">
        <v>85</v>
      </c>
      <c r="BW1" s="197" t="s">
        <v>86</v>
      </c>
      <c r="BX1" s="197" t="s">
        <v>87</v>
      </c>
      <c r="BY1" s="197" t="s">
        <v>88</v>
      </c>
      <c r="BZ1" s="197" t="s">
        <v>89</v>
      </c>
      <c r="CA1" s="197" t="s">
        <v>90</v>
      </c>
      <c r="CB1" s="197" t="s">
        <v>91</v>
      </c>
      <c r="CC1" s="197" t="s">
        <v>92</v>
      </c>
      <c r="CD1" s="197" t="s">
        <v>93</v>
      </c>
      <c r="CE1" s="197" t="s">
        <v>94</v>
      </c>
      <c r="CF1" s="197" t="s">
        <v>95</v>
      </c>
      <c r="CG1" s="197" t="s">
        <v>96</v>
      </c>
      <c r="CH1" s="197" t="s">
        <v>97</v>
      </c>
      <c r="CI1" s="197" t="s">
        <v>98</v>
      </c>
      <c r="CJ1" s="197" t="s">
        <v>99</v>
      </c>
      <c r="CK1" s="197" t="s">
        <v>100</v>
      </c>
      <c r="CL1" s="197" t="s">
        <v>101</v>
      </c>
      <c r="CM1" s="197" t="s">
        <v>102</v>
      </c>
      <c r="CN1" s="197" t="s">
        <v>103</v>
      </c>
      <c r="CO1" s="197" t="s">
        <v>104</v>
      </c>
      <c r="CP1" s="197" t="s">
        <v>105</v>
      </c>
      <c r="CQ1" s="197" t="s">
        <v>106</v>
      </c>
      <c r="CR1" s="197" t="s">
        <v>107</v>
      </c>
      <c r="CS1" s="197" t="s">
        <v>108</v>
      </c>
      <c r="CT1" s="197" t="s">
        <v>109</v>
      </c>
      <c r="CU1" s="197" t="s">
        <v>146</v>
      </c>
      <c r="CV1" s="197" t="s">
        <v>110</v>
      </c>
      <c r="CW1" s="197" t="s">
        <v>111</v>
      </c>
      <c r="CX1" s="197" t="s">
        <v>112</v>
      </c>
      <c r="CY1" s="197" t="s">
        <v>113</v>
      </c>
      <c r="CZ1" s="197" t="s">
        <v>114</v>
      </c>
      <c r="DA1" s="197" t="s">
        <v>115</v>
      </c>
      <c r="DB1" s="197" t="s">
        <v>116</v>
      </c>
      <c r="DC1" s="197" t="s">
        <v>117</v>
      </c>
      <c r="DD1" s="10"/>
      <c r="DE1" s="10"/>
      <c r="DF1" s="10"/>
      <c r="DG1" s="10"/>
      <c r="DH1" s="10"/>
      <c r="DI1" s="10"/>
      <c r="DJ1" s="10"/>
      <c r="DK1" s="10"/>
      <c r="DL1" s="10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2"/>
      <c r="DZ1" s="12"/>
      <c r="EA1" s="12"/>
      <c r="EB1" s="12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</row>
    <row r="2" spans="1:161" ht="18.75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5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7"/>
      <c r="EF2" s="17"/>
      <c r="EG2" s="17"/>
      <c r="EH2" s="17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</row>
    <row r="3" spans="1:161" ht="20.100000000000001" customHeight="1">
      <c r="A3" s="14"/>
      <c r="C3" s="555" t="s">
        <v>164</v>
      </c>
      <c r="D3" s="555"/>
      <c r="E3" s="555"/>
      <c r="F3" s="555"/>
      <c r="G3" s="555"/>
      <c r="H3" s="555"/>
      <c r="I3" s="555"/>
      <c r="J3" s="555"/>
      <c r="K3" s="555"/>
      <c r="L3" s="555"/>
      <c r="M3" s="555"/>
      <c r="N3" s="555"/>
      <c r="O3" s="555"/>
      <c r="P3" s="555"/>
      <c r="Q3" s="555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7"/>
      <c r="EF3" s="17"/>
      <c r="EG3" s="17"/>
      <c r="EH3" s="17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</row>
    <row r="4" spans="1:161" ht="20.100000000000001" customHeight="1">
      <c r="A4" s="14"/>
      <c r="C4" s="555" t="s">
        <v>165</v>
      </c>
      <c r="D4" s="555"/>
      <c r="E4" s="555"/>
      <c r="F4" s="555"/>
      <c r="G4" s="555"/>
      <c r="H4" s="555"/>
      <c r="I4" s="555"/>
      <c r="J4" s="555"/>
      <c r="K4" s="555"/>
      <c r="L4" s="555"/>
      <c r="M4" s="555"/>
      <c r="N4" s="555"/>
      <c r="O4" s="555"/>
      <c r="P4" s="555"/>
      <c r="Q4" s="555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7"/>
      <c r="EF4" s="17"/>
      <c r="EG4" s="17"/>
      <c r="EH4" s="17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</row>
    <row r="5" spans="1:161" ht="20.100000000000001" customHeight="1">
      <c r="A5" s="14"/>
      <c r="C5" s="555" t="s">
        <v>166</v>
      </c>
      <c r="D5" s="555"/>
      <c r="E5" s="555"/>
      <c r="F5" s="555"/>
      <c r="G5" s="555"/>
      <c r="H5" s="555"/>
      <c r="I5" s="555"/>
      <c r="J5" s="555"/>
      <c r="K5" s="555"/>
      <c r="L5" s="555"/>
      <c r="M5" s="555"/>
      <c r="N5" s="555"/>
      <c r="O5" s="555"/>
      <c r="P5" s="555"/>
      <c r="Q5" s="555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7"/>
      <c r="EF5" s="17"/>
      <c r="EG5" s="17"/>
      <c r="EH5" s="17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</row>
    <row r="6" spans="1:161" ht="20.100000000000001" customHeight="1" thickBot="1">
      <c r="A6" s="14"/>
      <c r="C6" s="555" t="s">
        <v>167</v>
      </c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  <c r="Q6" s="555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7"/>
      <c r="EF6" s="17"/>
      <c r="EG6" s="17"/>
      <c r="EH6" s="17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</row>
    <row r="7" spans="1:161" ht="17.25" customHeight="1" thickTop="1" thickBot="1">
      <c r="A7" s="532" t="s">
        <v>48</v>
      </c>
      <c r="B7" s="535" t="s">
        <v>155</v>
      </c>
      <c r="C7" s="536"/>
      <c r="D7" s="536"/>
      <c r="E7" s="538" t="s">
        <v>225</v>
      </c>
      <c r="F7" s="539"/>
      <c r="G7" s="540"/>
      <c r="H7" s="471"/>
      <c r="I7" s="471"/>
      <c r="J7" s="471"/>
      <c r="K7" s="471"/>
      <c r="L7" s="471"/>
      <c r="M7" s="471"/>
      <c r="N7" s="471" t="s">
        <v>49</v>
      </c>
      <c r="O7" s="562" t="s">
        <v>50</v>
      </c>
      <c r="P7" s="565" t="s">
        <v>123</v>
      </c>
      <c r="Q7" s="556" t="s">
        <v>160</v>
      </c>
      <c r="R7" s="559" t="s">
        <v>161</v>
      </c>
      <c r="S7" s="568" t="s">
        <v>53</v>
      </c>
      <c r="T7" s="568" t="s">
        <v>54</v>
      </c>
      <c r="U7" s="549" t="s">
        <v>51</v>
      </c>
      <c r="V7" s="552" t="s">
        <v>52</v>
      </c>
      <c r="W7" s="583" t="s">
        <v>55</v>
      </c>
      <c r="X7" s="484" t="s">
        <v>56</v>
      </c>
      <c r="Y7" s="485"/>
      <c r="Z7" s="485"/>
      <c r="AA7" s="485"/>
      <c r="AB7" s="486"/>
      <c r="AC7" s="490" t="s">
        <v>73</v>
      </c>
      <c r="AD7" s="491"/>
      <c r="AE7" s="491"/>
      <c r="AF7" s="491"/>
      <c r="AG7" s="492"/>
      <c r="AH7" s="496" t="s">
        <v>62</v>
      </c>
      <c r="AI7" s="497"/>
      <c r="AJ7" s="497"/>
      <c r="AK7" s="497"/>
      <c r="AL7" s="498"/>
      <c r="AM7" s="571" t="s">
        <v>63</v>
      </c>
      <c r="AN7" s="572"/>
      <c r="AO7" s="572"/>
      <c r="AP7" s="572"/>
      <c r="AQ7" s="573"/>
      <c r="AR7" s="577" t="s">
        <v>64</v>
      </c>
      <c r="AS7" s="578"/>
      <c r="AT7" s="578"/>
      <c r="AU7" s="578"/>
      <c r="AV7" s="579"/>
      <c r="AW7" s="510" t="s">
        <v>65</v>
      </c>
      <c r="AX7" s="511"/>
      <c r="AY7" s="511"/>
      <c r="AZ7" s="511"/>
      <c r="BA7" s="512"/>
      <c r="BB7" s="452" t="s">
        <v>174</v>
      </c>
      <c r="BC7" s="453"/>
      <c r="BD7" s="453"/>
      <c r="BE7" s="453"/>
      <c r="BF7" s="454"/>
      <c r="BG7" s="668" t="s">
        <v>203</v>
      </c>
      <c r="BH7" s="669"/>
      <c r="BI7" s="669"/>
      <c r="BJ7" s="669"/>
      <c r="BK7" s="670"/>
      <c r="BL7" s="674" t="s">
        <v>202</v>
      </c>
      <c r="BM7" s="675"/>
      <c r="BN7" s="675"/>
      <c r="BO7" s="675"/>
      <c r="BP7" s="676"/>
      <c r="BQ7" s="680" t="s">
        <v>204</v>
      </c>
      <c r="BR7" s="681"/>
      <c r="BS7" s="681"/>
      <c r="BT7" s="681"/>
      <c r="BU7" s="682"/>
      <c r="BV7" s="519" t="s">
        <v>205</v>
      </c>
      <c r="BW7" s="520"/>
      <c r="BX7" s="520"/>
      <c r="BY7" s="520"/>
      <c r="BZ7" s="520"/>
      <c r="CA7" s="520" t="s">
        <v>173</v>
      </c>
      <c r="CB7" s="520"/>
      <c r="CC7" s="520"/>
      <c r="CD7" s="520"/>
      <c r="CE7" s="521"/>
      <c r="CF7" s="502" t="s">
        <v>200</v>
      </c>
      <c r="CG7" s="458" t="s">
        <v>129</v>
      </c>
      <c r="CH7" s="459"/>
      <c r="CI7" s="459"/>
      <c r="CJ7" s="459"/>
      <c r="CK7" s="460"/>
      <c r="CL7" s="476" t="s">
        <v>69</v>
      </c>
      <c r="CM7" s="464" t="s">
        <v>66</v>
      </c>
      <c r="CN7" s="465"/>
      <c r="CO7" s="465"/>
      <c r="CP7" s="465"/>
      <c r="CQ7" s="466"/>
      <c r="CR7" s="470" t="s">
        <v>130</v>
      </c>
      <c r="CS7" s="471"/>
      <c r="CT7" s="471"/>
      <c r="CU7" s="471"/>
      <c r="CV7" s="472"/>
      <c r="CW7" s="440" t="s">
        <v>131</v>
      </c>
      <c r="CX7" s="441"/>
      <c r="CY7" s="441"/>
      <c r="CZ7" s="441"/>
      <c r="DA7" s="442"/>
      <c r="DB7" s="446" t="s">
        <v>163</v>
      </c>
      <c r="DC7" s="449" t="s">
        <v>67</v>
      </c>
      <c r="DD7" s="20"/>
      <c r="DE7" s="21"/>
      <c r="DF7" s="22"/>
      <c r="DG7" s="22"/>
      <c r="DH7" s="22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2"/>
      <c r="DZ7" s="12"/>
      <c r="EA7" s="12"/>
      <c r="EB7" s="12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</row>
    <row r="8" spans="1:161" ht="20.25" customHeight="1" thickBot="1">
      <c r="A8" s="533"/>
      <c r="B8" s="537"/>
      <c r="C8" s="537"/>
      <c r="D8" s="537"/>
      <c r="E8" s="541"/>
      <c r="F8" s="542"/>
      <c r="G8" s="543"/>
      <c r="H8" s="547"/>
      <c r="I8" s="547"/>
      <c r="J8" s="547"/>
      <c r="K8" s="547"/>
      <c r="L8" s="547"/>
      <c r="M8" s="547"/>
      <c r="N8" s="547"/>
      <c r="O8" s="563"/>
      <c r="P8" s="566"/>
      <c r="Q8" s="557"/>
      <c r="R8" s="560"/>
      <c r="S8" s="569"/>
      <c r="T8" s="569"/>
      <c r="U8" s="550"/>
      <c r="V8" s="553"/>
      <c r="W8" s="584"/>
      <c r="X8" s="487"/>
      <c r="Y8" s="488"/>
      <c r="Z8" s="488"/>
      <c r="AA8" s="488"/>
      <c r="AB8" s="489"/>
      <c r="AC8" s="493"/>
      <c r="AD8" s="494"/>
      <c r="AE8" s="494"/>
      <c r="AF8" s="494"/>
      <c r="AG8" s="495"/>
      <c r="AH8" s="499"/>
      <c r="AI8" s="500"/>
      <c r="AJ8" s="500"/>
      <c r="AK8" s="500"/>
      <c r="AL8" s="501"/>
      <c r="AM8" s="574"/>
      <c r="AN8" s="575"/>
      <c r="AO8" s="575"/>
      <c r="AP8" s="575"/>
      <c r="AQ8" s="576"/>
      <c r="AR8" s="580"/>
      <c r="AS8" s="581"/>
      <c r="AT8" s="581"/>
      <c r="AU8" s="581"/>
      <c r="AV8" s="582"/>
      <c r="AW8" s="513"/>
      <c r="AX8" s="514"/>
      <c r="AY8" s="514"/>
      <c r="AZ8" s="514"/>
      <c r="BA8" s="515"/>
      <c r="BB8" s="455"/>
      <c r="BC8" s="456"/>
      <c r="BD8" s="456"/>
      <c r="BE8" s="456"/>
      <c r="BF8" s="457"/>
      <c r="BG8" s="671"/>
      <c r="BH8" s="672"/>
      <c r="BI8" s="672"/>
      <c r="BJ8" s="672"/>
      <c r="BK8" s="673"/>
      <c r="BL8" s="677"/>
      <c r="BM8" s="678"/>
      <c r="BN8" s="678"/>
      <c r="BO8" s="678"/>
      <c r="BP8" s="679"/>
      <c r="BQ8" s="683"/>
      <c r="BR8" s="684"/>
      <c r="BS8" s="684"/>
      <c r="BT8" s="684"/>
      <c r="BU8" s="685"/>
      <c r="BV8" s="505" t="s">
        <v>182</v>
      </c>
      <c r="BW8" s="506"/>
      <c r="BX8" s="506"/>
      <c r="BY8" s="506"/>
      <c r="BZ8" s="507"/>
      <c r="CA8" s="508" t="s">
        <v>183</v>
      </c>
      <c r="CB8" s="506"/>
      <c r="CC8" s="506"/>
      <c r="CD8" s="506"/>
      <c r="CE8" s="507"/>
      <c r="CF8" s="503"/>
      <c r="CG8" s="461"/>
      <c r="CH8" s="462"/>
      <c r="CI8" s="462"/>
      <c r="CJ8" s="462"/>
      <c r="CK8" s="463"/>
      <c r="CL8" s="477"/>
      <c r="CM8" s="467"/>
      <c r="CN8" s="468"/>
      <c r="CO8" s="468"/>
      <c r="CP8" s="468"/>
      <c r="CQ8" s="469"/>
      <c r="CR8" s="473"/>
      <c r="CS8" s="474"/>
      <c r="CT8" s="474"/>
      <c r="CU8" s="474"/>
      <c r="CV8" s="475"/>
      <c r="CW8" s="443"/>
      <c r="CX8" s="444"/>
      <c r="CY8" s="444"/>
      <c r="CZ8" s="444"/>
      <c r="DA8" s="445"/>
      <c r="DB8" s="447"/>
      <c r="DC8" s="450"/>
      <c r="DD8" s="20"/>
      <c r="DE8" s="21"/>
      <c r="DF8" s="22"/>
      <c r="DG8" s="22"/>
      <c r="DH8" s="22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2"/>
      <c r="DZ8" s="12"/>
      <c r="EA8" s="12"/>
      <c r="EB8" s="12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</row>
    <row r="9" spans="1:161" ht="18.75" customHeight="1" thickTop="1" thickBot="1">
      <c r="A9" s="533"/>
      <c r="B9" s="537"/>
      <c r="C9" s="537"/>
      <c r="D9" s="537"/>
      <c r="E9" s="541"/>
      <c r="F9" s="542"/>
      <c r="G9" s="543"/>
      <c r="H9" s="547"/>
      <c r="I9" s="547"/>
      <c r="J9" s="547"/>
      <c r="K9" s="547"/>
      <c r="L9" s="547"/>
      <c r="M9" s="547"/>
      <c r="N9" s="547"/>
      <c r="O9" s="563"/>
      <c r="P9" s="566"/>
      <c r="Q9" s="557"/>
      <c r="R9" s="560"/>
      <c r="S9" s="569"/>
      <c r="T9" s="569"/>
      <c r="U9" s="550"/>
      <c r="V9" s="553"/>
      <c r="W9" s="584"/>
      <c r="X9" s="427" t="s">
        <v>57</v>
      </c>
      <c r="Y9" s="428"/>
      <c r="Z9" s="428" t="s">
        <v>58</v>
      </c>
      <c r="AA9" s="428"/>
      <c r="AB9" s="425" t="s">
        <v>61</v>
      </c>
      <c r="AC9" s="427" t="s">
        <v>57</v>
      </c>
      <c r="AD9" s="428"/>
      <c r="AE9" s="428" t="s">
        <v>58</v>
      </c>
      <c r="AF9" s="428"/>
      <c r="AG9" s="425" t="s">
        <v>61</v>
      </c>
      <c r="AH9" s="427" t="s">
        <v>57</v>
      </c>
      <c r="AI9" s="428"/>
      <c r="AJ9" s="428" t="s">
        <v>58</v>
      </c>
      <c r="AK9" s="428"/>
      <c r="AL9" s="425" t="s">
        <v>61</v>
      </c>
      <c r="AM9" s="438" t="s">
        <v>57</v>
      </c>
      <c r="AN9" s="428"/>
      <c r="AO9" s="428" t="s">
        <v>58</v>
      </c>
      <c r="AP9" s="428"/>
      <c r="AQ9" s="436" t="s">
        <v>61</v>
      </c>
      <c r="AR9" s="427" t="s">
        <v>57</v>
      </c>
      <c r="AS9" s="428"/>
      <c r="AT9" s="428" t="s">
        <v>58</v>
      </c>
      <c r="AU9" s="428"/>
      <c r="AV9" s="425" t="s">
        <v>61</v>
      </c>
      <c r="AW9" s="427" t="s">
        <v>57</v>
      </c>
      <c r="AX9" s="428"/>
      <c r="AY9" s="428" t="s">
        <v>58</v>
      </c>
      <c r="AZ9" s="428"/>
      <c r="BA9" s="425" t="s">
        <v>61</v>
      </c>
      <c r="BB9" s="427" t="s">
        <v>57</v>
      </c>
      <c r="BC9" s="428"/>
      <c r="BD9" s="428" t="s">
        <v>58</v>
      </c>
      <c r="BE9" s="428"/>
      <c r="BF9" s="425" t="s">
        <v>61</v>
      </c>
      <c r="BG9" s="427" t="s">
        <v>57</v>
      </c>
      <c r="BH9" s="428"/>
      <c r="BI9" s="428" t="s">
        <v>58</v>
      </c>
      <c r="BJ9" s="428"/>
      <c r="BK9" s="509" t="s">
        <v>61</v>
      </c>
      <c r="BL9" s="439" t="s">
        <v>57</v>
      </c>
      <c r="BM9" s="432"/>
      <c r="BN9" s="432" t="s">
        <v>58</v>
      </c>
      <c r="BO9" s="432"/>
      <c r="BP9" s="599" t="s">
        <v>61</v>
      </c>
      <c r="BQ9" s="439" t="s">
        <v>57</v>
      </c>
      <c r="BR9" s="432"/>
      <c r="BS9" s="432" t="s">
        <v>58</v>
      </c>
      <c r="BT9" s="432"/>
      <c r="BU9" s="433" t="s">
        <v>61</v>
      </c>
      <c r="BV9" s="479" t="s">
        <v>57</v>
      </c>
      <c r="BW9" s="480"/>
      <c r="BX9" s="480" t="s">
        <v>58</v>
      </c>
      <c r="BY9" s="480"/>
      <c r="BZ9" s="429" t="s">
        <v>61</v>
      </c>
      <c r="CA9" s="431" t="s">
        <v>57</v>
      </c>
      <c r="CB9" s="432"/>
      <c r="CC9" s="432" t="s">
        <v>58</v>
      </c>
      <c r="CD9" s="432"/>
      <c r="CE9" s="433" t="s">
        <v>61</v>
      </c>
      <c r="CF9" s="503"/>
      <c r="CG9" s="427" t="s">
        <v>57</v>
      </c>
      <c r="CH9" s="428"/>
      <c r="CI9" s="428" t="s">
        <v>58</v>
      </c>
      <c r="CJ9" s="428"/>
      <c r="CK9" s="425" t="s">
        <v>61</v>
      </c>
      <c r="CL9" s="477"/>
      <c r="CM9" s="427" t="s">
        <v>57</v>
      </c>
      <c r="CN9" s="428"/>
      <c r="CO9" s="428" t="s">
        <v>58</v>
      </c>
      <c r="CP9" s="428"/>
      <c r="CQ9" s="425" t="s">
        <v>61</v>
      </c>
      <c r="CR9" s="427" t="s">
        <v>57</v>
      </c>
      <c r="CS9" s="428"/>
      <c r="CT9" s="428" t="s">
        <v>58</v>
      </c>
      <c r="CU9" s="428"/>
      <c r="CV9" s="425" t="s">
        <v>61</v>
      </c>
      <c r="CW9" s="427" t="s">
        <v>57</v>
      </c>
      <c r="CX9" s="428"/>
      <c r="CY9" s="428" t="s">
        <v>58</v>
      </c>
      <c r="CZ9" s="428"/>
      <c r="DA9" s="425" t="s">
        <v>61</v>
      </c>
      <c r="DB9" s="447"/>
      <c r="DC9" s="450"/>
      <c r="DD9" s="20"/>
      <c r="DJ9" s="435" t="s">
        <v>122</v>
      </c>
      <c r="DK9" s="435"/>
      <c r="DL9" s="435"/>
      <c r="DV9" s="11"/>
      <c r="DW9" s="11"/>
      <c r="DX9" s="11"/>
      <c r="DY9" s="12"/>
      <c r="DZ9" s="12"/>
      <c r="EA9" s="12"/>
      <c r="EB9" s="12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</row>
    <row r="10" spans="1:161" ht="15.75" customHeight="1" thickBot="1">
      <c r="A10" s="533"/>
      <c r="B10" s="537"/>
      <c r="C10" s="537"/>
      <c r="D10" s="537"/>
      <c r="E10" s="541"/>
      <c r="F10" s="542"/>
      <c r="G10" s="543"/>
      <c r="H10" s="547"/>
      <c r="I10" s="547"/>
      <c r="J10" s="547"/>
      <c r="K10" s="547"/>
      <c r="L10" s="547"/>
      <c r="M10" s="547"/>
      <c r="N10" s="547"/>
      <c r="O10" s="563"/>
      <c r="P10" s="566"/>
      <c r="Q10" s="557"/>
      <c r="R10" s="560"/>
      <c r="S10" s="569"/>
      <c r="T10" s="569"/>
      <c r="U10" s="550"/>
      <c r="V10" s="553"/>
      <c r="W10" s="584"/>
      <c r="X10" s="26" t="s">
        <v>59</v>
      </c>
      <c r="Y10" s="27" t="s">
        <v>60</v>
      </c>
      <c r="Z10" s="27" t="s">
        <v>59</v>
      </c>
      <c r="AA10" s="27" t="s">
        <v>60</v>
      </c>
      <c r="AB10" s="426"/>
      <c r="AC10" s="26" t="s">
        <v>59</v>
      </c>
      <c r="AD10" s="27" t="s">
        <v>60</v>
      </c>
      <c r="AE10" s="27" t="s">
        <v>59</v>
      </c>
      <c r="AF10" s="27" t="s">
        <v>60</v>
      </c>
      <c r="AG10" s="426"/>
      <c r="AH10" s="26" t="s">
        <v>59</v>
      </c>
      <c r="AI10" s="27" t="s">
        <v>60</v>
      </c>
      <c r="AJ10" s="27" t="s">
        <v>59</v>
      </c>
      <c r="AK10" s="27" t="s">
        <v>60</v>
      </c>
      <c r="AL10" s="426"/>
      <c r="AM10" s="28" t="s">
        <v>59</v>
      </c>
      <c r="AN10" s="27" t="s">
        <v>60</v>
      </c>
      <c r="AO10" s="27" t="s">
        <v>59</v>
      </c>
      <c r="AP10" s="27" t="s">
        <v>60</v>
      </c>
      <c r="AQ10" s="437"/>
      <c r="AR10" s="26" t="s">
        <v>59</v>
      </c>
      <c r="AS10" s="27" t="s">
        <v>60</v>
      </c>
      <c r="AT10" s="27" t="s">
        <v>59</v>
      </c>
      <c r="AU10" s="27" t="s">
        <v>60</v>
      </c>
      <c r="AV10" s="426"/>
      <c r="AW10" s="26" t="s">
        <v>59</v>
      </c>
      <c r="AX10" s="27" t="s">
        <v>60</v>
      </c>
      <c r="AY10" s="27" t="s">
        <v>59</v>
      </c>
      <c r="AZ10" s="27" t="s">
        <v>60</v>
      </c>
      <c r="BA10" s="426"/>
      <c r="BB10" s="26" t="s">
        <v>59</v>
      </c>
      <c r="BC10" s="27" t="s">
        <v>60</v>
      </c>
      <c r="BD10" s="27" t="s">
        <v>59</v>
      </c>
      <c r="BE10" s="27" t="s">
        <v>60</v>
      </c>
      <c r="BF10" s="426"/>
      <c r="BG10" s="26" t="s">
        <v>59</v>
      </c>
      <c r="BH10" s="27" t="s">
        <v>60</v>
      </c>
      <c r="BI10" s="27" t="s">
        <v>59</v>
      </c>
      <c r="BJ10" s="27" t="s">
        <v>60</v>
      </c>
      <c r="BK10" s="434"/>
      <c r="BL10" s="26" t="s">
        <v>59</v>
      </c>
      <c r="BM10" s="27" t="s">
        <v>60</v>
      </c>
      <c r="BN10" s="27" t="s">
        <v>59</v>
      </c>
      <c r="BO10" s="27" t="s">
        <v>60</v>
      </c>
      <c r="BP10" s="437"/>
      <c r="BQ10" s="26" t="s">
        <v>59</v>
      </c>
      <c r="BR10" s="27" t="s">
        <v>60</v>
      </c>
      <c r="BS10" s="27" t="s">
        <v>59</v>
      </c>
      <c r="BT10" s="27" t="s">
        <v>60</v>
      </c>
      <c r="BU10" s="434"/>
      <c r="BV10" s="133" t="s">
        <v>59</v>
      </c>
      <c r="BW10" s="134" t="s">
        <v>60</v>
      </c>
      <c r="BX10" s="134" t="s">
        <v>59</v>
      </c>
      <c r="BY10" s="134" t="s">
        <v>60</v>
      </c>
      <c r="BZ10" s="430"/>
      <c r="CA10" s="29" t="s">
        <v>59</v>
      </c>
      <c r="CB10" s="27" t="s">
        <v>60</v>
      </c>
      <c r="CC10" s="27" t="s">
        <v>59</v>
      </c>
      <c r="CD10" s="27" t="s">
        <v>60</v>
      </c>
      <c r="CE10" s="434"/>
      <c r="CF10" s="504"/>
      <c r="CG10" s="26" t="s">
        <v>59</v>
      </c>
      <c r="CH10" s="27" t="s">
        <v>60</v>
      </c>
      <c r="CI10" s="27" t="s">
        <v>59</v>
      </c>
      <c r="CJ10" s="27" t="s">
        <v>60</v>
      </c>
      <c r="CK10" s="426"/>
      <c r="CL10" s="477"/>
      <c r="CM10" s="26" t="s">
        <v>59</v>
      </c>
      <c r="CN10" s="27" t="s">
        <v>60</v>
      </c>
      <c r="CO10" s="27" t="s">
        <v>59</v>
      </c>
      <c r="CP10" s="27" t="s">
        <v>60</v>
      </c>
      <c r="CQ10" s="426"/>
      <c r="CR10" s="26" t="s">
        <v>59</v>
      </c>
      <c r="CS10" s="27" t="s">
        <v>60</v>
      </c>
      <c r="CT10" s="27" t="s">
        <v>59</v>
      </c>
      <c r="CU10" s="27" t="s">
        <v>60</v>
      </c>
      <c r="CV10" s="426"/>
      <c r="CW10" s="26" t="s">
        <v>59</v>
      </c>
      <c r="CX10" s="27" t="s">
        <v>60</v>
      </c>
      <c r="CY10" s="27" t="s">
        <v>59</v>
      </c>
      <c r="CZ10" s="27" t="s">
        <v>60</v>
      </c>
      <c r="DA10" s="426"/>
      <c r="DB10" s="447"/>
      <c r="DC10" s="450"/>
      <c r="DD10" s="20"/>
      <c r="DV10" s="11"/>
      <c r="DW10" s="11"/>
      <c r="DX10" s="11"/>
      <c r="DY10" s="12"/>
      <c r="DZ10" s="12"/>
      <c r="EA10" s="12"/>
      <c r="EB10" s="12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</row>
    <row r="11" spans="1:161" ht="18.75" customHeight="1" thickBot="1">
      <c r="A11" s="533"/>
      <c r="B11" s="537"/>
      <c r="C11" s="537"/>
      <c r="D11" s="537"/>
      <c r="E11" s="544"/>
      <c r="F11" s="545"/>
      <c r="G11" s="546"/>
      <c r="H11" s="547"/>
      <c r="I11" s="547"/>
      <c r="J11" s="547"/>
      <c r="K11" s="547"/>
      <c r="L11" s="547"/>
      <c r="M11" s="547"/>
      <c r="N11" s="547"/>
      <c r="O11" s="563"/>
      <c r="P11" s="566"/>
      <c r="Q11" s="557"/>
      <c r="R11" s="560"/>
      <c r="S11" s="569"/>
      <c r="T11" s="569"/>
      <c r="U11" s="550"/>
      <c r="V11" s="553"/>
      <c r="W11" s="584"/>
      <c r="X11" s="30">
        <v>5</v>
      </c>
      <c r="Y11" s="31">
        <v>20</v>
      </c>
      <c r="Z11" s="31">
        <v>5</v>
      </c>
      <c r="AA11" s="31">
        <v>20</v>
      </c>
      <c r="AB11" s="32">
        <f>AA11+Z11+Y11+X11</f>
        <v>50</v>
      </c>
      <c r="AC11" s="30">
        <v>4</v>
      </c>
      <c r="AD11" s="31">
        <v>16</v>
      </c>
      <c r="AE11" s="31">
        <v>4</v>
      </c>
      <c r="AF11" s="31">
        <v>16</v>
      </c>
      <c r="AG11" s="32">
        <f>AF11+AE11+AD11+AC11</f>
        <v>40</v>
      </c>
      <c r="AH11" s="30">
        <v>5</v>
      </c>
      <c r="AI11" s="31">
        <v>20</v>
      </c>
      <c r="AJ11" s="31">
        <v>5</v>
      </c>
      <c r="AK11" s="31">
        <v>20</v>
      </c>
      <c r="AL11" s="32">
        <f>AK11+AJ11+AI11+AH11</f>
        <v>50</v>
      </c>
      <c r="AM11" s="33">
        <v>4</v>
      </c>
      <c r="AN11" s="31">
        <v>16</v>
      </c>
      <c r="AO11" s="31">
        <v>4</v>
      </c>
      <c r="AP11" s="31">
        <v>16</v>
      </c>
      <c r="AQ11" s="34">
        <f>AP11+AO11+AN11+AM11</f>
        <v>40</v>
      </c>
      <c r="AR11" s="30">
        <v>7</v>
      </c>
      <c r="AS11" s="31">
        <v>28</v>
      </c>
      <c r="AT11" s="31">
        <v>7</v>
      </c>
      <c r="AU11" s="31">
        <v>28</v>
      </c>
      <c r="AV11" s="32">
        <f>AU11+AT11+AS11+AR11</f>
        <v>70</v>
      </c>
      <c r="AW11" s="30">
        <v>2</v>
      </c>
      <c r="AX11" s="31">
        <v>8</v>
      </c>
      <c r="AY11" s="31">
        <v>2</v>
      </c>
      <c r="AZ11" s="31">
        <v>8</v>
      </c>
      <c r="BA11" s="32">
        <f>AZ11+AY11+AX11+AW11</f>
        <v>20</v>
      </c>
      <c r="BB11" s="30">
        <v>2</v>
      </c>
      <c r="BC11" s="31">
        <v>8</v>
      </c>
      <c r="BD11" s="31">
        <v>2</v>
      </c>
      <c r="BE11" s="31">
        <v>8</v>
      </c>
      <c r="BF11" s="32">
        <f>BE11+BD11+BC11+BB11</f>
        <v>20</v>
      </c>
      <c r="BG11" s="30">
        <v>4</v>
      </c>
      <c r="BH11" s="31">
        <v>16</v>
      </c>
      <c r="BI11" s="31">
        <v>4</v>
      </c>
      <c r="BJ11" s="31">
        <v>16</v>
      </c>
      <c r="BK11" s="36">
        <f>BJ11+BI11+BH11+BG11</f>
        <v>40</v>
      </c>
      <c r="BL11" s="30">
        <v>3</v>
      </c>
      <c r="BM11" s="31">
        <v>12</v>
      </c>
      <c r="BN11" s="31">
        <v>3</v>
      </c>
      <c r="BO11" s="31">
        <v>12</v>
      </c>
      <c r="BP11" s="34">
        <f>BO11+BN11+BM11+BL11</f>
        <v>30</v>
      </c>
      <c r="BQ11" s="30">
        <v>3</v>
      </c>
      <c r="BR11" s="31">
        <v>12</v>
      </c>
      <c r="BS11" s="31">
        <v>3</v>
      </c>
      <c r="BT11" s="31">
        <v>12</v>
      </c>
      <c r="BU11" s="36">
        <f>BT11+BS11+BR11+BQ11</f>
        <v>30</v>
      </c>
      <c r="BV11" s="135">
        <v>4</v>
      </c>
      <c r="BW11" s="136">
        <v>16</v>
      </c>
      <c r="BX11" s="136">
        <v>4</v>
      </c>
      <c r="BY11" s="136">
        <v>16</v>
      </c>
      <c r="BZ11" s="155">
        <f>BY11+BX11+BW11+BV11</f>
        <v>40</v>
      </c>
      <c r="CA11" s="35">
        <v>15</v>
      </c>
      <c r="CB11" s="31">
        <v>60</v>
      </c>
      <c r="CC11" s="31">
        <v>15</v>
      </c>
      <c r="CD11" s="31">
        <v>60</v>
      </c>
      <c r="CE11" s="36">
        <f>CD11+CC11+CB11+CA11</f>
        <v>150</v>
      </c>
      <c r="CF11" s="37">
        <f>CE11+BZ11</f>
        <v>190</v>
      </c>
      <c r="CG11" s="30">
        <v>2</v>
      </c>
      <c r="CH11" s="31">
        <v>8</v>
      </c>
      <c r="CI11" s="31">
        <v>2</v>
      </c>
      <c r="CJ11" s="31">
        <v>8</v>
      </c>
      <c r="CK11" s="32">
        <f>CJ11+CI11+CH11+CG11</f>
        <v>20</v>
      </c>
      <c r="CL11" s="181">
        <f>SUM(AB11,AG11,AL11,AQ11,AV11,BA11,BF11,BK11,BP11,BU11,BZ11,CE11,CK11)</f>
        <v>600</v>
      </c>
      <c r="CM11" s="30">
        <v>2</v>
      </c>
      <c r="CN11" s="31">
        <v>8</v>
      </c>
      <c r="CO11" s="31">
        <v>2</v>
      </c>
      <c r="CP11" s="31">
        <v>8</v>
      </c>
      <c r="CQ11" s="32">
        <f>CP11+CO11+CN11+CM11</f>
        <v>20</v>
      </c>
      <c r="CR11" s="30">
        <v>2</v>
      </c>
      <c r="CS11" s="31">
        <v>8</v>
      </c>
      <c r="CT11" s="31">
        <v>2</v>
      </c>
      <c r="CU11" s="31">
        <v>8</v>
      </c>
      <c r="CV11" s="32">
        <f>CU11+CT11+CS11+CR11</f>
        <v>20</v>
      </c>
      <c r="CW11" s="30">
        <v>2</v>
      </c>
      <c r="CX11" s="31">
        <v>8</v>
      </c>
      <c r="CY11" s="31">
        <v>2</v>
      </c>
      <c r="CZ11" s="31">
        <v>8</v>
      </c>
      <c r="DA11" s="32">
        <f>CZ11+CY11+CX11+CW11</f>
        <v>20</v>
      </c>
      <c r="DB11" s="447"/>
      <c r="DC11" s="450"/>
      <c r="DD11" s="20"/>
      <c r="DE11" s="21">
        <v>1</v>
      </c>
      <c r="DF11" s="22">
        <v>2</v>
      </c>
      <c r="DG11" s="22">
        <v>3</v>
      </c>
      <c r="DH11" s="22">
        <v>4</v>
      </c>
      <c r="DI11" s="22">
        <v>5</v>
      </c>
      <c r="DJ11" s="22">
        <v>6</v>
      </c>
      <c r="DK11" s="22">
        <v>7</v>
      </c>
      <c r="DL11" s="22">
        <v>8</v>
      </c>
      <c r="DM11" s="22">
        <v>9</v>
      </c>
      <c r="DN11" s="22">
        <v>10</v>
      </c>
      <c r="DO11" s="22">
        <v>11</v>
      </c>
      <c r="DP11" s="22">
        <v>12</v>
      </c>
      <c r="DQ11" s="22">
        <v>13</v>
      </c>
      <c r="DR11" s="22">
        <v>14</v>
      </c>
      <c r="DS11" s="22">
        <v>15</v>
      </c>
      <c r="DT11" s="421" t="s">
        <v>72</v>
      </c>
      <c r="DU11" s="422"/>
      <c r="DV11" s="11"/>
      <c r="DW11" s="11"/>
      <c r="DX11" s="11"/>
      <c r="DY11" s="12"/>
      <c r="DZ11" s="12"/>
      <c r="EA11" s="12"/>
      <c r="EB11" s="12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</row>
    <row r="12" spans="1:161" ht="18.75" customHeight="1" thickBot="1">
      <c r="A12" s="534"/>
      <c r="B12" s="39" t="s">
        <v>156</v>
      </c>
      <c r="C12" s="39" t="s">
        <v>157</v>
      </c>
      <c r="D12" s="39" t="s">
        <v>158</v>
      </c>
      <c r="E12" s="39" t="s">
        <v>156</v>
      </c>
      <c r="F12" s="39" t="s">
        <v>157</v>
      </c>
      <c r="G12" s="39" t="s">
        <v>158</v>
      </c>
      <c r="H12" s="474"/>
      <c r="I12" s="474"/>
      <c r="J12" s="474"/>
      <c r="K12" s="474"/>
      <c r="L12" s="474"/>
      <c r="M12" s="474"/>
      <c r="N12" s="474"/>
      <c r="O12" s="564"/>
      <c r="P12" s="567"/>
      <c r="Q12" s="558"/>
      <c r="R12" s="561"/>
      <c r="S12" s="570"/>
      <c r="T12" s="570"/>
      <c r="U12" s="551"/>
      <c r="V12" s="554"/>
      <c r="W12" s="585"/>
      <c r="X12" s="40"/>
      <c r="Y12" s="41"/>
      <c r="Z12" s="41"/>
      <c r="AA12" s="41">
        <f>AA11*1/4</f>
        <v>5</v>
      </c>
      <c r="AB12" s="42">
        <f>AB11*1/2</f>
        <v>25</v>
      </c>
      <c r="AC12" s="40"/>
      <c r="AD12" s="41"/>
      <c r="AE12" s="41"/>
      <c r="AF12" s="41">
        <f>AF11*1/4</f>
        <v>4</v>
      </c>
      <c r="AG12" s="42">
        <f>AG11*1/2</f>
        <v>20</v>
      </c>
      <c r="AH12" s="40"/>
      <c r="AI12" s="41"/>
      <c r="AJ12" s="41"/>
      <c r="AK12" s="41">
        <f>AK11*1/4</f>
        <v>5</v>
      </c>
      <c r="AL12" s="42">
        <f>AL11*1/2</f>
        <v>25</v>
      </c>
      <c r="AM12" s="43"/>
      <c r="AN12" s="41"/>
      <c r="AO12" s="41"/>
      <c r="AP12" s="41">
        <f>AP11*1/4</f>
        <v>4</v>
      </c>
      <c r="AQ12" s="44">
        <f>AQ11*1/2</f>
        <v>20</v>
      </c>
      <c r="AR12" s="40"/>
      <c r="AS12" s="41"/>
      <c r="AT12" s="41"/>
      <c r="AU12" s="41">
        <f>AU11*1/4</f>
        <v>7</v>
      </c>
      <c r="AV12" s="42">
        <f>AV11*1/2</f>
        <v>35</v>
      </c>
      <c r="AW12" s="40"/>
      <c r="AX12" s="41"/>
      <c r="AY12" s="41"/>
      <c r="AZ12" s="41">
        <f>AZ11*1/4</f>
        <v>2</v>
      </c>
      <c r="BA12" s="42">
        <f>BA11*1/2</f>
        <v>10</v>
      </c>
      <c r="BB12" s="40"/>
      <c r="BC12" s="41"/>
      <c r="BD12" s="41"/>
      <c r="BE12" s="41">
        <f>BE11*1/4</f>
        <v>2</v>
      </c>
      <c r="BF12" s="42">
        <f>BF11*1/2</f>
        <v>10</v>
      </c>
      <c r="BG12" s="40"/>
      <c r="BH12" s="41"/>
      <c r="BI12" s="41"/>
      <c r="BJ12" s="41">
        <f>BJ11*1/4</f>
        <v>4</v>
      </c>
      <c r="BK12" s="46">
        <f>BK11*1/2</f>
        <v>20</v>
      </c>
      <c r="BL12" s="40"/>
      <c r="BM12" s="41"/>
      <c r="BN12" s="41"/>
      <c r="BO12" s="41">
        <f>BO11*1/4</f>
        <v>3</v>
      </c>
      <c r="BP12" s="44">
        <f>BP11*1/2</f>
        <v>15</v>
      </c>
      <c r="BQ12" s="40"/>
      <c r="BR12" s="41"/>
      <c r="BS12" s="41"/>
      <c r="BT12" s="41">
        <f>BT11*1/4</f>
        <v>3</v>
      </c>
      <c r="BU12" s="46">
        <f>BU11*1/2</f>
        <v>15</v>
      </c>
      <c r="BV12" s="138"/>
      <c r="BW12" s="139"/>
      <c r="BX12" s="139"/>
      <c r="BY12" s="139">
        <f>BY11*1/4</f>
        <v>4</v>
      </c>
      <c r="BZ12" s="156">
        <f>BZ11*1/2</f>
        <v>20</v>
      </c>
      <c r="CA12" s="45"/>
      <c r="CB12" s="41"/>
      <c r="CC12" s="41"/>
      <c r="CD12" s="41">
        <f>CD11*1/4</f>
        <v>15</v>
      </c>
      <c r="CE12" s="46">
        <f>CE11*1/2</f>
        <v>75</v>
      </c>
      <c r="CF12" s="47">
        <f t="shared" ref="CF12:CF62" si="0">CE12+BZ12</f>
        <v>95</v>
      </c>
      <c r="CG12" s="40"/>
      <c r="CH12" s="41"/>
      <c r="CI12" s="41"/>
      <c r="CJ12" s="41">
        <f>CJ11*1/4</f>
        <v>2</v>
      </c>
      <c r="CK12" s="42">
        <f>CK11*1/2</f>
        <v>10</v>
      </c>
      <c r="CL12" s="182">
        <f t="shared" ref="CL12:CL62" si="1">SUM(AB12,AG12,AL12,AQ12,AV12,BA12,BF12,BK12,BP12,BU12,BZ12,CE12,CK12)</f>
        <v>300</v>
      </c>
      <c r="CM12" s="40"/>
      <c r="CN12" s="41"/>
      <c r="CO12" s="41"/>
      <c r="CP12" s="41">
        <f>CP11*1/4</f>
        <v>2</v>
      </c>
      <c r="CQ12" s="42">
        <f>CQ11*1/2</f>
        <v>10</v>
      </c>
      <c r="CR12" s="40"/>
      <c r="CS12" s="41"/>
      <c r="CT12" s="41"/>
      <c r="CU12" s="41">
        <f>CU11*1/4</f>
        <v>2</v>
      </c>
      <c r="CV12" s="42">
        <f>CV11*1/2</f>
        <v>10</v>
      </c>
      <c r="CW12" s="40"/>
      <c r="CX12" s="41"/>
      <c r="CY12" s="41"/>
      <c r="CZ12" s="41">
        <f>CZ11*1/4</f>
        <v>2</v>
      </c>
      <c r="DA12" s="42">
        <f>DA11*1/2</f>
        <v>10</v>
      </c>
      <c r="DB12" s="448"/>
      <c r="DC12" s="451"/>
      <c r="DD12" s="20"/>
      <c r="DE12" s="48" t="s">
        <v>56</v>
      </c>
      <c r="DF12" s="49" t="s">
        <v>70</v>
      </c>
      <c r="DG12" s="49" t="s">
        <v>62</v>
      </c>
      <c r="DH12" s="49" t="s">
        <v>63</v>
      </c>
      <c r="DI12" s="50" t="s">
        <v>64</v>
      </c>
      <c r="DJ12" s="50" t="s">
        <v>65</v>
      </c>
      <c r="DK12" s="50" t="s">
        <v>174</v>
      </c>
      <c r="DL12" s="50" t="s">
        <v>203</v>
      </c>
      <c r="DM12" s="50" t="s">
        <v>202</v>
      </c>
      <c r="DN12" s="50" t="s">
        <v>206</v>
      </c>
      <c r="DO12" s="50" t="s">
        <v>140</v>
      </c>
      <c r="DP12" s="50" t="s">
        <v>141</v>
      </c>
      <c r="DQ12" s="50" t="s">
        <v>129</v>
      </c>
      <c r="DR12" s="50" t="s">
        <v>69</v>
      </c>
      <c r="DS12" s="50" t="s">
        <v>66</v>
      </c>
      <c r="DT12" s="423"/>
      <c r="DU12" s="424"/>
      <c r="DV12" s="51"/>
      <c r="DW12" s="51"/>
      <c r="DX12" s="51"/>
      <c r="DY12" s="52"/>
      <c r="DZ12" s="52"/>
      <c r="EA12" s="52"/>
      <c r="EB12" s="52"/>
      <c r="EC12" s="53"/>
      <c r="ED12" s="53"/>
      <c r="EE12" s="53"/>
      <c r="EF12" s="53"/>
      <c r="EG12" s="53"/>
      <c r="EH12" s="53"/>
      <c r="EI12" s="53"/>
      <c r="EJ12" s="53"/>
      <c r="EK12" s="53"/>
      <c r="EL12" s="53"/>
      <c r="EM12" s="53"/>
      <c r="EN12" s="53"/>
      <c r="EO12" s="53"/>
      <c r="EP12" s="53"/>
      <c r="EQ12" s="53"/>
      <c r="ER12" s="53"/>
      <c r="ES12" s="53"/>
      <c r="ET12" s="53"/>
      <c r="EU12" s="53"/>
      <c r="EV12" s="53"/>
      <c r="EW12" s="53"/>
      <c r="EX12" s="53"/>
      <c r="EY12" s="53"/>
    </row>
    <row r="13" spans="1:161" s="84" customFormat="1" ht="20.100000000000001" customHeight="1" thickTop="1" thickBot="1">
      <c r="A13" s="142">
        <v>1</v>
      </c>
      <c r="B13" s="4"/>
      <c r="C13" s="5"/>
      <c r="D13" s="6"/>
      <c r="E13" s="143">
        <f>IF(I13-B13&lt;0,I13+30-B13,I13-B13)</f>
        <v>1</v>
      </c>
      <c r="F13" s="143">
        <f>IF(L13-C13&lt;0,L13+12-C13,L13-C13)</f>
        <v>10</v>
      </c>
      <c r="G13" s="143">
        <f>IF(D13&gt;99,M13+1900-D13,M13-D13)</f>
        <v>111</v>
      </c>
      <c r="H13" s="144"/>
      <c r="I13" s="59">
        <v>1</v>
      </c>
      <c r="J13" s="59">
        <v>10</v>
      </c>
      <c r="K13" s="203">
        <v>2011</v>
      </c>
      <c r="L13" s="59">
        <f>IF(I13-B13&lt;0,J13-1,J13)</f>
        <v>10</v>
      </c>
      <c r="M13" s="59">
        <f>IF(L13-C13&lt;0,K13-1-1900,K13-1900)</f>
        <v>111</v>
      </c>
      <c r="N13" s="60"/>
      <c r="O13" s="60"/>
      <c r="P13" s="596"/>
      <c r="Q13" s="183"/>
      <c r="R13" s="184"/>
      <c r="S13" s="63"/>
      <c r="T13" s="64"/>
      <c r="U13" s="65" t="s">
        <v>126</v>
      </c>
      <c r="V13" s="66" t="s">
        <v>162</v>
      </c>
      <c r="W13" s="67"/>
      <c r="X13" s="68"/>
      <c r="Y13" s="69"/>
      <c r="Z13" s="69"/>
      <c r="AA13" s="69"/>
      <c r="AB13" s="70">
        <f>IF(AA13=0.1,0,X13+Y13+Z13+AA13)</f>
        <v>0</v>
      </c>
      <c r="AC13" s="68"/>
      <c r="AD13" s="69"/>
      <c r="AE13" s="69"/>
      <c r="AF13" s="69"/>
      <c r="AG13" s="70">
        <f>IF(AF13=0.1,0,AC13+AD13+AE13+AF13)</f>
        <v>0</v>
      </c>
      <c r="AH13" s="68"/>
      <c r="AI13" s="69"/>
      <c r="AJ13" s="69"/>
      <c r="AK13" s="69"/>
      <c r="AL13" s="70">
        <f>IF(AK13=0.1,0,AH13+AI13+AJ13+AK13)</f>
        <v>0</v>
      </c>
      <c r="AM13" s="68"/>
      <c r="AN13" s="69"/>
      <c r="AO13" s="69"/>
      <c r="AP13" s="69"/>
      <c r="AQ13" s="71">
        <f>IF(AP13=0.1,0,AM13+AN13+AO13+AP13)</f>
        <v>0</v>
      </c>
      <c r="AR13" s="68"/>
      <c r="AS13" s="69"/>
      <c r="AT13" s="69"/>
      <c r="AU13" s="69"/>
      <c r="AV13" s="70">
        <f>IF(AU13=0.1,0,AR13+AS13+AT13+AU13)</f>
        <v>0</v>
      </c>
      <c r="AW13" s="68"/>
      <c r="AX13" s="69"/>
      <c r="AY13" s="69"/>
      <c r="AZ13" s="69"/>
      <c r="BA13" s="70">
        <f>IF(AZ13=0.1,0,AW13+AX13+AY13+AZ13)</f>
        <v>0</v>
      </c>
      <c r="BB13" s="68"/>
      <c r="BC13" s="69"/>
      <c r="BD13" s="69"/>
      <c r="BE13" s="69"/>
      <c r="BF13" s="70">
        <f>IF(BE13=0.1,0,BB13+BC13+BD13+BE13)</f>
        <v>0</v>
      </c>
      <c r="BG13" s="68"/>
      <c r="BH13" s="69"/>
      <c r="BI13" s="69"/>
      <c r="BJ13" s="69"/>
      <c r="BK13" s="72">
        <f>IF(BJ13=0.1,0,BG13+BH13+BI13+BJ13)</f>
        <v>0</v>
      </c>
      <c r="BL13" s="68"/>
      <c r="BM13" s="69"/>
      <c r="BN13" s="69"/>
      <c r="BO13" s="69"/>
      <c r="BP13" s="72">
        <f>IF(BO13=0.1,0,BL13+BM13+BN13+BO13)</f>
        <v>0</v>
      </c>
      <c r="BQ13" s="68"/>
      <c r="BR13" s="69"/>
      <c r="BS13" s="69"/>
      <c r="BT13" s="69"/>
      <c r="BU13" s="72">
        <f>IF(BT13=0.1,0,BQ13+BR13+BS13+BT13)</f>
        <v>0</v>
      </c>
      <c r="BV13" s="68"/>
      <c r="BW13" s="69"/>
      <c r="BX13" s="69"/>
      <c r="BY13" s="69"/>
      <c r="BZ13" s="72">
        <f>IF(BY13=0.1,0,BV13+BW13+BX13+BY13)</f>
        <v>0</v>
      </c>
      <c r="CA13" s="68"/>
      <c r="CB13" s="69"/>
      <c r="CC13" s="69"/>
      <c r="CD13" s="69"/>
      <c r="CE13" s="72">
        <f>IF(CD13=0.1,0,CA13+CB13+CC13+CD13)</f>
        <v>0</v>
      </c>
      <c r="CF13" s="161">
        <f>CE13+BZ13</f>
        <v>0</v>
      </c>
      <c r="CG13" s="68"/>
      <c r="CH13" s="69"/>
      <c r="CI13" s="69"/>
      <c r="CJ13" s="69"/>
      <c r="CK13" s="70">
        <f>IF(CJ13=0.1,0,CG13+CH13+CI13+CJ13)</f>
        <v>0</v>
      </c>
      <c r="CL13" s="70">
        <f t="shared" si="1"/>
        <v>0</v>
      </c>
      <c r="CM13" s="68"/>
      <c r="CN13" s="69"/>
      <c r="CO13" s="69"/>
      <c r="CP13" s="69"/>
      <c r="CQ13" s="70">
        <f>IF(CP13=0.1,0,CM13+CN13+CO13+CP13)</f>
        <v>0</v>
      </c>
      <c r="CR13" s="68"/>
      <c r="CS13" s="69"/>
      <c r="CT13" s="69"/>
      <c r="CU13" s="69"/>
      <c r="CV13" s="70">
        <f>IF(CU13=0.1,0,CR13+CS13+CT13+CU13)</f>
        <v>0</v>
      </c>
      <c r="CW13" s="68"/>
      <c r="CX13" s="69"/>
      <c r="CY13" s="69"/>
      <c r="CZ13" s="69"/>
      <c r="DA13" s="70">
        <f>IF(CZ13=0.1,0,CW13+CX13+CY13+CZ13)</f>
        <v>0</v>
      </c>
      <c r="DB13" s="76" t="str">
        <f>IF(DU13=15,"ناجحة",IF(DT13&lt;11,"راسبة","دور ثان"))</f>
        <v>راسبة</v>
      </c>
      <c r="DC13" s="77" t="str">
        <f>CONCATENATE(DE13,DF13,DG13,DH13,DI13,DJ13,DK13,DL13,DM13,DN13,DO13,DP13,DQ13,DR13,DS13)</f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DD13" s="78"/>
      <c r="DE13" s="79" t="str">
        <f>IF(AB13&lt;AB$12," *عربى",IF(AA13&lt;AA$12," *عربى",""))</f>
        <v xml:space="preserve"> *عربى</v>
      </c>
      <c r="DF13" s="80" t="str">
        <f>IF(AG13&lt;AG$12,"*انجليزي",IF(AF13&lt;AF$12," *انجليزي",""))</f>
        <v>*انجليزي</v>
      </c>
      <c r="DG13" s="81" t="str">
        <f>IF(AL13&lt;AL$12," *رياضيات",IF(AK13&lt;AK$12," *رياضيات",""))</f>
        <v xml:space="preserve"> *رياضيات</v>
      </c>
      <c r="DH13" s="81" t="str">
        <f>IF(AQ13&lt;15," *فيزياء",IF(AP13&lt;3," *فيزياء",""))</f>
        <v xml:space="preserve"> *فيزياء</v>
      </c>
      <c r="DI13" s="81" t="str">
        <f>IF(AV13&lt;AV$12,"*رسم فني",IF(AU13&lt;AU$12," *رسم فني",""))</f>
        <v>*رسم فني</v>
      </c>
      <c r="DJ13" s="81" t="str">
        <f>IF(BA13&lt;BA$12," *أمن",IF(AZ13&lt;AZ$12," *أمن",""))</f>
        <v xml:space="preserve"> *أمن</v>
      </c>
      <c r="DK13" s="81" t="str">
        <f>IF(BF13&lt;BF$12," *تخطيط وإدارة ",IF(BE13&lt;BE$12," *تخطيط وإدارة ",""))</f>
        <v xml:space="preserve"> *تخطيط وإدارة </v>
      </c>
      <c r="DL13" s="81" t="str">
        <f>IF(BK13&lt;BK$12," *تكنولوجيا أجهزة ",IF(BJ13&lt;BJ$12," *تكنولوجيا أجهزة ",""))</f>
        <v xml:space="preserve"> *تكنولوجيا أجهزة </v>
      </c>
      <c r="DM13" s="81" t="str">
        <f>IF(BP13&lt;BP$12," *تكنولوجيا خامات",IF(BO13&lt;BO$12," *تكنولوجيا خامات",""))</f>
        <v xml:space="preserve"> *تكنولوجيا خامات</v>
      </c>
      <c r="DN13" s="81" t="str">
        <f>IF(BU13&lt;BU$12," *تاريخ الفنون ",IF(BT13&lt;BT$12," *تاريخ الفنون ",""))</f>
        <v xml:space="preserve"> *تاريخ الفنون </v>
      </c>
      <c r="DO13" s="81" t="str">
        <f>IF(BZ13&lt;BZ$12," * تكنولوجيا العمليات",IF(BY13&lt;BY$12," *تكنولوجيا العمليات",""))</f>
        <v xml:space="preserve"> * تكنولوجيا العمليات</v>
      </c>
      <c r="DP13" s="81" t="str">
        <f>IF(CE13&lt;CE$12," *عملي تكنولوجيا العمليات",IF(CD13&lt;CD$12," *عملي تكنولوجيا العمليات",""))</f>
        <v xml:space="preserve"> *عملي تكنولوجيا العمليات</v>
      </c>
      <c r="DQ13" s="81" t="str">
        <f>IF(CK13&lt;CK$12," *الحاسب في الصناعة",IF(CJ13&lt;CJ$12," *الحاسب في الصناعة",""))</f>
        <v xml:space="preserve"> *الحاسب في الصناعة</v>
      </c>
      <c r="DR13" s="81" t="str">
        <f>IF(CL13&lt;CL$12,"* مجموع كلى","")</f>
        <v>* مجموع كلى</v>
      </c>
      <c r="DS13" s="81" t="str">
        <f>IF(CQ13&lt;CQ$12," *دين",IF(CP13&lt;CP$12," *دين",""))</f>
        <v xml:space="preserve"> *دين</v>
      </c>
      <c r="DT13" s="82">
        <f t="shared" ref="DT13:DT62" si="2">COUNTBLANK(DE13:DQ13)</f>
        <v>0</v>
      </c>
      <c r="DU13" s="82">
        <f t="shared" ref="DU13:DU62" si="3">COUNTBLANK(DE13:DS13)</f>
        <v>0</v>
      </c>
      <c r="DV13" s="82"/>
      <c r="DW13" s="82"/>
      <c r="DX13" s="82"/>
      <c r="DY13" s="83"/>
      <c r="DZ13" s="83"/>
      <c r="EA13" s="83"/>
      <c r="EB13" s="83"/>
    </row>
    <row r="14" spans="1:161" s="84" customFormat="1" ht="20.100000000000001" customHeight="1" thickBot="1">
      <c r="A14" s="148">
        <v>2</v>
      </c>
      <c r="B14" s="7"/>
      <c r="C14" s="8"/>
      <c r="D14" s="9"/>
      <c r="E14" s="8">
        <f t="shared" ref="E14:E62" si="4">IF(I14-B14&lt;0,I14+30-B14,I14-B14)</f>
        <v>1</v>
      </c>
      <c r="F14" s="8">
        <f t="shared" ref="F14:F62" si="5">IF(L14-C14&lt;0,L14+12-C14,L14-C14)</f>
        <v>10</v>
      </c>
      <c r="G14" s="8">
        <f t="shared" ref="G14:G62" si="6">IF(D14&gt;99,M14+1900-D14,M14-D14)</f>
        <v>111</v>
      </c>
      <c r="H14" s="144"/>
      <c r="I14" s="89">
        <v>1</v>
      </c>
      <c r="J14" s="89">
        <v>10</v>
      </c>
      <c r="K14" s="89">
        <f>K13</f>
        <v>2011</v>
      </c>
      <c r="L14" s="89">
        <f t="shared" ref="L14:L62" si="7">IF(I14-B14&lt;0,J14-1,J14)</f>
        <v>10</v>
      </c>
      <c r="M14" s="89">
        <f t="shared" ref="M14:M62" si="8">IF(L14-C14&lt;0,K14-1-1900,K14-1900)</f>
        <v>111</v>
      </c>
      <c r="N14" s="90"/>
      <c r="O14" s="90"/>
      <c r="P14" s="591"/>
      <c r="Q14" s="185"/>
      <c r="R14" s="186"/>
      <c r="S14" s="93"/>
      <c r="T14" s="94"/>
      <c r="U14" s="95" t="str">
        <f>U13</f>
        <v>زخرفة</v>
      </c>
      <c r="V14" s="96" t="s">
        <v>162</v>
      </c>
      <c r="W14" s="97"/>
      <c r="X14" s="68"/>
      <c r="Y14" s="69"/>
      <c r="Z14" s="69"/>
      <c r="AA14" s="69"/>
      <c r="AB14" s="98">
        <f>IF(AA14=0.1,0,X14+Y14+Z14+AA14)</f>
        <v>0</v>
      </c>
      <c r="AC14" s="68"/>
      <c r="AD14" s="69"/>
      <c r="AE14" s="69"/>
      <c r="AF14" s="69"/>
      <c r="AG14" s="98">
        <f>IF(AF14=0.1,0,AC14+AD14+AE14+AF14)</f>
        <v>0</v>
      </c>
      <c r="AH14" s="68"/>
      <c r="AI14" s="69"/>
      <c r="AJ14" s="69"/>
      <c r="AK14" s="69"/>
      <c r="AL14" s="98">
        <f>IF(AK14=0.1,0,AH14+AI14+AJ14+AK14)</f>
        <v>0</v>
      </c>
      <c r="AM14" s="68"/>
      <c r="AN14" s="69"/>
      <c r="AO14" s="69"/>
      <c r="AP14" s="69"/>
      <c r="AQ14" s="99">
        <f>IF(AP14=0.1,0,AM14+AN14+AO14+AP14)</f>
        <v>0</v>
      </c>
      <c r="AR14" s="68"/>
      <c r="AS14" s="69"/>
      <c r="AT14" s="69"/>
      <c r="AU14" s="69"/>
      <c r="AV14" s="98">
        <f>IF(AU14=0.1,0,AR14+AS14+AT14+AU14)</f>
        <v>0</v>
      </c>
      <c r="AW14" s="68"/>
      <c r="AX14" s="69"/>
      <c r="AY14" s="69"/>
      <c r="AZ14" s="69"/>
      <c r="BA14" s="98">
        <f>IF(AZ14=0.1,0,AW14+AX14+AY14+AZ14)</f>
        <v>0</v>
      </c>
      <c r="BB14" s="68"/>
      <c r="BC14" s="69"/>
      <c r="BD14" s="69"/>
      <c r="BE14" s="69"/>
      <c r="BF14" s="98">
        <f>IF(BE14=0.1,0,BB14+BC14+BD14+BE14)</f>
        <v>0</v>
      </c>
      <c r="BG14" s="68"/>
      <c r="BH14" s="69"/>
      <c r="BI14" s="69"/>
      <c r="BJ14" s="69"/>
      <c r="BK14" s="100">
        <f>IF(BJ14=0.1,0,BG14+BH14+BI14+BJ14)</f>
        <v>0</v>
      </c>
      <c r="BL14" s="68"/>
      <c r="BM14" s="69"/>
      <c r="BN14" s="69"/>
      <c r="BO14" s="69"/>
      <c r="BP14" s="100">
        <f>IF(BO14=0.1,0,BL14+BM14+BN14+BO14)</f>
        <v>0</v>
      </c>
      <c r="BQ14" s="68"/>
      <c r="BR14" s="69"/>
      <c r="BS14" s="69"/>
      <c r="BT14" s="69"/>
      <c r="BU14" s="100">
        <f>IF(BT14=0.1,0,BQ14+BR14+BS14+BT14)</f>
        <v>0</v>
      </c>
      <c r="BV14" s="68"/>
      <c r="BW14" s="69"/>
      <c r="BX14" s="69"/>
      <c r="BY14" s="69"/>
      <c r="BZ14" s="100">
        <f>IF(BY14=0.1,0,BV14+BW14+BX14+BY14)</f>
        <v>0</v>
      </c>
      <c r="CA14" s="68"/>
      <c r="CB14" s="69"/>
      <c r="CC14" s="69"/>
      <c r="CD14" s="69"/>
      <c r="CE14" s="100">
        <f>IF(CD14=0.1,0,CA14+CB14+CC14+CD14)</f>
        <v>0</v>
      </c>
      <c r="CF14" s="37">
        <f>CE14+BZ14</f>
        <v>0</v>
      </c>
      <c r="CG14" s="68"/>
      <c r="CH14" s="69"/>
      <c r="CI14" s="69"/>
      <c r="CJ14" s="69"/>
      <c r="CK14" s="98">
        <f>IF(CJ14=0.1,0,CG14+CH14+CI14+CJ14)</f>
        <v>0</v>
      </c>
      <c r="CL14" s="32">
        <f t="shared" si="1"/>
        <v>0</v>
      </c>
      <c r="CM14" s="68"/>
      <c r="CN14" s="69"/>
      <c r="CO14" s="69"/>
      <c r="CP14" s="69"/>
      <c r="CQ14" s="98">
        <f>IF(CP14=0.1,0,CM14+CN14+CO14+CP14)</f>
        <v>0</v>
      </c>
      <c r="CR14" s="68"/>
      <c r="CS14" s="69"/>
      <c r="CT14" s="69"/>
      <c r="CU14" s="69"/>
      <c r="CV14" s="98">
        <f>IF(CU14=0.1,0,CR14+CS14+CT14+CU14)</f>
        <v>0</v>
      </c>
      <c r="CW14" s="68"/>
      <c r="CX14" s="69"/>
      <c r="CY14" s="69"/>
      <c r="CZ14" s="69"/>
      <c r="DA14" s="98">
        <f>IF(CZ14=0.1,0,CW14+CX14+CY14+CZ14)</f>
        <v>0</v>
      </c>
      <c r="DB14" s="76" t="str">
        <f t="shared" ref="DB14:DB62" si="9">IF(DU14=15,"ناجحة",IF(DT14&lt;11,"راسبة","دور ثان"))</f>
        <v>راسبة</v>
      </c>
      <c r="DC14" s="77" t="str">
        <f t="shared" ref="DC14:DC62" si="10">CONCATENATE(DE14,DF14,DG14,DH14,DI14,DJ14,DK14,DL14,DM14,DN14,DO14,DP14,DQ14,DR14,DS14)</f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DD14" s="78"/>
      <c r="DE14" s="79" t="str">
        <f t="shared" ref="DE14:DE62" si="11">IF(AB14&lt;AB$12," *عربى",IF(AA14&lt;AA$12," *عربى",""))</f>
        <v xml:space="preserve"> *عربى</v>
      </c>
      <c r="DF14" s="80" t="str">
        <f t="shared" ref="DF14:DF62" si="12">IF(AG14&lt;AG$12,"*انجليزي",IF(AF14&lt;AF$12," *انجليزي",""))</f>
        <v>*انجليزي</v>
      </c>
      <c r="DG14" s="81" t="str">
        <f t="shared" ref="DG14:DG62" si="13">IF(AL14&lt;AL$12," *رياضيات",IF(AK14&lt;AK$12," *رياضيات",""))</f>
        <v xml:space="preserve"> *رياضيات</v>
      </c>
      <c r="DH14" s="81" t="str">
        <f t="shared" ref="DH14:DH62" si="14">IF(AQ14&lt;15," *فيزياء",IF(AP14&lt;3," *فيزياء",""))</f>
        <v xml:space="preserve"> *فيزياء</v>
      </c>
      <c r="DI14" s="81" t="str">
        <f t="shared" ref="DI14:DI62" si="15">IF(AV14&lt;AV$12,"*رسم فني",IF(AU14&lt;AU$12," *رسم فني",""))</f>
        <v>*رسم فني</v>
      </c>
      <c r="DJ14" s="81" t="str">
        <f t="shared" ref="DJ14:DJ62" si="16">IF(BA14&lt;BA$12," *أمن",IF(AZ14&lt;AZ$12," *أمن",""))</f>
        <v xml:space="preserve"> *أمن</v>
      </c>
      <c r="DK14" s="81" t="str">
        <f t="shared" ref="DK14:DK62" si="17">IF(BF14&lt;BF$12," *تخطيط وإدارة ",IF(BE14&lt;BE$12," *تخطيط وإدارة ",""))</f>
        <v xml:space="preserve"> *تخطيط وإدارة </v>
      </c>
      <c r="DL14" s="81" t="str">
        <f t="shared" ref="DL14:DL62" si="18">IF(BK14&lt;BK$12," *تكنولوجيا أجهزة ",IF(BJ14&lt;BJ$12," *تكنولوجيا أجهزة ",""))</f>
        <v xml:space="preserve"> *تكنولوجيا أجهزة </v>
      </c>
      <c r="DM14" s="81" t="str">
        <f t="shared" ref="DM14:DM62" si="19">IF(BP14&lt;BP$12," *تكنولوجيا خامات",IF(BO14&lt;BO$12," *تكنولوجيا خامات",""))</f>
        <v xml:space="preserve"> *تكنولوجيا خامات</v>
      </c>
      <c r="DN14" s="81" t="str">
        <f t="shared" ref="DN14:DN62" si="20">IF(BU14&lt;BU$12," *تاريخ الفنون ",IF(BT14&lt;BT$12," *تاريخ الفنون ",""))</f>
        <v xml:space="preserve"> *تاريخ الفنون </v>
      </c>
      <c r="DO14" s="81" t="str">
        <f t="shared" ref="DO14:DO62" si="21">IF(BZ14&lt;BZ$12," * تكنولوجيا العمليات",IF(BY14&lt;BY$12," *تكنولوجيا العمليات",""))</f>
        <v xml:space="preserve"> * تكنولوجيا العمليات</v>
      </c>
      <c r="DP14" s="81" t="str">
        <f t="shared" ref="DP14:DP62" si="22">IF(CE14&lt;CE$12," *عملي تكنولوجيا العمليات",IF(CD14&lt;CD$12," *عملي تكنولوجيا العمليات",""))</f>
        <v xml:space="preserve"> *عملي تكنولوجيا العمليات</v>
      </c>
      <c r="DQ14" s="81" t="str">
        <f t="shared" ref="DQ14:DQ62" si="23">IF(CK14&lt;CK$12," *الحاسب في الصناعة",IF(CJ14&lt;CJ$12," *الحاسب في الصناعة",""))</f>
        <v xml:space="preserve"> *الحاسب في الصناعة</v>
      </c>
      <c r="DR14" s="81" t="str">
        <f t="shared" ref="DR14:DR62" si="24">IF(CL14&lt;CL$12,"* مجموع كلى","")</f>
        <v>* مجموع كلى</v>
      </c>
      <c r="DS14" s="81" t="str">
        <f t="shared" ref="DS14:DS62" si="25">IF(CQ14&lt;CQ$12," *دين",IF(CP14&lt;CP$12," *دين",""))</f>
        <v xml:space="preserve"> *دين</v>
      </c>
      <c r="DT14" s="82">
        <f t="shared" si="2"/>
        <v>0</v>
      </c>
      <c r="DU14" s="82">
        <f t="shared" si="3"/>
        <v>0</v>
      </c>
      <c r="DV14" s="82"/>
      <c r="DW14" s="82"/>
      <c r="DX14" s="82"/>
      <c r="DY14" s="83"/>
      <c r="DZ14" s="83"/>
      <c r="EA14" s="83"/>
      <c r="EB14" s="83"/>
    </row>
    <row r="15" spans="1:161" s="84" customFormat="1" ht="20.100000000000001" customHeight="1" thickBot="1">
      <c r="A15" s="148">
        <v>3</v>
      </c>
      <c r="B15" s="7"/>
      <c r="C15" s="8"/>
      <c r="D15" s="9"/>
      <c r="E15" s="8">
        <f t="shared" si="4"/>
        <v>1</v>
      </c>
      <c r="F15" s="8">
        <f t="shared" si="5"/>
        <v>10</v>
      </c>
      <c r="G15" s="8">
        <f t="shared" si="6"/>
        <v>111</v>
      </c>
      <c r="H15" s="144"/>
      <c r="I15" s="89">
        <v>1</v>
      </c>
      <c r="J15" s="89">
        <v>10</v>
      </c>
      <c r="K15" s="89">
        <f t="shared" ref="K15:K62" si="26">K14</f>
        <v>2011</v>
      </c>
      <c r="L15" s="89">
        <f t="shared" si="7"/>
        <v>10</v>
      </c>
      <c r="M15" s="89">
        <f t="shared" si="8"/>
        <v>111</v>
      </c>
      <c r="N15" s="90"/>
      <c r="O15" s="90"/>
      <c r="P15" s="591"/>
      <c r="Q15" s="185"/>
      <c r="R15" s="186"/>
      <c r="S15" s="93"/>
      <c r="T15" s="94"/>
      <c r="U15" s="95" t="str">
        <f t="shared" ref="U15:U62" si="27">U14</f>
        <v>زخرفة</v>
      </c>
      <c r="V15" s="96" t="s">
        <v>162</v>
      </c>
      <c r="W15" s="97"/>
      <c r="X15" s="68"/>
      <c r="Y15" s="69"/>
      <c r="Z15" s="69"/>
      <c r="AA15" s="69"/>
      <c r="AB15" s="98">
        <f>IF(AA15=0.1,0,X15+Y15+Z15+AA15)</f>
        <v>0</v>
      </c>
      <c r="AC15" s="68"/>
      <c r="AD15" s="69"/>
      <c r="AE15" s="69"/>
      <c r="AF15" s="69"/>
      <c r="AG15" s="98">
        <f>IF(AF15=0.1,0,AC15+AD15+AE15+AF15)</f>
        <v>0</v>
      </c>
      <c r="AH15" s="68"/>
      <c r="AI15" s="69"/>
      <c r="AJ15" s="69"/>
      <c r="AK15" s="69"/>
      <c r="AL15" s="98">
        <f>IF(AK15=0.1,0,AH15+AI15+AJ15+AK15)</f>
        <v>0</v>
      </c>
      <c r="AM15" s="68"/>
      <c r="AN15" s="69"/>
      <c r="AO15" s="69"/>
      <c r="AP15" s="69"/>
      <c r="AQ15" s="99">
        <f>IF(AP15=0.1,0,AM15+AN15+AO15+AP15)</f>
        <v>0</v>
      </c>
      <c r="AR15" s="68"/>
      <c r="AS15" s="69"/>
      <c r="AT15" s="69"/>
      <c r="AU15" s="69"/>
      <c r="AV15" s="98">
        <f>IF(AU15=0.1,0,AR15+AS15+AT15+AU15)</f>
        <v>0</v>
      </c>
      <c r="AW15" s="68"/>
      <c r="AX15" s="69"/>
      <c r="AY15" s="69"/>
      <c r="AZ15" s="69"/>
      <c r="BA15" s="98">
        <f>IF(AZ15=0.1,0,AW15+AX15+AY15+AZ15)</f>
        <v>0</v>
      </c>
      <c r="BB15" s="68"/>
      <c r="BC15" s="69"/>
      <c r="BD15" s="69"/>
      <c r="BE15" s="69"/>
      <c r="BF15" s="98">
        <f>IF(BE15=0.1,0,BB15+BC15+BD15+BE15)</f>
        <v>0</v>
      </c>
      <c r="BG15" s="68"/>
      <c r="BH15" s="69"/>
      <c r="BI15" s="69"/>
      <c r="BJ15" s="69"/>
      <c r="BK15" s="100">
        <f>IF(BJ15=0.1,0,BG15+BH15+BI15+BJ15)</f>
        <v>0</v>
      </c>
      <c r="BL15" s="68"/>
      <c r="BM15" s="69"/>
      <c r="BN15" s="69"/>
      <c r="BO15" s="69"/>
      <c r="BP15" s="100">
        <f>IF(BO15=0.1,0,BL15+BM15+BN15+BO15)</f>
        <v>0</v>
      </c>
      <c r="BQ15" s="68"/>
      <c r="BR15" s="69"/>
      <c r="BS15" s="69"/>
      <c r="BT15" s="69"/>
      <c r="BU15" s="100">
        <f>IF(BT15=0.1,0,BQ15+BR15+BS15+BT15)</f>
        <v>0</v>
      </c>
      <c r="BV15" s="68"/>
      <c r="BW15" s="69"/>
      <c r="BX15" s="69"/>
      <c r="BY15" s="69"/>
      <c r="BZ15" s="100">
        <f>IF(BY15=0.1,0,BV15+BW15+BX15+BY15)</f>
        <v>0</v>
      </c>
      <c r="CA15" s="68"/>
      <c r="CB15" s="69"/>
      <c r="CC15" s="69"/>
      <c r="CD15" s="69"/>
      <c r="CE15" s="100">
        <f>IF(CD15=0.1,0,CA15+CB15+CC15+CD15)</f>
        <v>0</v>
      </c>
      <c r="CF15" s="37">
        <f>CE15+BZ15</f>
        <v>0</v>
      </c>
      <c r="CG15" s="68"/>
      <c r="CH15" s="69"/>
      <c r="CI15" s="69"/>
      <c r="CJ15" s="69"/>
      <c r="CK15" s="98">
        <f>IF(CJ15=0.1,0,CG15+CH15+CI15+CJ15)</f>
        <v>0</v>
      </c>
      <c r="CL15" s="32">
        <f t="shared" si="1"/>
        <v>0</v>
      </c>
      <c r="CM15" s="68"/>
      <c r="CN15" s="69"/>
      <c r="CO15" s="69"/>
      <c r="CP15" s="69"/>
      <c r="CQ15" s="98">
        <f>IF(CP15=0.1,0,CM15+CN15+CO15+CP15)</f>
        <v>0</v>
      </c>
      <c r="CR15" s="68"/>
      <c r="CS15" s="69"/>
      <c r="CT15" s="69"/>
      <c r="CU15" s="69"/>
      <c r="CV15" s="98">
        <f>IF(CU15=0.1,0,CR15+CS15+CT15+CU15)</f>
        <v>0</v>
      </c>
      <c r="CW15" s="68"/>
      <c r="CX15" s="69"/>
      <c r="CY15" s="69"/>
      <c r="CZ15" s="69"/>
      <c r="DA15" s="98">
        <f>IF(CZ15=0.1,0,CW15+CX15+CY15+CZ15)</f>
        <v>0</v>
      </c>
      <c r="DB15" s="76" t="str">
        <f t="shared" si="9"/>
        <v>راسبة</v>
      </c>
      <c r="DC15" s="77" t="str">
        <f t="shared" si="10"/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DD15" s="78"/>
      <c r="DE15" s="79" t="str">
        <f t="shared" si="11"/>
        <v xml:space="preserve"> *عربى</v>
      </c>
      <c r="DF15" s="80" t="str">
        <f t="shared" si="12"/>
        <v>*انجليزي</v>
      </c>
      <c r="DG15" s="81" t="str">
        <f t="shared" si="13"/>
        <v xml:space="preserve"> *رياضيات</v>
      </c>
      <c r="DH15" s="81" t="str">
        <f t="shared" si="14"/>
        <v xml:space="preserve"> *فيزياء</v>
      </c>
      <c r="DI15" s="81" t="str">
        <f t="shared" si="15"/>
        <v>*رسم فني</v>
      </c>
      <c r="DJ15" s="81" t="str">
        <f t="shared" si="16"/>
        <v xml:space="preserve"> *أمن</v>
      </c>
      <c r="DK15" s="81" t="str">
        <f t="shared" si="17"/>
        <v xml:space="preserve"> *تخطيط وإدارة </v>
      </c>
      <c r="DL15" s="81" t="str">
        <f t="shared" si="18"/>
        <v xml:space="preserve"> *تكنولوجيا أجهزة </v>
      </c>
      <c r="DM15" s="81" t="str">
        <f t="shared" si="19"/>
        <v xml:space="preserve"> *تكنولوجيا خامات</v>
      </c>
      <c r="DN15" s="81" t="str">
        <f t="shared" si="20"/>
        <v xml:space="preserve"> *تاريخ الفنون </v>
      </c>
      <c r="DO15" s="81" t="str">
        <f t="shared" si="21"/>
        <v xml:space="preserve"> * تكنولوجيا العمليات</v>
      </c>
      <c r="DP15" s="81" t="str">
        <f t="shared" si="22"/>
        <v xml:space="preserve"> *عملي تكنولوجيا العمليات</v>
      </c>
      <c r="DQ15" s="81" t="str">
        <f t="shared" si="23"/>
        <v xml:space="preserve"> *الحاسب في الصناعة</v>
      </c>
      <c r="DR15" s="81" t="str">
        <f t="shared" si="24"/>
        <v>* مجموع كلى</v>
      </c>
      <c r="DS15" s="81" t="str">
        <f t="shared" si="25"/>
        <v xml:space="preserve"> *دين</v>
      </c>
      <c r="DT15" s="82">
        <f t="shared" si="2"/>
        <v>0</v>
      </c>
      <c r="DU15" s="82">
        <f t="shared" si="3"/>
        <v>0</v>
      </c>
      <c r="DV15" s="82"/>
      <c r="DW15" s="82"/>
      <c r="DX15" s="82"/>
      <c r="DY15" s="83"/>
      <c r="DZ15" s="83"/>
      <c r="EA15" s="83"/>
      <c r="EB15" s="83"/>
    </row>
    <row r="16" spans="1:161" s="84" customFormat="1" ht="20.100000000000001" customHeight="1" thickBot="1">
      <c r="A16" s="148">
        <v>4</v>
      </c>
      <c r="B16" s="7"/>
      <c r="C16" s="8"/>
      <c r="D16" s="9"/>
      <c r="E16" s="8">
        <f t="shared" si="4"/>
        <v>1</v>
      </c>
      <c r="F16" s="8">
        <f t="shared" si="5"/>
        <v>10</v>
      </c>
      <c r="G16" s="8">
        <f t="shared" si="6"/>
        <v>111</v>
      </c>
      <c r="H16" s="144"/>
      <c r="I16" s="89">
        <v>1</v>
      </c>
      <c r="J16" s="89">
        <v>10</v>
      </c>
      <c r="K16" s="89">
        <f t="shared" si="26"/>
        <v>2011</v>
      </c>
      <c r="L16" s="89">
        <f t="shared" si="7"/>
        <v>10</v>
      </c>
      <c r="M16" s="89">
        <f t="shared" si="8"/>
        <v>111</v>
      </c>
      <c r="N16" s="90"/>
      <c r="O16" s="90"/>
      <c r="P16" s="591"/>
      <c r="Q16" s="185"/>
      <c r="R16" s="186"/>
      <c r="S16" s="93"/>
      <c r="T16" s="94"/>
      <c r="U16" s="95" t="str">
        <f t="shared" si="27"/>
        <v>زخرفة</v>
      </c>
      <c r="V16" s="96" t="s">
        <v>162</v>
      </c>
      <c r="W16" s="97"/>
      <c r="X16" s="68"/>
      <c r="Y16" s="69"/>
      <c r="Z16" s="69"/>
      <c r="AA16" s="69"/>
      <c r="AB16" s="98">
        <f t="shared" ref="AB16:AB62" si="28">IF(AA16=0.1,0,X16+Y16+Z16+AA16)</f>
        <v>0</v>
      </c>
      <c r="AC16" s="68"/>
      <c r="AD16" s="69"/>
      <c r="AE16" s="69"/>
      <c r="AF16" s="69"/>
      <c r="AG16" s="98">
        <f t="shared" ref="AG16:AG62" si="29">IF(AF16=0.1,0,AC16+AD16+AE16+AF16)</f>
        <v>0</v>
      </c>
      <c r="AH16" s="68"/>
      <c r="AI16" s="69"/>
      <c r="AJ16" s="69"/>
      <c r="AK16" s="69"/>
      <c r="AL16" s="98">
        <f t="shared" ref="AL16:AL62" si="30">IF(AK16=0.1,0,AH16+AI16+AJ16+AK16)</f>
        <v>0</v>
      </c>
      <c r="AM16" s="68"/>
      <c r="AN16" s="69"/>
      <c r="AO16" s="69"/>
      <c r="AP16" s="69"/>
      <c r="AQ16" s="99">
        <f t="shared" ref="AQ16:AQ62" si="31">IF(AP16=0.1,0,AM16+AN16+AO16+AP16)</f>
        <v>0</v>
      </c>
      <c r="AR16" s="68"/>
      <c r="AS16" s="69"/>
      <c r="AT16" s="69"/>
      <c r="AU16" s="69"/>
      <c r="AV16" s="98">
        <f t="shared" ref="AV16:AV62" si="32">IF(AU16=0.1,0,AR16+AS16+AT16+AU16)</f>
        <v>0</v>
      </c>
      <c r="AW16" s="68"/>
      <c r="AX16" s="69"/>
      <c r="AY16" s="69"/>
      <c r="AZ16" s="69"/>
      <c r="BA16" s="98">
        <f t="shared" ref="BA16:BA62" si="33">IF(AZ16=0.1,0,AW16+AX16+AY16+AZ16)</f>
        <v>0</v>
      </c>
      <c r="BB16" s="68"/>
      <c r="BC16" s="69"/>
      <c r="BD16" s="69"/>
      <c r="BE16" s="69"/>
      <c r="BF16" s="98">
        <f t="shared" ref="BF16:BF62" si="34">IF(BE16=0.1,0,BB16+BC16+BD16+BE16)</f>
        <v>0</v>
      </c>
      <c r="BG16" s="68"/>
      <c r="BH16" s="69"/>
      <c r="BI16" s="69"/>
      <c r="BJ16" s="69"/>
      <c r="BK16" s="100">
        <f t="shared" ref="BK16:BK62" si="35">IF(BJ16=0.1,0,BG16+BH16+BI16+BJ16)</f>
        <v>0</v>
      </c>
      <c r="BL16" s="68"/>
      <c r="BM16" s="69"/>
      <c r="BN16" s="69"/>
      <c r="BO16" s="69"/>
      <c r="BP16" s="100">
        <f t="shared" ref="BP16:BP62" si="36">IF(BO16=0.1,0,BL16+BM16+BN16+BO16)</f>
        <v>0</v>
      </c>
      <c r="BQ16" s="68"/>
      <c r="BR16" s="69"/>
      <c r="BS16" s="69"/>
      <c r="BT16" s="69"/>
      <c r="BU16" s="100">
        <f t="shared" ref="BU16:BU62" si="37">IF(BT16=0.1,0,BQ16+BR16+BS16+BT16)</f>
        <v>0</v>
      </c>
      <c r="BV16" s="68"/>
      <c r="BW16" s="69"/>
      <c r="BX16" s="69"/>
      <c r="BY16" s="69"/>
      <c r="BZ16" s="100">
        <f t="shared" ref="BZ16:BZ62" si="38">IF(BY16=0.1,0,BV16+BW16+BX16+BY16)</f>
        <v>0</v>
      </c>
      <c r="CA16" s="68"/>
      <c r="CB16" s="69"/>
      <c r="CC16" s="69"/>
      <c r="CD16" s="69"/>
      <c r="CE16" s="100">
        <f t="shared" ref="CE16:CE62" si="39">IF(CD16=0.1,0,CA16+CB16+CC16+CD16)</f>
        <v>0</v>
      </c>
      <c r="CF16" s="37">
        <f t="shared" si="0"/>
        <v>0</v>
      </c>
      <c r="CG16" s="68"/>
      <c r="CH16" s="69"/>
      <c r="CI16" s="69"/>
      <c r="CJ16" s="69"/>
      <c r="CK16" s="98">
        <f t="shared" ref="CK16:CK62" si="40">IF(CJ16=0.1,0,CG16+CH16+CI16+CJ16)</f>
        <v>0</v>
      </c>
      <c r="CL16" s="32">
        <f t="shared" si="1"/>
        <v>0</v>
      </c>
      <c r="CM16" s="68"/>
      <c r="CN16" s="69"/>
      <c r="CO16" s="69"/>
      <c r="CP16" s="69"/>
      <c r="CQ16" s="98">
        <f t="shared" ref="CQ16:CQ62" si="41">IF(CP16=0.1,0,CM16+CN16+CO16+CP16)</f>
        <v>0</v>
      </c>
      <c r="CR16" s="68"/>
      <c r="CS16" s="69"/>
      <c r="CT16" s="69"/>
      <c r="CU16" s="69"/>
      <c r="CV16" s="98">
        <f t="shared" ref="CV16:CV62" si="42">IF(CU16=0.1,0,CR16+CS16+CT16+CU16)</f>
        <v>0</v>
      </c>
      <c r="CW16" s="68"/>
      <c r="CX16" s="69"/>
      <c r="CY16" s="69"/>
      <c r="CZ16" s="69"/>
      <c r="DA16" s="98">
        <f t="shared" ref="DA16:DA62" si="43">IF(CZ16=0.1,0,CW16+CX16+CY16+CZ16)</f>
        <v>0</v>
      </c>
      <c r="DB16" s="76" t="str">
        <f t="shared" si="9"/>
        <v>راسبة</v>
      </c>
      <c r="DC16" s="77" t="str">
        <f t="shared" si="10"/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DD16" s="78"/>
      <c r="DE16" s="79" t="str">
        <f t="shared" si="11"/>
        <v xml:space="preserve"> *عربى</v>
      </c>
      <c r="DF16" s="80" t="str">
        <f t="shared" si="12"/>
        <v>*انجليزي</v>
      </c>
      <c r="DG16" s="81" t="str">
        <f t="shared" si="13"/>
        <v xml:space="preserve"> *رياضيات</v>
      </c>
      <c r="DH16" s="81" t="str">
        <f t="shared" si="14"/>
        <v xml:space="preserve"> *فيزياء</v>
      </c>
      <c r="DI16" s="81" t="str">
        <f t="shared" si="15"/>
        <v>*رسم فني</v>
      </c>
      <c r="DJ16" s="81" t="str">
        <f t="shared" si="16"/>
        <v xml:space="preserve"> *أمن</v>
      </c>
      <c r="DK16" s="81" t="str">
        <f t="shared" si="17"/>
        <v xml:space="preserve"> *تخطيط وإدارة </v>
      </c>
      <c r="DL16" s="81" t="str">
        <f t="shared" si="18"/>
        <v xml:space="preserve"> *تكنولوجيا أجهزة </v>
      </c>
      <c r="DM16" s="81" t="str">
        <f t="shared" si="19"/>
        <v xml:space="preserve"> *تكنولوجيا خامات</v>
      </c>
      <c r="DN16" s="81" t="str">
        <f t="shared" si="20"/>
        <v xml:space="preserve"> *تاريخ الفنون </v>
      </c>
      <c r="DO16" s="81" t="str">
        <f t="shared" si="21"/>
        <v xml:space="preserve"> * تكنولوجيا العمليات</v>
      </c>
      <c r="DP16" s="81" t="str">
        <f t="shared" si="22"/>
        <v xml:space="preserve"> *عملي تكنولوجيا العمليات</v>
      </c>
      <c r="DQ16" s="81" t="str">
        <f t="shared" si="23"/>
        <v xml:space="preserve"> *الحاسب في الصناعة</v>
      </c>
      <c r="DR16" s="81" t="str">
        <f t="shared" si="24"/>
        <v>* مجموع كلى</v>
      </c>
      <c r="DS16" s="81" t="str">
        <f t="shared" si="25"/>
        <v xml:space="preserve"> *دين</v>
      </c>
      <c r="DT16" s="82">
        <f t="shared" si="2"/>
        <v>0</v>
      </c>
      <c r="DU16" s="82">
        <f t="shared" si="3"/>
        <v>0</v>
      </c>
      <c r="DV16" s="82"/>
      <c r="DW16" s="82"/>
      <c r="DX16" s="82"/>
      <c r="DY16" s="83"/>
      <c r="DZ16" s="83"/>
      <c r="EA16" s="83"/>
      <c r="EB16" s="83"/>
    </row>
    <row r="17" spans="1:132" s="84" customFormat="1" ht="20.100000000000001" customHeight="1" thickBot="1">
      <c r="A17" s="148">
        <v>5</v>
      </c>
      <c r="B17" s="7"/>
      <c r="C17" s="8"/>
      <c r="D17" s="9"/>
      <c r="E17" s="8">
        <f t="shared" si="4"/>
        <v>1</v>
      </c>
      <c r="F17" s="8">
        <f t="shared" si="5"/>
        <v>10</v>
      </c>
      <c r="G17" s="8">
        <f t="shared" si="6"/>
        <v>111</v>
      </c>
      <c r="H17" s="144"/>
      <c r="I17" s="89">
        <v>1</v>
      </c>
      <c r="J17" s="89">
        <v>10</v>
      </c>
      <c r="K17" s="89">
        <f t="shared" si="26"/>
        <v>2011</v>
      </c>
      <c r="L17" s="89">
        <f t="shared" si="7"/>
        <v>10</v>
      </c>
      <c r="M17" s="89">
        <f t="shared" si="8"/>
        <v>111</v>
      </c>
      <c r="N17" s="90"/>
      <c r="O17" s="90"/>
      <c r="P17" s="591"/>
      <c r="Q17" s="185"/>
      <c r="R17" s="186"/>
      <c r="S17" s="93"/>
      <c r="T17" s="94"/>
      <c r="U17" s="95" t="str">
        <f t="shared" si="27"/>
        <v>زخرفة</v>
      </c>
      <c r="V17" s="96" t="s">
        <v>162</v>
      </c>
      <c r="W17" s="97"/>
      <c r="X17" s="68"/>
      <c r="Y17" s="69"/>
      <c r="Z17" s="69"/>
      <c r="AA17" s="69"/>
      <c r="AB17" s="98">
        <f t="shared" si="28"/>
        <v>0</v>
      </c>
      <c r="AC17" s="68"/>
      <c r="AD17" s="69"/>
      <c r="AE17" s="69"/>
      <c r="AF17" s="69"/>
      <c r="AG17" s="98">
        <f t="shared" si="29"/>
        <v>0</v>
      </c>
      <c r="AH17" s="68"/>
      <c r="AI17" s="69"/>
      <c r="AJ17" s="69"/>
      <c r="AK17" s="69"/>
      <c r="AL17" s="98">
        <f t="shared" si="30"/>
        <v>0</v>
      </c>
      <c r="AM17" s="68"/>
      <c r="AN17" s="69"/>
      <c r="AO17" s="69"/>
      <c r="AP17" s="69"/>
      <c r="AQ17" s="99">
        <f t="shared" si="31"/>
        <v>0</v>
      </c>
      <c r="AR17" s="68"/>
      <c r="AS17" s="69"/>
      <c r="AT17" s="69"/>
      <c r="AU17" s="69"/>
      <c r="AV17" s="98">
        <f t="shared" si="32"/>
        <v>0</v>
      </c>
      <c r="AW17" s="68"/>
      <c r="AX17" s="69"/>
      <c r="AY17" s="69"/>
      <c r="AZ17" s="69"/>
      <c r="BA17" s="98">
        <f t="shared" si="33"/>
        <v>0</v>
      </c>
      <c r="BB17" s="68"/>
      <c r="BC17" s="69"/>
      <c r="BD17" s="69"/>
      <c r="BE17" s="69"/>
      <c r="BF17" s="98">
        <f t="shared" si="34"/>
        <v>0</v>
      </c>
      <c r="BG17" s="68"/>
      <c r="BH17" s="69"/>
      <c r="BI17" s="69"/>
      <c r="BJ17" s="69"/>
      <c r="BK17" s="100">
        <f t="shared" si="35"/>
        <v>0</v>
      </c>
      <c r="BL17" s="68"/>
      <c r="BM17" s="69"/>
      <c r="BN17" s="69"/>
      <c r="BO17" s="69"/>
      <c r="BP17" s="100">
        <f t="shared" si="36"/>
        <v>0</v>
      </c>
      <c r="BQ17" s="68"/>
      <c r="BR17" s="69"/>
      <c r="BS17" s="69"/>
      <c r="BT17" s="69"/>
      <c r="BU17" s="100">
        <f t="shared" si="37"/>
        <v>0</v>
      </c>
      <c r="BV17" s="68"/>
      <c r="BW17" s="69"/>
      <c r="BX17" s="69"/>
      <c r="BY17" s="69"/>
      <c r="BZ17" s="100">
        <f t="shared" si="38"/>
        <v>0</v>
      </c>
      <c r="CA17" s="68"/>
      <c r="CB17" s="69"/>
      <c r="CC17" s="69"/>
      <c r="CD17" s="69"/>
      <c r="CE17" s="100">
        <f t="shared" si="39"/>
        <v>0</v>
      </c>
      <c r="CF17" s="37">
        <f t="shared" si="0"/>
        <v>0</v>
      </c>
      <c r="CG17" s="68"/>
      <c r="CH17" s="69"/>
      <c r="CI17" s="69"/>
      <c r="CJ17" s="69"/>
      <c r="CK17" s="98">
        <f t="shared" si="40"/>
        <v>0</v>
      </c>
      <c r="CL17" s="32">
        <f t="shared" si="1"/>
        <v>0</v>
      </c>
      <c r="CM17" s="68"/>
      <c r="CN17" s="69"/>
      <c r="CO17" s="69"/>
      <c r="CP17" s="69"/>
      <c r="CQ17" s="98">
        <f t="shared" si="41"/>
        <v>0</v>
      </c>
      <c r="CR17" s="68"/>
      <c r="CS17" s="69"/>
      <c r="CT17" s="69"/>
      <c r="CU17" s="69"/>
      <c r="CV17" s="98">
        <f t="shared" si="42"/>
        <v>0</v>
      </c>
      <c r="CW17" s="68"/>
      <c r="CX17" s="69"/>
      <c r="CY17" s="69"/>
      <c r="CZ17" s="69"/>
      <c r="DA17" s="98">
        <f t="shared" si="43"/>
        <v>0</v>
      </c>
      <c r="DB17" s="76" t="str">
        <f t="shared" si="9"/>
        <v>راسبة</v>
      </c>
      <c r="DC17" s="77" t="str">
        <f t="shared" si="10"/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DD17" s="78"/>
      <c r="DE17" s="79" t="str">
        <f t="shared" si="11"/>
        <v xml:space="preserve"> *عربى</v>
      </c>
      <c r="DF17" s="80" t="str">
        <f t="shared" si="12"/>
        <v>*انجليزي</v>
      </c>
      <c r="DG17" s="81" t="str">
        <f t="shared" si="13"/>
        <v xml:space="preserve"> *رياضيات</v>
      </c>
      <c r="DH17" s="81" t="str">
        <f t="shared" si="14"/>
        <v xml:space="preserve"> *فيزياء</v>
      </c>
      <c r="DI17" s="81" t="str">
        <f t="shared" si="15"/>
        <v>*رسم فني</v>
      </c>
      <c r="DJ17" s="81" t="str">
        <f t="shared" si="16"/>
        <v xml:space="preserve"> *أمن</v>
      </c>
      <c r="DK17" s="81" t="str">
        <f t="shared" si="17"/>
        <v xml:space="preserve"> *تخطيط وإدارة </v>
      </c>
      <c r="DL17" s="81" t="str">
        <f t="shared" si="18"/>
        <v xml:space="preserve"> *تكنولوجيا أجهزة </v>
      </c>
      <c r="DM17" s="81" t="str">
        <f t="shared" si="19"/>
        <v xml:space="preserve"> *تكنولوجيا خامات</v>
      </c>
      <c r="DN17" s="81" t="str">
        <f t="shared" si="20"/>
        <v xml:space="preserve"> *تاريخ الفنون </v>
      </c>
      <c r="DO17" s="81" t="str">
        <f t="shared" si="21"/>
        <v xml:space="preserve"> * تكنولوجيا العمليات</v>
      </c>
      <c r="DP17" s="81" t="str">
        <f t="shared" si="22"/>
        <v xml:space="preserve"> *عملي تكنولوجيا العمليات</v>
      </c>
      <c r="DQ17" s="81" t="str">
        <f t="shared" si="23"/>
        <v xml:space="preserve"> *الحاسب في الصناعة</v>
      </c>
      <c r="DR17" s="81" t="str">
        <f t="shared" si="24"/>
        <v>* مجموع كلى</v>
      </c>
      <c r="DS17" s="81" t="str">
        <f t="shared" si="25"/>
        <v xml:space="preserve"> *دين</v>
      </c>
      <c r="DT17" s="82">
        <f t="shared" si="2"/>
        <v>0</v>
      </c>
      <c r="DU17" s="82">
        <f t="shared" si="3"/>
        <v>0</v>
      </c>
      <c r="DV17" s="82"/>
      <c r="DW17" s="82"/>
      <c r="DX17" s="82"/>
      <c r="DY17" s="83"/>
      <c r="DZ17" s="83"/>
      <c r="EA17" s="83"/>
      <c r="EB17" s="83"/>
    </row>
    <row r="18" spans="1:132" s="84" customFormat="1" ht="20.100000000000001" customHeight="1" thickBot="1">
      <c r="A18" s="148">
        <v>6</v>
      </c>
      <c r="B18" s="7"/>
      <c r="C18" s="8"/>
      <c r="D18" s="9"/>
      <c r="E18" s="8">
        <f t="shared" si="4"/>
        <v>1</v>
      </c>
      <c r="F18" s="8">
        <f t="shared" si="5"/>
        <v>10</v>
      </c>
      <c r="G18" s="8">
        <f t="shared" si="6"/>
        <v>111</v>
      </c>
      <c r="H18" s="144"/>
      <c r="I18" s="89">
        <v>1</v>
      </c>
      <c r="J18" s="89">
        <v>10</v>
      </c>
      <c r="K18" s="89">
        <f t="shared" si="26"/>
        <v>2011</v>
      </c>
      <c r="L18" s="89">
        <f t="shared" si="7"/>
        <v>10</v>
      </c>
      <c r="M18" s="89">
        <f t="shared" si="8"/>
        <v>111</v>
      </c>
      <c r="N18" s="90"/>
      <c r="O18" s="90"/>
      <c r="P18" s="591"/>
      <c r="Q18" s="185"/>
      <c r="R18" s="186"/>
      <c r="S18" s="93"/>
      <c r="T18" s="94"/>
      <c r="U18" s="95" t="str">
        <f t="shared" si="27"/>
        <v>زخرفة</v>
      </c>
      <c r="V18" s="96" t="s">
        <v>162</v>
      </c>
      <c r="W18" s="97"/>
      <c r="X18" s="68"/>
      <c r="Y18" s="69"/>
      <c r="Z18" s="69"/>
      <c r="AA18" s="69"/>
      <c r="AB18" s="98">
        <f t="shared" si="28"/>
        <v>0</v>
      </c>
      <c r="AC18" s="68"/>
      <c r="AD18" s="69"/>
      <c r="AE18" s="69"/>
      <c r="AF18" s="69"/>
      <c r="AG18" s="98">
        <f t="shared" si="29"/>
        <v>0</v>
      </c>
      <c r="AH18" s="68"/>
      <c r="AI18" s="69"/>
      <c r="AJ18" s="69"/>
      <c r="AK18" s="69"/>
      <c r="AL18" s="98">
        <f t="shared" si="30"/>
        <v>0</v>
      </c>
      <c r="AM18" s="68"/>
      <c r="AN18" s="69"/>
      <c r="AO18" s="69"/>
      <c r="AP18" s="69"/>
      <c r="AQ18" s="99">
        <f t="shared" si="31"/>
        <v>0</v>
      </c>
      <c r="AR18" s="68"/>
      <c r="AS18" s="69"/>
      <c r="AT18" s="69"/>
      <c r="AU18" s="69"/>
      <c r="AV18" s="98">
        <f t="shared" si="32"/>
        <v>0</v>
      </c>
      <c r="AW18" s="68"/>
      <c r="AX18" s="69"/>
      <c r="AY18" s="69"/>
      <c r="AZ18" s="69"/>
      <c r="BA18" s="98">
        <f t="shared" si="33"/>
        <v>0</v>
      </c>
      <c r="BB18" s="68"/>
      <c r="BC18" s="69"/>
      <c r="BD18" s="69"/>
      <c r="BE18" s="69"/>
      <c r="BF18" s="98">
        <f t="shared" si="34"/>
        <v>0</v>
      </c>
      <c r="BG18" s="68"/>
      <c r="BH18" s="69"/>
      <c r="BI18" s="69"/>
      <c r="BJ18" s="69"/>
      <c r="BK18" s="100">
        <f t="shared" si="35"/>
        <v>0</v>
      </c>
      <c r="BL18" s="68"/>
      <c r="BM18" s="69"/>
      <c r="BN18" s="69"/>
      <c r="BO18" s="69"/>
      <c r="BP18" s="100">
        <f t="shared" si="36"/>
        <v>0</v>
      </c>
      <c r="BQ18" s="68"/>
      <c r="BR18" s="69"/>
      <c r="BS18" s="69"/>
      <c r="BT18" s="69"/>
      <c r="BU18" s="100">
        <f t="shared" si="37"/>
        <v>0</v>
      </c>
      <c r="BV18" s="68"/>
      <c r="BW18" s="69"/>
      <c r="BX18" s="69"/>
      <c r="BY18" s="69"/>
      <c r="BZ18" s="100">
        <f t="shared" si="38"/>
        <v>0</v>
      </c>
      <c r="CA18" s="68"/>
      <c r="CB18" s="69"/>
      <c r="CC18" s="69"/>
      <c r="CD18" s="69"/>
      <c r="CE18" s="100">
        <f t="shared" si="39"/>
        <v>0</v>
      </c>
      <c r="CF18" s="37">
        <f t="shared" si="0"/>
        <v>0</v>
      </c>
      <c r="CG18" s="68"/>
      <c r="CH18" s="69"/>
      <c r="CI18" s="69"/>
      <c r="CJ18" s="69"/>
      <c r="CK18" s="98">
        <f t="shared" si="40"/>
        <v>0</v>
      </c>
      <c r="CL18" s="32">
        <f t="shared" si="1"/>
        <v>0</v>
      </c>
      <c r="CM18" s="68"/>
      <c r="CN18" s="69"/>
      <c r="CO18" s="69"/>
      <c r="CP18" s="69"/>
      <c r="CQ18" s="98">
        <f t="shared" si="41"/>
        <v>0</v>
      </c>
      <c r="CR18" s="68"/>
      <c r="CS18" s="69"/>
      <c r="CT18" s="69"/>
      <c r="CU18" s="69"/>
      <c r="CV18" s="98">
        <f t="shared" si="42"/>
        <v>0</v>
      </c>
      <c r="CW18" s="68"/>
      <c r="CX18" s="69"/>
      <c r="CY18" s="69"/>
      <c r="CZ18" s="69"/>
      <c r="DA18" s="98">
        <f t="shared" si="43"/>
        <v>0</v>
      </c>
      <c r="DB18" s="76" t="str">
        <f t="shared" si="9"/>
        <v>راسبة</v>
      </c>
      <c r="DC18" s="77" t="str">
        <f t="shared" si="10"/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DD18" s="78"/>
      <c r="DE18" s="79" t="str">
        <f t="shared" si="11"/>
        <v xml:space="preserve"> *عربى</v>
      </c>
      <c r="DF18" s="80" t="str">
        <f t="shared" si="12"/>
        <v>*انجليزي</v>
      </c>
      <c r="DG18" s="81" t="str">
        <f t="shared" si="13"/>
        <v xml:space="preserve"> *رياضيات</v>
      </c>
      <c r="DH18" s="81" t="str">
        <f t="shared" si="14"/>
        <v xml:space="preserve"> *فيزياء</v>
      </c>
      <c r="DI18" s="81" t="str">
        <f t="shared" si="15"/>
        <v>*رسم فني</v>
      </c>
      <c r="DJ18" s="81" t="str">
        <f t="shared" si="16"/>
        <v xml:space="preserve"> *أمن</v>
      </c>
      <c r="DK18" s="81" t="str">
        <f t="shared" si="17"/>
        <v xml:space="preserve"> *تخطيط وإدارة </v>
      </c>
      <c r="DL18" s="81" t="str">
        <f t="shared" si="18"/>
        <v xml:space="preserve"> *تكنولوجيا أجهزة </v>
      </c>
      <c r="DM18" s="81" t="str">
        <f t="shared" si="19"/>
        <v xml:space="preserve"> *تكنولوجيا خامات</v>
      </c>
      <c r="DN18" s="81" t="str">
        <f t="shared" si="20"/>
        <v xml:space="preserve"> *تاريخ الفنون </v>
      </c>
      <c r="DO18" s="81" t="str">
        <f t="shared" si="21"/>
        <v xml:space="preserve"> * تكنولوجيا العمليات</v>
      </c>
      <c r="DP18" s="81" t="str">
        <f t="shared" si="22"/>
        <v xml:space="preserve"> *عملي تكنولوجيا العمليات</v>
      </c>
      <c r="DQ18" s="81" t="str">
        <f t="shared" si="23"/>
        <v xml:space="preserve"> *الحاسب في الصناعة</v>
      </c>
      <c r="DR18" s="81" t="str">
        <f t="shared" si="24"/>
        <v>* مجموع كلى</v>
      </c>
      <c r="DS18" s="81" t="str">
        <f t="shared" si="25"/>
        <v xml:space="preserve"> *دين</v>
      </c>
      <c r="DT18" s="82">
        <f t="shared" si="2"/>
        <v>0</v>
      </c>
      <c r="DU18" s="82">
        <f t="shared" si="3"/>
        <v>0</v>
      </c>
      <c r="DV18" s="82"/>
      <c r="DW18" s="82"/>
      <c r="DX18" s="82"/>
      <c r="DY18" s="83"/>
      <c r="DZ18" s="83"/>
      <c r="EA18" s="83"/>
      <c r="EB18" s="83"/>
    </row>
    <row r="19" spans="1:132" s="84" customFormat="1" ht="20.100000000000001" customHeight="1" thickBot="1">
      <c r="A19" s="148">
        <v>7</v>
      </c>
      <c r="B19" s="7"/>
      <c r="C19" s="8"/>
      <c r="D19" s="9"/>
      <c r="E19" s="8">
        <f t="shared" si="4"/>
        <v>1</v>
      </c>
      <c r="F19" s="8">
        <f t="shared" si="5"/>
        <v>10</v>
      </c>
      <c r="G19" s="8">
        <f t="shared" si="6"/>
        <v>111</v>
      </c>
      <c r="H19" s="144"/>
      <c r="I19" s="89">
        <v>1</v>
      </c>
      <c r="J19" s="89">
        <v>10</v>
      </c>
      <c r="K19" s="89">
        <f t="shared" si="26"/>
        <v>2011</v>
      </c>
      <c r="L19" s="89">
        <f t="shared" si="7"/>
        <v>10</v>
      </c>
      <c r="M19" s="89">
        <f t="shared" si="8"/>
        <v>111</v>
      </c>
      <c r="N19" s="90"/>
      <c r="O19" s="90"/>
      <c r="P19" s="591"/>
      <c r="Q19" s="185"/>
      <c r="R19" s="186"/>
      <c r="S19" s="93"/>
      <c r="T19" s="94"/>
      <c r="U19" s="95" t="str">
        <f t="shared" si="27"/>
        <v>زخرفة</v>
      </c>
      <c r="V19" s="96" t="s">
        <v>162</v>
      </c>
      <c r="W19" s="97"/>
      <c r="X19" s="68"/>
      <c r="Y19" s="69"/>
      <c r="Z19" s="69"/>
      <c r="AA19" s="69"/>
      <c r="AB19" s="98">
        <f t="shared" si="28"/>
        <v>0</v>
      </c>
      <c r="AC19" s="68"/>
      <c r="AD19" s="69"/>
      <c r="AE19" s="69"/>
      <c r="AF19" s="69"/>
      <c r="AG19" s="98">
        <f t="shared" si="29"/>
        <v>0</v>
      </c>
      <c r="AH19" s="68"/>
      <c r="AI19" s="69"/>
      <c r="AJ19" s="69"/>
      <c r="AK19" s="69"/>
      <c r="AL19" s="98">
        <f t="shared" si="30"/>
        <v>0</v>
      </c>
      <c r="AM19" s="68"/>
      <c r="AN19" s="69"/>
      <c r="AO19" s="69"/>
      <c r="AP19" s="69"/>
      <c r="AQ19" s="99">
        <f t="shared" si="31"/>
        <v>0</v>
      </c>
      <c r="AR19" s="68"/>
      <c r="AS19" s="69"/>
      <c r="AT19" s="69"/>
      <c r="AU19" s="69"/>
      <c r="AV19" s="98">
        <f t="shared" si="32"/>
        <v>0</v>
      </c>
      <c r="AW19" s="68"/>
      <c r="AX19" s="69"/>
      <c r="AY19" s="69"/>
      <c r="AZ19" s="69"/>
      <c r="BA19" s="98">
        <f t="shared" si="33"/>
        <v>0</v>
      </c>
      <c r="BB19" s="68"/>
      <c r="BC19" s="69"/>
      <c r="BD19" s="69"/>
      <c r="BE19" s="69"/>
      <c r="BF19" s="98">
        <f t="shared" si="34"/>
        <v>0</v>
      </c>
      <c r="BG19" s="68"/>
      <c r="BH19" s="69"/>
      <c r="BI19" s="69"/>
      <c r="BJ19" s="69"/>
      <c r="BK19" s="100">
        <f t="shared" si="35"/>
        <v>0</v>
      </c>
      <c r="BL19" s="68"/>
      <c r="BM19" s="69"/>
      <c r="BN19" s="69"/>
      <c r="BO19" s="69"/>
      <c r="BP19" s="100">
        <f t="shared" si="36"/>
        <v>0</v>
      </c>
      <c r="BQ19" s="68"/>
      <c r="BR19" s="69"/>
      <c r="BS19" s="69"/>
      <c r="BT19" s="69"/>
      <c r="BU19" s="100">
        <f t="shared" si="37"/>
        <v>0</v>
      </c>
      <c r="BV19" s="68"/>
      <c r="BW19" s="69"/>
      <c r="BX19" s="69"/>
      <c r="BY19" s="69"/>
      <c r="BZ19" s="100">
        <f t="shared" si="38"/>
        <v>0</v>
      </c>
      <c r="CA19" s="68"/>
      <c r="CB19" s="69"/>
      <c r="CC19" s="69"/>
      <c r="CD19" s="69"/>
      <c r="CE19" s="100">
        <f t="shared" si="39"/>
        <v>0</v>
      </c>
      <c r="CF19" s="37">
        <f t="shared" si="0"/>
        <v>0</v>
      </c>
      <c r="CG19" s="68"/>
      <c r="CH19" s="69"/>
      <c r="CI19" s="69"/>
      <c r="CJ19" s="69"/>
      <c r="CK19" s="98">
        <f t="shared" si="40"/>
        <v>0</v>
      </c>
      <c r="CL19" s="32">
        <f t="shared" si="1"/>
        <v>0</v>
      </c>
      <c r="CM19" s="68"/>
      <c r="CN19" s="69"/>
      <c r="CO19" s="69"/>
      <c r="CP19" s="69"/>
      <c r="CQ19" s="98">
        <f t="shared" si="41"/>
        <v>0</v>
      </c>
      <c r="CR19" s="68"/>
      <c r="CS19" s="69"/>
      <c r="CT19" s="69"/>
      <c r="CU19" s="69"/>
      <c r="CV19" s="98">
        <f t="shared" si="42"/>
        <v>0</v>
      </c>
      <c r="CW19" s="68"/>
      <c r="CX19" s="69"/>
      <c r="CY19" s="69"/>
      <c r="CZ19" s="69"/>
      <c r="DA19" s="98">
        <f t="shared" si="43"/>
        <v>0</v>
      </c>
      <c r="DB19" s="76" t="str">
        <f t="shared" si="9"/>
        <v>راسبة</v>
      </c>
      <c r="DC19" s="77" t="str">
        <f t="shared" si="10"/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DD19" s="78"/>
      <c r="DE19" s="79" t="str">
        <f t="shared" si="11"/>
        <v xml:space="preserve"> *عربى</v>
      </c>
      <c r="DF19" s="80" t="str">
        <f t="shared" si="12"/>
        <v>*انجليزي</v>
      </c>
      <c r="DG19" s="81" t="str">
        <f t="shared" si="13"/>
        <v xml:space="preserve"> *رياضيات</v>
      </c>
      <c r="DH19" s="81" t="str">
        <f t="shared" si="14"/>
        <v xml:space="preserve"> *فيزياء</v>
      </c>
      <c r="DI19" s="81" t="str">
        <f t="shared" si="15"/>
        <v>*رسم فني</v>
      </c>
      <c r="DJ19" s="81" t="str">
        <f t="shared" si="16"/>
        <v xml:space="preserve"> *أمن</v>
      </c>
      <c r="DK19" s="81" t="str">
        <f t="shared" si="17"/>
        <v xml:space="preserve"> *تخطيط وإدارة </v>
      </c>
      <c r="DL19" s="81" t="str">
        <f t="shared" si="18"/>
        <v xml:space="preserve"> *تكنولوجيا أجهزة </v>
      </c>
      <c r="DM19" s="81" t="str">
        <f t="shared" si="19"/>
        <v xml:space="preserve"> *تكنولوجيا خامات</v>
      </c>
      <c r="DN19" s="81" t="str">
        <f t="shared" si="20"/>
        <v xml:space="preserve"> *تاريخ الفنون </v>
      </c>
      <c r="DO19" s="81" t="str">
        <f t="shared" si="21"/>
        <v xml:space="preserve"> * تكنولوجيا العمليات</v>
      </c>
      <c r="DP19" s="81" t="str">
        <f t="shared" si="22"/>
        <v xml:space="preserve"> *عملي تكنولوجيا العمليات</v>
      </c>
      <c r="DQ19" s="81" t="str">
        <f t="shared" si="23"/>
        <v xml:space="preserve"> *الحاسب في الصناعة</v>
      </c>
      <c r="DR19" s="81" t="str">
        <f t="shared" si="24"/>
        <v>* مجموع كلى</v>
      </c>
      <c r="DS19" s="81" t="str">
        <f t="shared" si="25"/>
        <v xml:space="preserve"> *دين</v>
      </c>
      <c r="DT19" s="82">
        <f t="shared" si="2"/>
        <v>0</v>
      </c>
      <c r="DU19" s="82">
        <f t="shared" si="3"/>
        <v>0</v>
      </c>
      <c r="DV19" s="82"/>
      <c r="DW19" s="82"/>
      <c r="DX19" s="82"/>
      <c r="DY19" s="83"/>
      <c r="DZ19" s="83"/>
      <c r="EA19" s="83"/>
      <c r="EB19" s="83"/>
    </row>
    <row r="20" spans="1:132" s="84" customFormat="1" ht="20.100000000000001" customHeight="1" thickBot="1">
      <c r="A20" s="148">
        <v>8</v>
      </c>
      <c r="B20" s="7"/>
      <c r="C20" s="8"/>
      <c r="D20" s="9"/>
      <c r="E20" s="8">
        <f t="shared" si="4"/>
        <v>1</v>
      </c>
      <c r="F20" s="8">
        <f t="shared" si="5"/>
        <v>10</v>
      </c>
      <c r="G20" s="8">
        <f t="shared" si="6"/>
        <v>111</v>
      </c>
      <c r="H20" s="144"/>
      <c r="I20" s="89">
        <v>1</v>
      </c>
      <c r="J20" s="89">
        <v>10</v>
      </c>
      <c r="K20" s="89">
        <f t="shared" si="26"/>
        <v>2011</v>
      </c>
      <c r="L20" s="89">
        <f t="shared" si="7"/>
        <v>10</v>
      </c>
      <c r="M20" s="89">
        <f t="shared" si="8"/>
        <v>111</v>
      </c>
      <c r="N20" s="90"/>
      <c r="O20" s="90"/>
      <c r="P20" s="591"/>
      <c r="Q20" s="185"/>
      <c r="R20" s="186"/>
      <c r="S20" s="93"/>
      <c r="T20" s="94"/>
      <c r="U20" s="95" t="str">
        <f t="shared" si="27"/>
        <v>زخرفة</v>
      </c>
      <c r="V20" s="96" t="s">
        <v>162</v>
      </c>
      <c r="W20" s="97"/>
      <c r="X20" s="68"/>
      <c r="Y20" s="69"/>
      <c r="Z20" s="69"/>
      <c r="AA20" s="69"/>
      <c r="AB20" s="98">
        <f t="shared" si="28"/>
        <v>0</v>
      </c>
      <c r="AC20" s="68"/>
      <c r="AD20" s="69"/>
      <c r="AE20" s="69"/>
      <c r="AF20" s="69"/>
      <c r="AG20" s="98">
        <f t="shared" si="29"/>
        <v>0</v>
      </c>
      <c r="AH20" s="68"/>
      <c r="AI20" s="69"/>
      <c r="AJ20" s="69"/>
      <c r="AK20" s="69"/>
      <c r="AL20" s="98">
        <f t="shared" si="30"/>
        <v>0</v>
      </c>
      <c r="AM20" s="68"/>
      <c r="AN20" s="69"/>
      <c r="AO20" s="69"/>
      <c r="AP20" s="69"/>
      <c r="AQ20" s="99">
        <f t="shared" si="31"/>
        <v>0</v>
      </c>
      <c r="AR20" s="68"/>
      <c r="AS20" s="69"/>
      <c r="AT20" s="69"/>
      <c r="AU20" s="69"/>
      <c r="AV20" s="98">
        <f t="shared" si="32"/>
        <v>0</v>
      </c>
      <c r="AW20" s="68"/>
      <c r="AX20" s="69"/>
      <c r="AY20" s="69"/>
      <c r="AZ20" s="69"/>
      <c r="BA20" s="98">
        <f t="shared" si="33"/>
        <v>0</v>
      </c>
      <c r="BB20" s="68"/>
      <c r="BC20" s="69"/>
      <c r="BD20" s="69"/>
      <c r="BE20" s="69"/>
      <c r="BF20" s="98">
        <f t="shared" si="34"/>
        <v>0</v>
      </c>
      <c r="BG20" s="68"/>
      <c r="BH20" s="69"/>
      <c r="BI20" s="69"/>
      <c r="BJ20" s="69"/>
      <c r="BK20" s="100">
        <f t="shared" si="35"/>
        <v>0</v>
      </c>
      <c r="BL20" s="68"/>
      <c r="BM20" s="69"/>
      <c r="BN20" s="69"/>
      <c r="BO20" s="69"/>
      <c r="BP20" s="100">
        <f t="shared" si="36"/>
        <v>0</v>
      </c>
      <c r="BQ20" s="68"/>
      <c r="BR20" s="69"/>
      <c r="BS20" s="69"/>
      <c r="BT20" s="69"/>
      <c r="BU20" s="100">
        <f t="shared" si="37"/>
        <v>0</v>
      </c>
      <c r="BV20" s="68"/>
      <c r="BW20" s="69"/>
      <c r="BX20" s="69"/>
      <c r="BY20" s="69"/>
      <c r="BZ20" s="100">
        <f t="shared" si="38"/>
        <v>0</v>
      </c>
      <c r="CA20" s="68"/>
      <c r="CB20" s="69"/>
      <c r="CC20" s="69"/>
      <c r="CD20" s="69"/>
      <c r="CE20" s="100">
        <f t="shared" si="39"/>
        <v>0</v>
      </c>
      <c r="CF20" s="37">
        <f t="shared" si="0"/>
        <v>0</v>
      </c>
      <c r="CG20" s="68"/>
      <c r="CH20" s="69"/>
      <c r="CI20" s="69"/>
      <c r="CJ20" s="69"/>
      <c r="CK20" s="98">
        <f t="shared" si="40"/>
        <v>0</v>
      </c>
      <c r="CL20" s="32">
        <f t="shared" si="1"/>
        <v>0</v>
      </c>
      <c r="CM20" s="68"/>
      <c r="CN20" s="69"/>
      <c r="CO20" s="69"/>
      <c r="CP20" s="69"/>
      <c r="CQ20" s="98">
        <f t="shared" si="41"/>
        <v>0</v>
      </c>
      <c r="CR20" s="68"/>
      <c r="CS20" s="69"/>
      <c r="CT20" s="69"/>
      <c r="CU20" s="69"/>
      <c r="CV20" s="98">
        <f t="shared" si="42"/>
        <v>0</v>
      </c>
      <c r="CW20" s="68"/>
      <c r="CX20" s="69"/>
      <c r="CY20" s="69"/>
      <c r="CZ20" s="69"/>
      <c r="DA20" s="98">
        <f t="shared" si="43"/>
        <v>0</v>
      </c>
      <c r="DB20" s="76" t="str">
        <f t="shared" si="9"/>
        <v>راسبة</v>
      </c>
      <c r="DC20" s="77" t="str">
        <f t="shared" si="10"/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DD20" s="78"/>
      <c r="DE20" s="79" t="str">
        <f t="shared" si="11"/>
        <v xml:space="preserve"> *عربى</v>
      </c>
      <c r="DF20" s="80" t="str">
        <f t="shared" si="12"/>
        <v>*انجليزي</v>
      </c>
      <c r="DG20" s="81" t="str">
        <f t="shared" si="13"/>
        <v xml:space="preserve"> *رياضيات</v>
      </c>
      <c r="DH20" s="81" t="str">
        <f t="shared" si="14"/>
        <v xml:space="preserve"> *فيزياء</v>
      </c>
      <c r="DI20" s="81" t="str">
        <f t="shared" si="15"/>
        <v>*رسم فني</v>
      </c>
      <c r="DJ20" s="81" t="str">
        <f t="shared" si="16"/>
        <v xml:space="preserve"> *أمن</v>
      </c>
      <c r="DK20" s="81" t="str">
        <f t="shared" si="17"/>
        <v xml:space="preserve"> *تخطيط وإدارة </v>
      </c>
      <c r="DL20" s="81" t="str">
        <f t="shared" si="18"/>
        <v xml:space="preserve"> *تكنولوجيا أجهزة </v>
      </c>
      <c r="DM20" s="81" t="str">
        <f t="shared" si="19"/>
        <v xml:space="preserve"> *تكنولوجيا خامات</v>
      </c>
      <c r="DN20" s="81" t="str">
        <f t="shared" si="20"/>
        <v xml:space="preserve"> *تاريخ الفنون </v>
      </c>
      <c r="DO20" s="81" t="str">
        <f t="shared" si="21"/>
        <v xml:space="preserve"> * تكنولوجيا العمليات</v>
      </c>
      <c r="DP20" s="81" t="str">
        <f t="shared" si="22"/>
        <v xml:space="preserve"> *عملي تكنولوجيا العمليات</v>
      </c>
      <c r="DQ20" s="81" t="str">
        <f t="shared" si="23"/>
        <v xml:space="preserve"> *الحاسب في الصناعة</v>
      </c>
      <c r="DR20" s="81" t="str">
        <f t="shared" si="24"/>
        <v>* مجموع كلى</v>
      </c>
      <c r="DS20" s="81" t="str">
        <f t="shared" si="25"/>
        <v xml:space="preserve"> *دين</v>
      </c>
      <c r="DT20" s="82">
        <f t="shared" si="2"/>
        <v>0</v>
      </c>
      <c r="DU20" s="82">
        <f t="shared" si="3"/>
        <v>0</v>
      </c>
      <c r="DV20" s="82"/>
      <c r="DW20" s="82"/>
      <c r="DX20" s="82"/>
      <c r="DY20" s="83"/>
      <c r="DZ20" s="83"/>
      <c r="EA20" s="83"/>
      <c r="EB20" s="83"/>
    </row>
    <row r="21" spans="1:132" s="84" customFormat="1" ht="20.100000000000001" customHeight="1" thickBot="1">
      <c r="A21" s="148">
        <v>9</v>
      </c>
      <c r="B21" s="7"/>
      <c r="C21" s="8"/>
      <c r="D21" s="9"/>
      <c r="E21" s="8">
        <f t="shared" si="4"/>
        <v>1</v>
      </c>
      <c r="F21" s="8">
        <f t="shared" si="5"/>
        <v>10</v>
      </c>
      <c r="G21" s="8">
        <f t="shared" si="6"/>
        <v>111</v>
      </c>
      <c r="H21" s="144"/>
      <c r="I21" s="89">
        <v>1</v>
      </c>
      <c r="J21" s="89">
        <v>10</v>
      </c>
      <c r="K21" s="89">
        <f t="shared" si="26"/>
        <v>2011</v>
      </c>
      <c r="L21" s="89">
        <f t="shared" si="7"/>
        <v>10</v>
      </c>
      <c r="M21" s="89">
        <f t="shared" si="8"/>
        <v>111</v>
      </c>
      <c r="N21" s="90"/>
      <c r="O21" s="90"/>
      <c r="P21" s="591"/>
      <c r="Q21" s="185"/>
      <c r="R21" s="186"/>
      <c r="S21" s="93"/>
      <c r="T21" s="94"/>
      <c r="U21" s="95" t="str">
        <f t="shared" si="27"/>
        <v>زخرفة</v>
      </c>
      <c r="V21" s="96" t="s">
        <v>162</v>
      </c>
      <c r="W21" s="97"/>
      <c r="X21" s="68"/>
      <c r="Y21" s="69"/>
      <c r="Z21" s="69"/>
      <c r="AA21" s="69"/>
      <c r="AB21" s="98">
        <f t="shared" si="28"/>
        <v>0</v>
      </c>
      <c r="AC21" s="68"/>
      <c r="AD21" s="69"/>
      <c r="AE21" s="69"/>
      <c r="AF21" s="69"/>
      <c r="AG21" s="98">
        <f t="shared" si="29"/>
        <v>0</v>
      </c>
      <c r="AH21" s="68"/>
      <c r="AI21" s="69"/>
      <c r="AJ21" s="69"/>
      <c r="AK21" s="69"/>
      <c r="AL21" s="98">
        <f t="shared" si="30"/>
        <v>0</v>
      </c>
      <c r="AM21" s="68"/>
      <c r="AN21" s="69"/>
      <c r="AO21" s="69"/>
      <c r="AP21" s="69"/>
      <c r="AQ21" s="99">
        <f t="shared" si="31"/>
        <v>0</v>
      </c>
      <c r="AR21" s="68"/>
      <c r="AS21" s="69"/>
      <c r="AT21" s="69"/>
      <c r="AU21" s="69"/>
      <c r="AV21" s="98">
        <f t="shared" si="32"/>
        <v>0</v>
      </c>
      <c r="AW21" s="68"/>
      <c r="AX21" s="69"/>
      <c r="AY21" s="69"/>
      <c r="AZ21" s="69"/>
      <c r="BA21" s="98">
        <f t="shared" si="33"/>
        <v>0</v>
      </c>
      <c r="BB21" s="68"/>
      <c r="BC21" s="69"/>
      <c r="BD21" s="69"/>
      <c r="BE21" s="69"/>
      <c r="BF21" s="98">
        <f t="shared" si="34"/>
        <v>0</v>
      </c>
      <c r="BG21" s="68"/>
      <c r="BH21" s="69"/>
      <c r="BI21" s="69"/>
      <c r="BJ21" s="69"/>
      <c r="BK21" s="100">
        <f t="shared" si="35"/>
        <v>0</v>
      </c>
      <c r="BL21" s="68"/>
      <c r="BM21" s="69"/>
      <c r="BN21" s="69"/>
      <c r="BO21" s="69"/>
      <c r="BP21" s="100">
        <f t="shared" si="36"/>
        <v>0</v>
      </c>
      <c r="BQ21" s="68"/>
      <c r="BR21" s="69"/>
      <c r="BS21" s="69"/>
      <c r="BT21" s="69"/>
      <c r="BU21" s="100">
        <f t="shared" si="37"/>
        <v>0</v>
      </c>
      <c r="BV21" s="68"/>
      <c r="BW21" s="69"/>
      <c r="BX21" s="69"/>
      <c r="BY21" s="69"/>
      <c r="BZ21" s="100">
        <f t="shared" si="38"/>
        <v>0</v>
      </c>
      <c r="CA21" s="68"/>
      <c r="CB21" s="69"/>
      <c r="CC21" s="69"/>
      <c r="CD21" s="69"/>
      <c r="CE21" s="100">
        <f t="shared" si="39"/>
        <v>0</v>
      </c>
      <c r="CF21" s="37">
        <f t="shared" si="0"/>
        <v>0</v>
      </c>
      <c r="CG21" s="68"/>
      <c r="CH21" s="69"/>
      <c r="CI21" s="69"/>
      <c r="CJ21" s="69"/>
      <c r="CK21" s="98">
        <f t="shared" si="40"/>
        <v>0</v>
      </c>
      <c r="CL21" s="32">
        <f t="shared" si="1"/>
        <v>0</v>
      </c>
      <c r="CM21" s="68"/>
      <c r="CN21" s="69"/>
      <c r="CO21" s="69"/>
      <c r="CP21" s="69"/>
      <c r="CQ21" s="98">
        <f t="shared" si="41"/>
        <v>0</v>
      </c>
      <c r="CR21" s="68"/>
      <c r="CS21" s="69"/>
      <c r="CT21" s="69"/>
      <c r="CU21" s="69"/>
      <c r="CV21" s="98">
        <f t="shared" si="42"/>
        <v>0</v>
      </c>
      <c r="CW21" s="68"/>
      <c r="CX21" s="69"/>
      <c r="CY21" s="69"/>
      <c r="CZ21" s="69"/>
      <c r="DA21" s="98">
        <f t="shared" si="43"/>
        <v>0</v>
      </c>
      <c r="DB21" s="76" t="str">
        <f t="shared" si="9"/>
        <v>راسبة</v>
      </c>
      <c r="DC21" s="77" t="str">
        <f t="shared" si="10"/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DD21" s="78"/>
      <c r="DE21" s="79" t="str">
        <f t="shared" si="11"/>
        <v xml:space="preserve"> *عربى</v>
      </c>
      <c r="DF21" s="80" t="str">
        <f t="shared" si="12"/>
        <v>*انجليزي</v>
      </c>
      <c r="DG21" s="81" t="str">
        <f t="shared" si="13"/>
        <v xml:space="preserve"> *رياضيات</v>
      </c>
      <c r="DH21" s="81" t="str">
        <f t="shared" si="14"/>
        <v xml:space="preserve"> *فيزياء</v>
      </c>
      <c r="DI21" s="81" t="str">
        <f t="shared" si="15"/>
        <v>*رسم فني</v>
      </c>
      <c r="DJ21" s="81" t="str">
        <f t="shared" si="16"/>
        <v xml:space="preserve"> *أمن</v>
      </c>
      <c r="DK21" s="81" t="str">
        <f t="shared" si="17"/>
        <v xml:space="preserve"> *تخطيط وإدارة </v>
      </c>
      <c r="DL21" s="81" t="str">
        <f t="shared" si="18"/>
        <v xml:space="preserve"> *تكنولوجيا أجهزة </v>
      </c>
      <c r="DM21" s="81" t="str">
        <f t="shared" si="19"/>
        <v xml:space="preserve"> *تكنولوجيا خامات</v>
      </c>
      <c r="DN21" s="81" t="str">
        <f t="shared" si="20"/>
        <v xml:space="preserve"> *تاريخ الفنون </v>
      </c>
      <c r="DO21" s="81" t="str">
        <f t="shared" si="21"/>
        <v xml:space="preserve"> * تكنولوجيا العمليات</v>
      </c>
      <c r="DP21" s="81" t="str">
        <f t="shared" si="22"/>
        <v xml:space="preserve"> *عملي تكنولوجيا العمليات</v>
      </c>
      <c r="DQ21" s="81" t="str">
        <f t="shared" si="23"/>
        <v xml:space="preserve"> *الحاسب في الصناعة</v>
      </c>
      <c r="DR21" s="81" t="str">
        <f t="shared" si="24"/>
        <v>* مجموع كلى</v>
      </c>
      <c r="DS21" s="81" t="str">
        <f t="shared" si="25"/>
        <v xml:space="preserve"> *دين</v>
      </c>
      <c r="DT21" s="82">
        <f t="shared" si="2"/>
        <v>0</v>
      </c>
      <c r="DU21" s="82">
        <f t="shared" si="3"/>
        <v>0</v>
      </c>
      <c r="DV21" s="82"/>
      <c r="DW21" s="82"/>
      <c r="DX21" s="82"/>
      <c r="DY21" s="83"/>
      <c r="DZ21" s="83"/>
      <c r="EA21" s="83"/>
      <c r="EB21" s="83"/>
    </row>
    <row r="22" spans="1:132" s="84" customFormat="1" ht="20.100000000000001" customHeight="1" thickBot="1">
      <c r="A22" s="148">
        <v>10</v>
      </c>
      <c r="B22" s="7"/>
      <c r="C22" s="8"/>
      <c r="D22" s="9"/>
      <c r="E22" s="8">
        <f t="shared" si="4"/>
        <v>1</v>
      </c>
      <c r="F22" s="8">
        <f t="shared" si="5"/>
        <v>10</v>
      </c>
      <c r="G22" s="8">
        <f t="shared" si="6"/>
        <v>111</v>
      </c>
      <c r="H22" s="144"/>
      <c r="I22" s="89">
        <v>1</v>
      </c>
      <c r="J22" s="89">
        <v>10</v>
      </c>
      <c r="K22" s="89">
        <f t="shared" si="26"/>
        <v>2011</v>
      </c>
      <c r="L22" s="89">
        <f t="shared" si="7"/>
        <v>10</v>
      </c>
      <c r="M22" s="89">
        <f t="shared" si="8"/>
        <v>111</v>
      </c>
      <c r="N22" s="90"/>
      <c r="O22" s="90"/>
      <c r="P22" s="591"/>
      <c r="Q22" s="185"/>
      <c r="R22" s="186"/>
      <c r="S22" s="93"/>
      <c r="T22" s="94"/>
      <c r="U22" s="95" t="str">
        <f t="shared" si="27"/>
        <v>زخرفة</v>
      </c>
      <c r="V22" s="96" t="s">
        <v>162</v>
      </c>
      <c r="W22" s="97"/>
      <c r="X22" s="68"/>
      <c r="Y22" s="69"/>
      <c r="Z22" s="69"/>
      <c r="AA22" s="69"/>
      <c r="AB22" s="98">
        <f t="shared" si="28"/>
        <v>0</v>
      </c>
      <c r="AC22" s="68"/>
      <c r="AD22" s="69"/>
      <c r="AE22" s="69"/>
      <c r="AF22" s="69"/>
      <c r="AG22" s="98">
        <f t="shared" si="29"/>
        <v>0</v>
      </c>
      <c r="AH22" s="68"/>
      <c r="AI22" s="69"/>
      <c r="AJ22" s="69"/>
      <c r="AK22" s="69"/>
      <c r="AL22" s="98">
        <f t="shared" si="30"/>
        <v>0</v>
      </c>
      <c r="AM22" s="68"/>
      <c r="AN22" s="69"/>
      <c r="AO22" s="69"/>
      <c r="AP22" s="69"/>
      <c r="AQ22" s="99">
        <f t="shared" si="31"/>
        <v>0</v>
      </c>
      <c r="AR22" s="68"/>
      <c r="AS22" s="69"/>
      <c r="AT22" s="69"/>
      <c r="AU22" s="69"/>
      <c r="AV22" s="98">
        <f t="shared" si="32"/>
        <v>0</v>
      </c>
      <c r="AW22" s="68"/>
      <c r="AX22" s="69"/>
      <c r="AY22" s="69"/>
      <c r="AZ22" s="69"/>
      <c r="BA22" s="98">
        <f t="shared" si="33"/>
        <v>0</v>
      </c>
      <c r="BB22" s="68"/>
      <c r="BC22" s="69"/>
      <c r="BD22" s="69"/>
      <c r="BE22" s="69"/>
      <c r="BF22" s="98">
        <f t="shared" si="34"/>
        <v>0</v>
      </c>
      <c r="BG22" s="68"/>
      <c r="BH22" s="69"/>
      <c r="BI22" s="69"/>
      <c r="BJ22" s="69"/>
      <c r="BK22" s="100">
        <f t="shared" si="35"/>
        <v>0</v>
      </c>
      <c r="BL22" s="68"/>
      <c r="BM22" s="69"/>
      <c r="BN22" s="69"/>
      <c r="BO22" s="69"/>
      <c r="BP22" s="100">
        <f t="shared" si="36"/>
        <v>0</v>
      </c>
      <c r="BQ22" s="68"/>
      <c r="BR22" s="69"/>
      <c r="BS22" s="69"/>
      <c r="BT22" s="69"/>
      <c r="BU22" s="100">
        <f t="shared" si="37"/>
        <v>0</v>
      </c>
      <c r="BV22" s="68"/>
      <c r="BW22" s="69"/>
      <c r="BX22" s="69"/>
      <c r="BY22" s="69"/>
      <c r="BZ22" s="100">
        <f t="shared" si="38"/>
        <v>0</v>
      </c>
      <c r="CA22" s="68"/>
      <c r="CB22" s="69"/>
      <c r="CC22" s="69"/>
      <c r="CD22" s="69"/>
      <c r="CE22" s="100">
        <f t="shared" si="39"/>
        <v>0</v>
      </c>
      <c r="CF22" s="37">
        <f t="shared" si="0"/>
        <v>0</v>
      </c>
      <c r="CG22" s="68"/>
      <c r="CH22" s="69"/>
      <c r="CI22" s="69"/>
      <c r="CJ22" s="69"/>
      <c r="CK22" s="98">
        <f t="shared" si="40"/>
        <v>0</v>
      </c>
      <c r="CL22" s="32">
        <f t="shared" si="1"/>
        <v>0</v>
      </c>
      <c r="CM22" s="68"/>
      <c r="CN22" s="69"/>
      <c r="CO22" s="69"/>
      <c r="CP22" s="69"/>
      <c r="CQ22" s="98">
        <f t="shared" si="41"/>
        <v>0</v>
      </c>
      <c r="CR22" s="68"/>
      <c r="CS22" s="69"/>
      <c r="CT22" s="69"/>
      <c r="CU22" s="69"/>
      <c r="CV22" s="98">
        <f t="shared" si="42"/>
        <v>0</v>
      </c>
      <c r="CW22" s="68"/>
      <c r="CX22" s="69"/>
      <c r="CY22" s="69"/>
      <c r="CZ22" s="69"/>
      <c r="DA22" s="98">
        <f t="shared" si="43"/>
        <v>0</v>
      </c>
      <c r="DB22" s="76" t="str">
        <f t="shared" si="9"/>
        <v>راسبة</v>
      </c>
      <c r="DC22" s="77" t="str">
        <f t="shared" si="10"/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DD22" s="78"/>
      <c r="DE22" s="79" t="str">
        <f t="shared" si="11"/>
        <v xml:space="preserve"> *عربى</v>
      </c>
      <c r="DF22" s="80" t="str">
        <f t="shared" si="12"/>
        <v>*انجليزي</v>
      </c>
      <c r="DG22" s="81" t="str">
        <f t="shared" si="13"/>
        <v xml:space="preserve"> *رياضيات</v>
      </c>
      <c r="DH22" s="81" t="str">
        <f t="shared" si="14"/>
        <v xml:space="preserve"> *فيزياء</v>
      </c>
      <c r="DI22" s="81" t="str">
        <f t="shared" si="15"/>
        <v>*رسم فني</v>
      </c>
      <c r="DJ22" s="81" t="str">
        <f t="shared" si="16"/>
        <v xml:space="preserve"> *أمن</v>
      </c>
      <c r="DK22" s="81" t="str">
        <f t="shared" si="17"/>
        <v xml:space="preserve"> *تخطيط وإدارة </v>
      </c>
      <c r="DL22" s="81" t="str">
        <f t="shared" si="18"/>
        <v xml:space="preserve"> *تكنولوجيا أجهزة </v>
      </c>
      <c r="DM22" s="81" t="str">
        <f t="shared" si="19"/>
        <v xml:space="preserve"> *تكنولوجيا خامات</v>
      </c>
      <c r="DN22" s="81" t="str">
        <f t="shared" si="20"/>
        <v xml:space="preserve"> *تاريخ الفنون </v>
      </c>
      <c r="DO22" s="81" t="str">
        <f t="shared" si="21"/>
        <v xml:space="preserve"> * تكنولوجيا العمليات</v>
      </c>
      <c r="DP22" s="81" t="str">
        <f t="shared" si="22"/>
        <v xml:space="preserve"> *عملي تكنولوجيا العمليات</v>
      </c>
      <c r="DQ22" s="81" t="str">
        <f t="shared" si="23"/>
        <v xml:space="preserve"> *الحاسب في الصناعة</v>
      </c>
      <c r="DR22" s="81" t="str">
        <f t="shared" si="24"/>
        <v>* مجموع كلى</v>
      </c>
      <c r="DS22" s="81" t="str">
        <f t="shared" si="25"/>
        <v xml:space="preserve"> *دين</v>
      </c>
      <c r="DT22" s="82">
        <f t="shared" si="2"/>
        <v>0</v>
      </c>
      <c r="DU22" s="82">
        <f t="shared" si="3"/>
        <v>0</v>
      </c>
      <c r="DV22" s="82"/>
      <c r="DW22" s="82"/>
      <c r="DX22" s="82"/>
      <c r="DY22" s="83"/>
      <c r="DZ22" s="83"/>
      <c r="EA22" s="83"/>
      <c r="EB22" s="83"/>
    </row>
    <row r="23" spans="1:132" s="84" customFormat="1" ht="20.100000000000001" customHeight="1" thickBot="1">
      <c r="A23" s="148">
        <v>11</v>
      </c>
      <c r="B23" s="7"/>
      <c r="C23" s="8"/>
      <c r="D23" s="9"/>
      <c r="E23" s="8">
        <f t="shared" si="4"/>
        <v>1</v>
      </c>
      <c r="F23" s="8">
        <f t="shared" si="5"/>
        <v>10</v>
      </c>
      <c r="G23" s="8">
        <f t="shared" si="6"/>
        <v>111</v>
      </c>
      <c r="H23" s="144"/>
      <c r="I23" s="89">
        <v>1</v>
      </c>
      <c r="J23" s="89">
        <v>10</v>
      </c>
      <c r="K23" s="89">
        <f t="shared" si="26"/>
        <v>2011</v>
      </c>
      <c r="L23" s="89">
        <f t="shared" si="7"/>
        <v>10</v>
      </c>
      <c r="M23" s="89">
        <f t="shared" si="8"/>
        <v>111</v>
      </c>
      <c r="N23" s="90"/>
      <c r="O23" s="90"/>
      <c r="P23" s="591"/>
      <c r="Q23" s="185"/>
      <c r="R23" s="186"/>
      <c r="S23" s="93"/>
      <c r="T23" s="94"/>
      <c r="U23" s="95" t="str">
        <f t="shared" si="27"/>
        <v>زخرفة</v>
      </c>
      <c r="V23" s="96" t="s">
        <v>162</v>
      </c>
      <c r="W23" s="97"/>
      <c r="X23" s="68"/>
      <c r="Y23" s="69"/>
      <c r="Z23" s="69"/>
      <c r="AA23" s="69"/>
      <c r="AB23" s="98">
        <f t="shared" si="28"/>
        <v>0</v>
      </c>
      <c r="AC23" s="68"/>
      <c r="AD23" s="69"/>
      <c r="AE23" s="69"/>
      <c r="AF23" s="69"/>
      <c r="AG23" s="98">
        <f t="shared" si="29"/>
        <v>0</v>
      </c>
      <c r="AH23" s="68"/>
      <c r="AI23" s="69"/>
      <c r="AJ23" s="69"/>
      <c r="AK23" s="69"/>
      <c r="AL23" s="98">
        <f t="shared" si="30"/>
        <v>0</v>
      </c>
      <c r="AM23" s="68"/>
      <c r="AN23" s="69"/>
      <c r="AO23" s="69"/>
      <c r="AP23" s="69"/>
      <c r="AQ23" s="99">
        <f t="shared" si="31"/>
        <v>0</v>
      </c>
      <c r="AR23" s="68"/>
      <c r="AS23" s="69"/>
      <c r="AT23" s="69"/>
      <c r="AU23" s="69"/>
      <c r="AV23" s="98">
        <f t="shared" si="32"/>
        <v>0</v>
      </c>
      <c r="AW23" s="68"/>
      <c r="AX23" s="69"/>
      <c r="AY23" s="69"/>
      <c r="AZ23" s="69"/>
      <c r="BA23" s="98">
        <f t="shared" si="33"/>
        <v>0</v>
      </c>
      <c r="BB23" s="68"/>
      <c r="BC23" s="69"/>
      <c r="BD23" s="69"/>
      <c r="BE23" s="69"/>
      <c r="BF23" s="98">
        <f t="shared" si="34"/>
        <v>0</v>
      </c>
      <c r="BG23" s="68"/>
      <c r="BH23" s="69"/>
      <c r="BI23" s="69"/>
      <c r="BJ23" s="69"/>
      <c r="BK23" s="100">
        <f t="shared" si="35"/>
        <v>0</v>
      </c>
      <c r="BL23" s="68"/>
      <c r="BM23" s="69"/>
      <c r="BN23" s="69"/>
      <c r="BO23" s="69"/>
      <c r="BP23" s="100">
        <f t="shared" si="36"/>
        <v>0</v>
      </c>
      <c r="BQ23" s="68"/>
      <c r="BR23" s="69"/>
      <c r="BS23" s="69"/>
      <c r="BT23" s="69"/>
      <c r="BU23" s="100">
        <f t="shared" si="37"/>
        <v>0</v>
      </c>
      <c r="BV23" s="68"/>
      <c r="BW23" s="69"/>
      <c r="BX23" s="69"/>
      <c r="BY23" s="69"/>
      <c r="BZ23" s="100">
        <f t="shared" si="38"/>
        <v>0</v>
      </c>
      <c r="CA23" s="68"/>
      <c r="CB23" s="69"/>
      <c r="CC23" s="69"/>
      <c r="CD23" s="69"/>
      <c r="CE23" s="100">
        <f t="shared" si="39"/>
        <v>0</v>
      </c>
      <c r="CF23" s="37">
        <f t="shared" si="0"/>
        <v>0</v>
      </c>
      <c r="CG23" s="68"/>
      <c r="CH23" s="69"/>
      <c r="CI23" s="69"/>
      <c r="CJ23" s="69"/>
      <c r="CK23" s="98">
        <f t="shared" si="40"/>
        <v>0</v>
      </c>
      <c r="CL23" s="32">
        <f t="shared" si="1"/>
        <v>0</v>
      </c>
      <c r="CM23" s="68"/>
      <c r="CN23" s="69"/>
      <c r="CO23" s="69"/>
      <c r="CP23" s="69"/>
      <c r="CQ23" s="98">
        <f t="shared" si="41"/>
        <v>0</v>
      </c>
      <c r="CR23" s="68"/>
      <c r="CS23" s="69"/>
      <c r="CT23" s="69"/>
      <c r="CU23" s="69"/>
      <c r="CV23" s="98">
        <f t="shared" si="42"/>
        <v>0</v>
      </c>
      <c r="CW23" s="68"/>
      <c r="CX23" s="69"/>
      <c r="CY23" s="69"/>
      <c r="CZ23" s="69"/>
      <c r="DA23" s="98">
        <f t="shared" si="43"/>
        <v>0</v>
      </c>
      <c r="DB23" s="76" t="str">
        <f t="shared" si="9"/>
        <v>راسبة</v>
      </c>
      <c r="DC23" s="77" t="str">
        <f t="shared" si="10"/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DD23" s="78"/>
      <c r="DE23" s="79" t="str">
        <f t="shared" si="11"/>
        <v xml:space="preserve"> *عربى</v>
      </c>
      <c r="DF23" s="80" t="str">
        <f t="shared" si="12"/>
        <v>*انجليزي</v>
      </c>
      <c r="DG23" s="81" t="str">
        <f t="shared" si="13"/>
        <v xml:space="preserve"> *رياضيات</v>
      </c>
      <c r="DH23" s="81" t="str">
        <f t="shared" si="14"/>
        <v xml:space="preserve"> *فيزياء</v>
      </c>
      <c r="DI23" s="81" t="str">
        <f t="shared" si="15"/>
        <v>*رسم فني</v>
      </c>
      <c r="DJ23" s="81" t="str">
        <f t="shared" si="16"/>
        <v xml:space="preserve"> *أمن</v>
      </c>
      <c r="DK23" s="81" t="str">
        <f t="shared" si="17"/>
        <v xml:space="preserve"> *تخطيط وإدارة </v>
      </c>
      <c r="DL23" s="81" t="str">
        <f t="shared" si="18"/>
        <v xml:space="preserve"> *تكنولوجيا أجهزة </v>
      </c>
      <c r="DM23" s="81" t="str">
        <f t="shared" si="19"/>
        <v xml:space="preserve"> *تكنولوجيا خامات</v>
      </c>
      <c r="DN23" s="81" t="str">
        <f t="shared" si="20"/>
        <v xml:space="preserve"> *تاريخ الفنون </v>
      </c>
      <c r="DO23" s="81" t="str">
        <f t="shared" si="21"/>
        <v xml:space="preserve"> * تكنولوجيا العمليات</v>
      </c>
      <c r="DP23" s="81" t="str">
        <f t="shared" si="22"/>
        <v xml:space="preserve"> *عملي تكنولوجيا العمليات</v>
      </c>
      <c r="DQ23" s="81" t="str">
        <f t="shared" si="23"/>
        <v xml:space="preserve"> *الحاسب في الصناعة</v>
      </c>
      <c r="DR23" s="81" t="str">
        <f t="shared" si="24"/>
        <v>* مجموع كلى</v>
      </c>
      <c r="DS23" s="81" t="str">
        <f t="shared" si="25"/>
        <v xml:space="preserve"> *دين</v>
      </c>
      <c r="DT23" s="82">
        <f t="shared" si="2"/>
        <v>0</v>
      </c>
      <c r="DU23" s="82">
        <f t="shared" si="3"/>
        <v>0</v>
      </c>
      <c r="DV23" s="82"/>
      <c r="DW23" s="82"/>
      <c r="DX23" s="82"/>
      <c r="DY23" s="83"/>
      <c r="DZ23" s="83"/>
      <c r="EA23" s="83"/>
      <c r="EB23" s="83"/>
    </row>
    <row r="24" spans="1:132" s="84" customFormat="1" ht="20.100000000000001" customHeight="1" thickBot="1">
      <c r="A24" s="148">
        <v>12</v>
      </c>
      <c r="B24" s="7"/>
      <c r="C24" s="8"/>
      <c r="D24" s="9"/>
      <c r="E24" s="8">
        <f t="shared" si="4"/>
        <v>1</v>
      </c>
      <c r="F24" s="8">
        <f t="shared" si="5"/>
        <v>10</v>
      </c>
      <c r="G24" s="8">
        <f t="shared" si="6"/>
        <v>111</v>
      </c>
      <c r="H24" s="144"/>
      <c r="I24" s="89">
        <v>1</v>
      </c>
      <c r="J24" s="89">
        <v>10</v>
      </c>
      <c r="K24" s="89">
        <f t="shared" si="26"/>
        <v>2011</v>
      </c>
      <c r="L24" s="89">
        <f t="shared" si="7"/>
        <v>10</v>
      </c>
      <c r="M24" s="89">
        <f t="shared" si="8"/>
        <v>111</v>
      </c>
      <c r="N24" s="90"/>
      <c r="O24" s="90"/>
      <c r="P24" s="591"/>
      <c r="Q24" s="185"/>
      <c r="R24" s="186"/>
      <c r="S24" s="93"/>
      <c r="T24" s="94"/>
      <c r="U24" s="95" t="str">
        <f t="shared" si="27"/>
        <v>زخرفة</v>
      </c>
      <c r="V24" s="96" t="s">
        <v>162</v>
      </c>
      <c r="W24" s="97"/>
      <c r="X24" s="68"/>
      <c r="Y24" s="69"/>
      <c r="Z24" s="69"/>
      <c r="AA24" s="69"/>
      <c r="AB24" s="98">
        <f t="shared" si="28"/>
        <v>0</v>
      </c>
      <c r="AC24" s="68"/>
      <c r="AD24" s="69"/>
      <c r="AE24" s="69"/>
      <c r="AF24" s="69"/>
      <c r="AG24" s="98">
        <f t="shared" si="29"/>
        <v>0</v>
      </c>
      <c r="AH24" s="68"/>
      <c r="AI24" s="69"/>
      <c r="AJ24" s="69"/>
      <c r="AK24" s="69"/>
      <c r="AL24" s="98">
        <f t="shared" si="30"/>
        <v>0</v>
      </c>
      <c r="AM24" s="68"/>
      <c r="AN24" s="69"/>
      <c r="AO24" s="69"/>
      <c r="AP24" s="69"/>
      <c r="AQ24" s="99">
        <f t="shared" si="31"/>
        <v>0</v>
      </c>
      <c r="AR24" s="68"/>
      <c r="AS24" s="69"/>
      <c r="AT24" s="69"/>
      <c r="AU24" s="69"/>
      <c r="AV24" s="98">
        <f t="shared" si="32"/>
        <v>0</v>
      </c>
      <c r="AW24" s="68"/>
      <c r="AX24" s="69"/>
      <c r="AY24" s="69"/>
      <c r="AZ24" s="69"/>
      <c r="BA24" s="98">
        <f t="shared" si="33"/>
        <v>0</v>
      </c>
      <c r="BB24" s="68"/>
      <c r="BC24" s="69"/>
      <c r="BD24" s="69"/>
      <c r="BE24" s="69"/>
      <c r="BF24" s="98">
        <f t="shared" si="34"/>
        <v>0</v>
      </c>
      <c r="BG24" s="68"/>
      <c r="BH24" s="69"/>
      <c r="BI24" s="69"/>
      <c r="BJ24" s="69"/>
      <c r="BK24" s="100">
        <f t="shared" si="35"/>
        <v>0</v>
      </c>
      <c r="BL24" s="68"/>
      <c r="BM24" s="69"/>
      <c r="BN24" s="69"/>
      <c r="BO24" s="69"/>
      <c r="BP24" s="100">
        <f t="shared" si="36"/>
        <v>0</v>
      </c>
      <c r="BQ24" s="68"/>
      <c r="BR24" s="69"/>
      <c r="BS24" s="69"/>
      <c r="BT24" s="69"/>
      <c r="BU24" s="100">
        <f t="shared" si="37"/>
        <v>0</v>
      </c>
      <c r="BV24" s="68"/>
      <c r="BW24" s="69"/>
      <c r="BX24" s="69"/>
      <c r="BY24" s="69"/>
      <c r="BZ24" s="100">
        <f t="shared" si="38"/>
        <v>0</v>
      </c>
      <c r="CA24" s="68"/>
      <c r="CB24" s="69"/>
      <c r="CC24" s="69"/>
      <c r="CD24" s="69"/>
      <c r="CE24" s="100">
        <f t="shared" si="39"/>
        <v>0</v>
      </c>
      <c r="CF24" s="37">
        <f t="shared" si="0"/>
        <v>0</v>
      </c>
      <c r="CG24" s="68"/>
      <c r="CH24" s="69"/>
      <c r="CI24" s="69"/>
      <c r="CJ24" s="69"/>
      <c r="CK24" s="98">
        <f t="shared" si="40"/>
        <v>0</v>
      </c>
      <c r="CL24" s="32">
        <f t="shared" si="1"/>
        <v>0</v>
      </c>
      <c r="CM24" s="68"/>
      <c r="CN24" s="69"/>
      <c r="CO24" s="69"/>
      <c r="CP24" s="69"/>
      <c r="CQ24" s="98">
        <f t="shared" si="41"/>
        <v>0</v>
      </c>
      <c r="CR24" s="68"/>
      <c r="CS24" s="69"/>
      <c r="CT24" s="69"/>
      <c r="CU24" s="69"/>
      <c r="CV24" s="98">
        <f t="shared" si="42"/>
        <v>0</v>
      </c>
      <c r="CW24" s="68"/>
      <c r="CX24" s="69"/>
      <c r="CY24" s="69"/>
      <c r="CZ24" s="69"/>
      <c r="DA24" s="98">
        <f t="shared" si="43"/>
        <v>0</v>
      </c>
      <c r="DB24" s="76" t="str">
        <f t="shared" si="9"/>
        <v>راسبة</v>
      </c>
      <c r="DC24" s="77" t="str">
        <f t="shared" si="10"/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DD24" s="78"/>
      <c r="DE24" s="79" t="str">
        <f t="shared" si="11"/>
        <v xml:space="preserve"> *عربى</v>
      </c>
      <c r="DF24" s="80" t="str">
        <f t="shared" si="12"/>
        <v>*انجليزي</v>
      </c>
      <c r="DG24" s="81" t="str">
        <f t="shared" si="13"/>
        <v xml:space="preserve"> *رياضيات</v>
      </c>
      <c r="DH24" s="81" t="str">
        <f t="shared" si="14"/>
        <v xml:space="preserve"> *فيزياء</v>
      </c>
      <c r="DI24" s="81" t="str">
        <f t="shared" si="15"/>
        <v>*رسم فني</v>
      </c>
      <c r="DJ24" s="81" t="str">
        <f t="shared" si="16"/>
        <v xml:space="preserve"> *أمن</v>
      </c>
      <c r="DK24" s="81" t="str">
        <f t="shared" si="17"/>
        <v xml:space="preserve"> *تخطيط وإدارة </v>
      </c>
      <c r="DL24" s="81" t="str">
        <f t="shared" si="18"/>
        <v xml:space="preserve"> *تكنولوجيا أجهزة </v>
      </c>
      <c r="DM24" s="81" t="str">
        <f t="shared" si="19"/>
        <v xml:space="preserve"> *تكنولوجيا خامات</v>
      </c>
      <c r="DN24" s="81" t="str">
        <f t="shared" si="20"/>
        <v xml:space="preserve"> *تاريخ الفنون </v>
      </c>
      <c r="DO24" s="81" t="str">
        <f t="shared" si="21"/>
        <v xml:space="preserve"> * تكنولوجيا العمليات</v>
      </c>
      <c r="DP24" s="81" t="str">
        <f t="shared" si="22"/>
        <v xml:space="preserve"> *عملي تكنولوجيا العمليات</v>
      </c>
      <c r="DQ24" s="81" t="str">
        <f t="shared" si="23"/>
        <v xml:space="preserve"> *الحاسب في الصناعة</v>
      </c>
      <c r="DR24" s="81" t="str">
        <f t="shared" si="24"/>
        <v>* مجموع كلى</v>
      </c>
      <c r="DS24" s="81" t="str">
        <f t="shared" si="25"/>
        <v xml:space="preserve"> *دين</v>
      </c>
      <c r="DT24" s="82">
        <f t="shared" si="2"/>
        <v>0</v>
      </c>
      <c r="DU24" s="82">
        <f t="shared" si="3"/>
        <v>0</v>
      </c>
      <c r="DV24" s="82"/>
      <c r="DW24" s="82"/>
      <c r="DX24" s="82"/>
      <c r="DY24" s="83"/>
      <c r="DZ24" s="83"/>
      <c r="EA24" s="83"/>
      <c r="EB24" s="83"/>
    </row>
    <row r="25" spans="1:132" s="84" customFormat="1" ht="20.100000000000001" customHeight="1" thickBot="1">
      <c r="A25" s="148">
        <v>13</v>
      </c>
      <c r="B25" s="7"/>
      <c r="C25" s="8"/>
      <c r="D25" s="9"/>
      <c r="E25" s="8">
        <f t="shared" si="4"/>
        <v>1</v>
      </c>
      <c r="F25" s="8">
        <f t="shared" si="5"/>
        <v>10</v>
      </c>
      <c r="G25" s="8">
        <f t="shared" si="6"/>
        <v>111</v>
      </c>
      <c r="H25" s="144"/>
      <c r="I25" s="89">
        <v>1</v>
      </c>
      <c r="J25" s="89">
        <v>10</v>
      </c>
      <c r="K25" s="89">
        <f t="shared" si="26"/>
        <v>2011</v>
      </c>
      <c r="L25" s="89">
        <f t="shared" si="7"/>
        <v>10</v>
      </c>
      <c r="M25" s="89">
        <f t="shared" si="8"/>
        <v>111</v>
      </c>
      <c r="N25" s="90"/>
      <c r="O25" s="90"/>
      <c r="P25" s="591"/>
      <c r="Q25" s="185"/>
      <c r="R25" s="186"/>
      <c r="S25" s="93"/>
      <c r="T25" s="94"/>
      <c r="U25" s="95" t="str">
        <f t="shared" si="27"/>
        <v>زخرفة</v>
      </c>
      <c r="V25" s="96" t="s">
        <v>162</v>
      </c>
      <c r="W25" s="97"/>
      <c r="X25" s="68"/>
      <c r="Y25" s="69"/>
      <c r="Z25" s="69"/>
      <c r="AA25" s="69"/>
      <c r="AB25" s="98">
        <f t="shared" si="28"/>
        <v>0</v>
      </c>
      <c r="AC25" s="68"/>
      <c r="AD25" s="69"/>
      <c r="AE25" s="69"/>
      <c r="AF25" s="69"/>
      <c r="AG25" s="98">
        <f t="shared" si="29"/>
        <v>0</v>
      </c>
      <c r="AH25" s="68"/>
      <c r="AI25" s="69"/>
      <c r="AJ25" s="69"/>
      <c r="AK25" s="69"/>
      <c r="AL25" s="98">
        <f t="shared" si="30"/>
        <v>0</v>
      </c>
      <c r="AM25" s="68"/>
      <c r="AN25" s="69"/>
      <c r="AO25" s="69"/>
      <c r="AP25" s="69"/>
      <c r="AQ25" s="99">
        <f t="shared" si="31"/>
        <v>0</v>
      </c>
      <c r="AR25" s="68"/>
      <c r="AS25" s="69"/>
      <c r="AT25" s="69"/>
      <c r="AU25" s="69"/>
      <c r="AV25" s="98">
        <f t="shared" si="32"/>
        <v>0</v>
      </c>
      <c r="AW25" s="68"/>
      <c r="AX25" s="69"/>
      <c r="AY25" s="69"/>
      <c r="AZ25" s="69"/>
      <c r="BA25" s="98">
        <f t="shared" si="33"/>
        <v>0</v>
      </c>
      <c r="BB25" s="68"/>
      <c r="BC25" s="69"/>
      <c r="BD25" s="69"/>
      <c r="BE25" s="69"/>
      <c r="BF25" s="98">
        <f t="shared" si="34"/>
        <v>0</v>
      </c>
      <c r="BG25" s="68"/>
      <c r="BH25" s="69"/>
      <c r="BI25" s="69"/>
      <c r="BJ25" s="69"/>
      <c r="BK25" s="100">
        <f t="shared" si="35"/>
        <v>0</v>
      </c>
      <c r="BL25" s="68"/>
      <c r="BM25" s="69"/>
      <c r="BN25" s="69"/>
      <c r="BO25" s="69"/>
      <c r="BP25" s="100">
        <f t="shared" si="36"/>
        <v>0</v>
      </c>
      <c r="BQ25" s="68"/>
      <c r="BR25" s="69"/>
      <c r="BS25" s="69"/>
      <c r="BT25" s="69"/>
      <c r="BU25" s="100">
        <f t="shared" si="37"/>
        <v>0</v>
      </c>
      <c r="BV25" s="68"/>
      <c r="BW25" s="69"/>
      <c r="BX25" s="69"/>
      <c r="BY25" s="69"/>
      <c r="BZ25" s="100">
        <f t="shared" si="38"/>
        <v>0</v>
      </c>
      <c r="CA25" s="68"/>
      <c r="CB25" s="69"/>
      <c r="CC25" s="69"/>
      <c r="CD25" s="69"/>
      <c r="CE25" s="100">
        <f t="shared" si="39"/>
        <v>0</v>
      </c>
      <c r="CF25" s="37">
        <f t="shared" si="0"/>
        <v>0</v>
      </c>
      <c r="CG25" s="68"/>
      <c r="CH25" s="69"/>
      <c r="CI25" s="69"/>
      <c r="CJ25" s="69"/>
      <c r="CK25" s="98">
        <f t="shared" si="40"/>
        <v>0</v>
      </c>
      <c r="CL25" s="32">
        <f t="shared" si="1"/>
        <v>0</v>
      </c>
      <c r="CM25" s="68"/>
      <c r="CN25" s="69"/>
      <c r="CO25" s="69"/>
      <c r="CP25" s="69"/>
      <c r="CQ25" s="98">
        <f t="shared" si="41"/>
        <v>0</v>
      </c>
      <c r="CR25" s="68"/>
      <c r="CS25" s="69"/>
      <c r="CT25" s="69"/>
      <c r="CU25" s="69"/>
      <c r="CV25" s="98">
        <f t="shared" si="42"/>
        <v>0</v>
      </c>
      <c r="CW25" s="68"/>
      <c r="CX25" s="69"/>
      <c r="CY25" s="69"/>
      <c r="CZ25" s="69"/>
      <c r="DA25" s="98">
        <f t="shared" si="43"/>
        <v>0</v>
      </c>
      <c r="DB25" s="76" t="str">
        <f t="shared" si="9"/>
        <v>راسبة</v>
      </c>
      <c r="DC25" s="77" t="str">
        <f t="shared" si="10"/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DD25" s="78"/>
      <c r="DE25" s="79" t="str">
        <f t="shared" si="11"/>
        <v xml:space="preserve"> *عربى</v>
      </c>
      <c r="DF25" s="80" t="str">
        <f t="shared" si="12"/>
        <v>*انجليزي</v>
      </c>
      <c r="DG25" s="81" t="str">
        <f t="shared" si="13"/>
        <v xml:space="preserve"> *رياضيات</v>
      </c>
      <c r="DH25" s="81" t="str">
        <f t="shared" si="14"/>
        <v xml:space="preserve"> *فيزياء</v>
      </c>
      <c r="DI25" s="81" t="str">
        <f t="shared" si="15"/>
        <v>*رسم فني</v>
      </c>
      <c r="DJ25" s="81" t="str">
        <f t="shared" si="16"/>
        <v xml:space="preserve"> *أمن</v>
      </c>
      <c r="DK25" s="81" t="str">
        <f t="shared" si="17"/>
        <v xml:space="preserve"> *تخطيط وإدارة </v>
      </c>
      <c r="DL25" s="81" t="str">
        <f t="shared" si="18"/>
        <v xml:space="preserve"> *تكنولوجيا أجهزة </v>
      </c>
      <c r="DM25" s="81" t="str">
        <f t="shared" si="19"/>
        <v xml:space="preserve"> *تكنولوجيا خامات</v>
      </c>
      <c r="DN25" s="81" t="str">
        <f t="shared" si="20"/>
        <v xml:space="preserve"> *تاريخ الفنون </v>
      </c>
      <c r="DO25" s="81" t="str">
        <f t="shared" si="21"/>
        <v xml:space="preserve"> * تكنولوجيا العمليات</v>
      </c>
      <c r="DP25" s="81" t="str">
        <f t="shared" si="22"/>
        <v xml:space="preserve"> *عملي تكنولوجيا العمليات</v>
      </c>
      <c r="DQ25" s="81" t="str">
        <f t="shared" si="23"/>
        <v xml:space="preserve"> *الحاسب في الصناعة</v>
      </c>
      <c r="DR25" s="81" t="str">
        <f t="shared" si="24"/>
        <v>* مجموع كلى</v>
      </c>
      <c r="DS25" s="81" t="str">
        <f t="shared" si="25"/>
        <v xml:space="preserve"> *دين</v>
      </c>
      <c r="DT25" s="82">
        <f t="shared" si="2"/>
        <v>0</v>
      </c>
      <c r="DU25" s="82">
        <f t="shared" si="3"/>
        <v>0</v>
      </c>
      <c r="DV25" s="82"/>
      <c r="DW25" s="82"/>
      <c r="DX25" s="82"/>
      <c r="DY25" s="83"/>
      <c r="DZ25" s="83"/>
      <c r="EA25" s="83"/>
      <c r="EB25" s="83"/>
    </row>
    <row r="26" spans="1:132" s="84" customFormat="1" ht="20.100000000000001" customHeight="1" thickBot="1">
      <c r="A26" s="148">
        <v>14</v>
      </c>
      <c r="B26" s="7"/>
      <c r="C26" s="8"/>
      <c r="D26" s="9"/>
      <c r="E26" s="8">
        <f t="shared" si="4"/>
        <v>1</v>
      </c>
      <c r="F26" s="8">
        <f t="shared" si="5"/>
        <v>10</v>
      </c>
      <c r="G26" s="8">
        <f t="shared" si="6"/>
        <v>111</v>
      </c>
      <c r="H26" s="144"/>
      <c r="I26" s="89">
        <v>1</v>
      </c>
      <c r="J26" s="89">
        <v>10</v>
      </c>
      <c r="K26" s="89">
        <f t="shared" si="26"/>
        <v>2011</v>
      </c>
      <c r="L26" s="89">
        <f t="shared" si="7"/>
        <v>10</v>
      </c>
      <c r="M26" s="89">
        <f t="shared" si="8"/>
        <v>111</v>
      </c>
      <c r="N26" s="90"/>
      <c r="O26" s="90"/>
      <c r="P26" s="597"/>
      <c r="Q26" s="185"/>
      <c r="R26" s="186"/>
      <c r="S26" s="93"/>
      <c r="T26" s="94"/>
      <c r="U26" s="95" t="str">
        <f t="shared" si="27"/>
        <v>زخرفة</v>
      </c>
      <c r="V26" s="96" t="s">
        <v>162</v>
      </c>
      <c r="W26" s="97"/>
      <c r="X26" s="68"/>
      <c r="Y26" s="69"/>
      <c r="Z26" s="69"/>
      <c r="AA26" s="69"/>
      <c r="AB26" s="98">
        <f t="shared" si="28"/>
        <v>0</v>
      </c>
      <c r="AC26" s="68"/>
      <c r="AD26" s="69"/>
      <c r="AE26" s="69"/>
      <c r="AF26" s="69"/>
      <c r="AG26" s="98">
        <f t="shared" si="29"/>
        <v>0</v>
      </c>
      <c r="AH26" s="68"/>
      <c r="AI26" s="69"/>
      <c r="AJ26" s="69"/>
      <c r="AK26" s="69"/>
      <c r="AL26" s="98">
        <f t="shared" si="30"/>
        <v>0</v>
      </c>
      <c r="AM26" s="68"/>
      <c r="AN26" s="69"/>
      <c r="AO26" s="69"/>
      <c r="AP26" s="69"/>
      <c r="AQ26" s="99">
        <f t="shared" si="31"/>
        <v>0</v>
      </c>
      <c r="AR26" s="68"/>
      <c r="AS26" s="69"/>
      <c r="AT26" s="69"/>
      <c r="AU26" s="69"/>
      <c r="AV26" s="98">
        <f t="shared" si="32"/>
        <v>0</v>
      </c>
      <c r="AW26" s="68"/>
      <c r="AX26" s="69"/>
      <c r="AY26" s="69"/>
      <c r="AZ26" s="69"/>
      <c r="BA26" s="98">
        <f t="shared" si="33"/>
        <v>0</v>
      </c>
      <c r="BB26" s="68"/>
      <c r="BC26" s="69"/>
      <c r="BD26" s="69"/>
      <c r="BE26" s="69"/>
      <c r="BF26" s="98">
        <f t="shared" si="34"/>
        <v>0</v>
      </c>
      <c r="BG26" s="68"/>
      <c r="BH26" s="69"/>
      <c r="BI26" s="69"/>
      <c r="BJ26" s="69"/>
      <c r="BK26" s="100">
        <f t="shared" si="35"/>
        <v>0</v>
      </c>
      <c r="BL26" s="68"/>
      <c r="BM26" s="69"/>
      <c r="BN26" s="69"/>
      <c r="BO26" s="69"/>
      <c r="BP26" s="100">
        <f t="shared" si="36"/>
        <v>0</v>
      </c>
      <c r="BQ26" s="68"/>
      <c r="BR26" s="69"/>
      <c r="BS26" s="69"/>
      <c r="BT26" s="69"/>
      <c r="BU26" s="100">
        <f t="shared" si="37"/>
        <v>0</v>
      </c>
      <c r="BV26" s="68"/>
      <c r="BW26" s="69"/>
      <c r="BX26" s="69"/>
      <c r="BY26" s="69"/>
      <c r="BZ26" s="100">
        <f t="shared" si="38"/>
        <v>0</v>
      </c>
      <c r="CA26" s="68"/>
      <c r="CB26" s="69"/>
      <c r="CC26" s="69"/>
      <c r="CD26" s="69"/>
      <c r="CE26" s="100">
        <f t="shared" si="39"/>
        <v>0</v>
      </c>
      <c r="CF26" s="37">
        <f t="shared" si="0"/>
        <v>0</v>
      </c>
      <c r="CG26" s="68"/>
      <c r="CH26" s="69"/>
      <c r="CI26" s="69"/>
      <c r="CJ26" s="69"/>
      <c r="CK26" s="98">
        <f t="shared" si="40"/>
        <v>0</v>
      </c>
      <c r="CL26" s="32">
        <f t="shared" si="1"/>
        <v>0</v>
      </c>
      <c r="CM26" s="68"/>
      <c r="CN26" s="69"/>
      <c r="CO26" s="69"/>
      <c r="CP26" s="69"/>
      <c r="CQ26" s="98">
        <f t="shared" si="41"/>
        <v>0</v>
      </c>
      <c r="CR26" s="68"/>
      <c r="CS26" s="69"/>
      <c r="CT26" s="69"/>
      <c r="CU26" s="69"/>
      <c r="CV26" s="98">
        <f t="shared" si="42"/>
        <v>0</v>
      </c>
      <c r="CW26" s="68"/>
      <c r="CX26" s="69"/>
      <c r="CY26" s="69"/>
      <c r="CZ26" s="69"/>
      <c r="DA26" s="98">
        <f t="shared" si="43"/>
        <v>0</v>
      </c>
      <c r="DB26" s="76" t="str">
        <f t="shared" si="9"/>
        <v>راسبة</v>
      </c>
      <c r="DC26" s="77" t="str">
        <f t="shared" si="10"/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DD26" s="78"/>
      <c r="DE26" s="79" t="str">
        <f t="shared" si="11"/>
        <v xml:space="preserve"> *عربى</v>
      </c>
      <c r="DF26" s="80" t="str">
        <f t="shared" si="12"/>
        <v>*انجليزي</v>
      </c>
      <c r="DG26" s="81" t="str">
        <f t="shared" si="13"/>
        <v xml:space="preserve"> *رياضيات</v>
      </c>
      <c r="DH26" s="81" t="str">
        <f t="shared" si="14"/>
        <v xml:space="preserve"> *فيزياء</v>
      </c>
      <c r="DI26" s="81" t="str">
        <f t="shared" si="15"/>
        <v>*رسم فني</v>
      </c>
      <c r="DJ26" s="81" t="str">
        <f t="shared" si="16"/>
        <v xml:space="preserve"> *أمن</v>
      </c>
      <c r="DK26" s="81" t="str">
        <f t="shared" si="17"/>
        <v xml:space="preserve"> *تخطيط وإدارة </v>
      </c>
      <c r="DL26" s="81" t="str">
        <f t="shared" si="18"/>
        <v xml:space="preserve"> *تكنولوجيا أجهزة </v>
      </c>
      <c r="DM26" s="81" t="str">
        <f t="shared" si="19"/>
        <v xml:space="preserve"> *تكنولوجيا خامات</v>
      </c>
      <c r="DN26" s="81" t="str">
        <f t="shared" si="20"/>
        <v xml:space="preserve"> *تاريخ الفنون </v>
      </c>
      <c r="DO26" s="81" t="str">
        <f t="shared" si="21"/>
        <v xml:space="preserve"> * تكنولوجيا العمليات</v>
      </c>
      <c r="DP26" s="81" t="str">
        <f t="shared" si="22"/>
        <v xml:space="preserve"> *عملي تكنولوجيا العمليات</v>
      </c>
      <c r="DQ26" s="81" t="str">
        <f t="shared" si="23"/>
        <v xml:space="preserve"> *الحاسب في الصناعة</v>
      </c>
      <c r="DR26" s="81" t="str">
        <f t="shared" si="24"/>
        <v>* مجموع كلى</v>
      </c>
      <c r="DS26" s="81" t="str">
        <f t="shared" si="25"/>
        <v xml:space="preserve"> *دين</v>
      </c>
      <c r="DT26" s="82">
        <f t="shared" si="2"/>
        <v>0</v>
      </c>
      <c r="DU26" s="82">
        <f t="shared" si="3"/>
        <v>0</v>
      </c>
      <c r="DV26" s="82"/>
      <c r="DW26" s="82"/>
      <c r="DX26" s="82"/>
      <c r="DY26" s="83"/>
      <c r="DZ26" s="83"/>
      <c r="EA26" s="83"/>
      <c r="EB26" s="83"/>
    </row>
    <row r="27" spans="1:132" s="84" customFormat="1" ht="20.100000000000001" customHeight="1" thickBot="1">
      <c r="A27" s="148">
        <v>15</v>
      </c>
      <c r="B27" s="7"/>
      <c r="C27" s="8"/>
      <c r="D27" s="9"/>
      <c r="E27" s="8">
        <f t="shared" si="4"/>
        <v>1</v>
      </c>
      <c r="F27" s="8">
        <f t="shared" si="5"/>
        <v>10</v>
      </c>
      <c r="G27" s="8">
        <f t="shared" si="6"/>
        <v>111</v>
      </c>
      <c r="H27" s="144"/>
      <c r="I27" s="89">
        <v>1</v>
      </c>
      <c r="J27" s="89">
        <v>10</v>
      </c>
      <c r="K27" s="89">
        <f t="shared" si="26"/>
        <v>2011</v>
      </c>
      <c r="L27" s="89">
        <f t="shared" si="7"/>
        <v>10</v>
      </c>
      <c r="M27" s="89">
        <f t="shared" si="8"/>
        <v>111</v>
      </c>
      <c r="N27" s="90"/>
      <c r="O27" s="90"/>
      <c r="P27" s="597"/>
      <c r="Q27" s="185"/>
      <c r="R27" s="186"/>
      <c r="S27" s="106"/>
      <c r="T27" s="107"/>
      <c r="U27" s="95" t="str">
        <f t="shared" si="27"/>
        <v>زخرفة</v>
      </c>
      <c r="V27" s="96" t="s">
        <v>162</v>
      </c>
      <c r="W27" s="97"/>
      <c r="X27" s="68"/>
      <c r="Y27" s="69"/>
      <c r="Z27" s="69"/>
      <c r="AA27" s="69"/>
      <c r="AB27" s="98">
        <f t="shared" si="28"/>
        <v>0</v>
      </c>
      <c r="AC27" s="68"/>
      <c r="AD27" s="69"/>
      <c r="AE27" s="69"/>
      <c r="AF27" s="69"/>
      <c r="AG27" s="98">
        <f t="shared" si="29"/>
        <v>0</v>
      </c>
      <c r="AH27" s="68"/>
      <c r="AI27" s="69"/>
      <c r="AJ27" s="69"/>
      <c r="AK27" s="69"/>
      <c r="AL27" s="98">
        <f t="shared" si="30"/>
        <v>0</v>
      </c>
      <c r="AM27" s="68"/>
      <c r="AN27" s="69"/>
      <c r="AO27" s="69"/>
      <c r="AP27" s="69"/>
      <c r="AQ27" s="99">
        <f t="shared" si="31"/>
        <v>0</v>
      </c>
      <c r="AR27" s="68"/>
      <c r="AS27" s="69"/>
      <c r="AT27" s="69"/>
      <c r="AU27" s="69"/>
      <c r="AV27" s="98">
        <f t="shared" si="32"/>
        <v>0</v>
      </c>
      <c r="AW27" s="68"/>
      <c r="AX27" s="69"/>
      <c r="AY27" s="69"/>
      <c r="AZ27" s="69"/>
      <c r="BA27" s="98">
        <f t="shared" si="33"/>
        <v>0</v>
      </c>
      <c r="BB27" s="68"/>
      <c r="BC27" s="69"/>
      <c r="BD27" s="69"/>
      <c r="BE27" s="69"/>
      <c r="BF27" s="98">
        <f t="shared" si="34"/>
        <v>0</v>
      </c>
      <c r="BG27" s="68"/>
      <c r="BH27" s="69"/>
      <c r="BI27" s="69"/>
      <c r="BJ27" s="69"/>
      <c r="BK27" s="100">
        <f t="shared" si="35"/>
        <v>0</v>
      </c>
      <c r="BL27" s="68"/>
      <c r="BM27" s="69"/>
      <c r="BN27" s="69"/>
      <c r="BO27" s="69"/>
      <c r="BP27" s="100">
        <f t="shared" si="36"/>
        <v>0</v>
      </c>
      <c r="BQ27" s="68"/>
      <c r="BR27" s="69"/>
      <c r="BS27" s="69"/>
      <c r="BT27" s="69"/>
      <c r="BU27" s="100">
        <f t="shared" si="37"/>
        <v>0</v>
      </c>
      <c r="BV27" s="68"/>
      <c r="BW27" s="69"/>
      <c r="BX27" s="69"/>
      <c r="BY27" s="69"/>
      <c r="BZ27" s="100">
        <f t="shared" si="38"/>
        <v>0</v>
      </c>
      <c r="CA27" s="68"/>
      <c r="CB27" s="69"/>
      <c r="CC27" s="69"/>
      <c r="CD27" s="69"/>
      <c r="CE27" s="100">
        <f t="shared" si="39"/>
        <v>0</v>
      </c>
      <c r="CF27" s="37">
        <f t="shared" si="0"/>
        <v>0</v>
      </c>
      <c r="CG27" s="68"/>
      <c r="CH27" s="69"/>
      <c r="CI27" s="69"/>
      <c r="CJ27" s="69"/>
      <c r="CK27" s="98">
        <f t="shared" si="40"/>
        <v>0</v>
      </c>
      <c r="CL27" s="32">
        <f t="shared" si="1"/>
        <v>0</v>
      </c>
      <c r="CM27" s="68"/>
      <c r="CN27" s="69"/>
      <c r="CO27" s="69"/>
      <c r="CP27" s="69"/>
      <c r="CQ27" s="98">
        <f t="shared" si="41"/>
        <v>0</v>
      </c>
      <c r="CR27" s="68"/>
      <c r="CS27" s="69"/>
      <c r="CT27" s="69"/>
      <c r="CU27" s="69"/>
      <c r="CV27" s="98">
        <f t="shared" si="42"/>
        <v>0</v>
      </c>
      <c r="CW27" s="68"/>
      <c r="CX27" s="69"/>
      <c r="CY27" s="69"/>
      <c r="CZ27" s="69"/>
      <c r="DA27" s="98">
        <f t="shared" si="43"/>
        <v>0</v>
      </c>
      <c r="DB27" s="76" t="str">
        <f t="shared" si="9"/>
        <v>راسبة</v>
      </c>
      <c r="DC27" s="77" t="str">
        <f t="shared" si="10"/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DD27" s="78"/>
      <c r="DE27" s="79" t="str">
        <f t="shared" si="11"/>
        <v xml:space="preserve"> *عربى</v>
      </c>
      <c r="DF27" s="80" t="str">
        <f t="shared" si="12"/>
        <v>*انجليزي</v>
      </c>
      <c r="DG27" s="81" t="str">
        <f t="shared" si="13"/>
        <v xml:space="preserve"> *رياضيات</v>
      </c>
      <c r="DH27" s="81" t="str">
        <f t="shared" si="14"/>
        <v xml:space="preserve"> *فيزياء</v>
      </c>
      <c r="DI27" s="81" t="str">
        <f t="shared" si="15"/>
        <v>*رسم فني</v>
      </c>
      <c r="DJ27" s="81" t="str">
        <f t="shared" si="16"/>
        <v xml:space="preserve"> *أمن</v>
      </c>
      <c r="DK27" s="81" t="str">
        <f t="shared" si="17"/>
        <v xml:space="preserve"> *تخطيط وإدارة </v>
      </c>
      <c r="DL27" s="81" t="str">
        <f t="shared" si="18"/>
        <v xml:space="preserve"> *تكنولوجيا أجهزة </v>
      </c>
      <c r="DM27" s="81" t="str">
        <f t="shared" si="19"/>
        <v xml:space="preserve"> *تكنولوجيا خامات</v>
      </c>
      <c r="DN27" s="81" t="str">
        <f t="shared" si="20"/>
        <v xml:space="preserve"> *تاريخ الفنون </v>
      </c>
      <c r="DO27" s="81" t="str">
        <f t="shared" si="21"/>
        <v xml:space="preserve"> * تكنولوجيا العمليات</v>
      </c>
      <c r="DP27" s="81" t="str">
        <f t="shared" si="22"/>
        <v xml:space="preserve"> *عملي تكنولوجيا العمليات</v>
      </c>
      <c r="DQ27" s="81" t="str">
        <f t="shared" si="23"/>
        <v xml:space="preserve"> *الحاسب في الصناعة</v>
      </c>
      <c r="DR27" s="81" t="str">
        <f t="shared" si="24"/>
        <v>* مجموع كلى</v>
      </c>
      <c r="DS27" s="81" t="str">
        <f t="shared" si="25"/>
        <v xml:space="preserve"> *دين</v>
      </c>
      <c r="DT27" s="82">
        <f t="shared" si="2"/>
        <v>0</v>
      </c>
      <c r="DU27" s="82">
        <f t="shared" si="3"/>
        <v>0</v>
      </c>
      <c r="DV27" s="82"/>
      <c r="DW27" s="82"/>
      <c r="DX27" s="82"/>
      <c r="DY27" s="83"/>
      <c r="DZ27" s="83"/>
      <c r="EA27" s="83"/>
      <c r="EB27" s="83"/>
    </row>
    <row r="28" spans="1:132" s="84" customFormat="1" ht="20.100000000000001" customHeight="1" thickBot="1">
      <c r="A28" s="148">
        <v>16</v>
      </c>
      <c r="B28" s="7"/>
      <c r="C28" s="8"/>
      <c r="D28" s="9"/>
      <c r="E28" s="8">
        <f t="shared" si="4"/>
        <v>1</v>
      </c>
      <c r="F28" s="8">
        <f t="shared" si="5"/>
        <v>10</v>
      </c>
      <c r="G28" s="8">
        <f t="shared" si="6"/>
        <v>111</v>
      </c>
      <c r="H28" s="144"/>
      <c r="I28" s="89">
        <v>1</v>
      </c>
      <c r="J28" s="89">
        <v>10</v>
      </c>
      <c r="K28" s="89">
        <f t="shared" si="26"/>
        <v>2011</v>
      </c>
      <c r="L28" s="89">
        <f t="shared" si="7"/>
        <v>10</v>
      </c>
      <c r="M28" s="89">
        <f t="shared" si="8"/>
        <v>111</v>
      </c>
      <c r="N28" s="90"/>
      <c r="O28" s="90"/>
      <c r="P28" s="597"/>
      <c r="Q28" s="185"/>
      <c r="R28" s="186"/>
      <c r="S28" s="106"/>
      <c r="T28" s="107"/>
      <c r="U28" s="95" t="str">
        <f t="shared" si="27"/>
        <v>زخرفة</v>
      </c>
      <c r="V28" s="96" t="s">
        <v>162</v>
      </c>
      <c r="W28" s="97"/>
      <c r="X28" s="68"/>
      <c r="Y28" s="69"/>
      <c r="Z28" s="69"/>
      <c r="AA28" s="69"/>
      <c r="AB28" s="98">
        <f t="shared" si="28"/>
        <v>0</v>
      </c>
      <c r="AC28" s="68"/>
      <c r="AD28" s="69"/>
      <c r="AE28" s="69"/>
      <c r="AF28" s="69"/>
      <c r="AG28" s="98">
        <f t="shared" si="29"/>
        <v>0</v>
      </c>
      <c r="AH28" s="68"/>
      <c r="AI28" s="69"/>
      <c r="AJ28" s="69"/>
      <c r="AK28" s="69"/>
      <c r="AL28" s="98">
        <f t="shared" si="30"/>
        <v>0</v>
      </c>
      <c r="AM28" s="68"/>
      <c r="AN28" s="69"/>
      <c r="AO28" s="69"/>
      <c r="AP28" s="69"/>
      <c r="AQ28" s="99">
        <f t="shared" si="31"/>
        <v>0</v>
      </c>
      <c r="AR28" s="68"/>
      <c r="AS28" s="69"/>
      <c r="AT28" s="69"/>
      <c r="AU28" s="69"/>
      <c r="AV28" s="98">
        <f t="shared" si="32"/>
        <v>0</v>
      </c>
      <c r="AW28" s="68"/>
      <c r="AX28" s="69"/>
      <c r="AY28" s="69"/>
      <c r="AZ28" s="69"/>
      <c r="BA28" s="98">
        <f t="shared" si="33"/>
        <v>0</v>
      </c>
      <c r="BB28" s="68"/>
      <c r="BC28" s="69"/>
      <c r="BD28" s="69"/>
      <c r="BE28" s="69"/>
      <c r="BF28" s="98">
        <f t="shared" si="34"/>
        <v>0</v>
      </c>
      <c r="BG28" s="68"/>
      <c r="BH28" s="69"/>
      <c r="BI28" s="69"/>
      <c r="BJ28" s="69"/>
      <c r="BK28" s="100">
        <f t="shared" si="35"/>
        <v>0</v>
      </c>
      <c r="BL28" s="68"/>
      <c r="BM28" s="69"/>
      <c r="BN28" s="69"/>
      <c r="BO28" s="69"/>
      <c r="BP28" s="100">
        <f t="shared" si="36"/>
        <v>0</v>
      </c>
      <c r="BQ28" s="68"/>
      <c r="BR28" s="69"/>
      <c r="BS28" s="69"/>
      <c r="BT28" s="69"/>
      <c r="BU28" s="100">
        <f t="shared" si="37"/>
        <v>0</v>
      </c>
      <c r="BV28" s="68"/>
      <c r="BW28" s="69"/>
      <c r="BX28" s="69"/>
      <c r="BY28" s="69"/>
      <c r="BZ28" s="100">
        <f t="shared" si="38"/>
        <v>0</v>
      </c>
      <c r="CA28" s="68"/>
      <c r="CB28" s="69"/>
      <c r="CC28" s="69"/>
      <c r="CD28" s="69"/>
      <c r="CE28" s="100">
        <f t="shared" si="39"/>
        <v>0</v>
      </c>
      <c r="CF28" s="37">
        <f t="shared" si="0"/>
        <v>0</v>
      </c>
      <c r="CG28" s="68"/>
      <c r="CH28" s="69"/>
      <c r="CI28" s="69"/>
      <c r="CJ28" s="69"/>
      <c r="CK28" s="98">
        <f t="shared" si="40"/>
        <v>0</v>
      </c>
      <c r="CL28" s="32">
        <f t="shared" si="1"/>
        <v>0</v>
      </c>
      <c r="CM28" s="68"/>
      <c r="CN28" s="69"/>
      <c r="CO28" s="69"/>
      <c r="CP28" s="69"/>
      <c r="CQ28" s="98">
        <f t="shared" si="41"/>
        <v>0</v>
      </c>
      <c r="CR28" s="68"/>
      <c r="CS28" s="69"/>
      <c r="CT28" s="69"/>
      <c r="CU28" s="69"/>
      <c r="CV28" s="98">
        <f t="shared" si="42"/>
        <v>0</v>
      </c>
      <c r="CW28" s="68"/>
      <c r="CX28" s="69"/>
      <c r="CY28" s="69"/>
      <c r="CZ28" s="69"/>
      <c r="DA28" s="98">
        <f t="shared" si="43"/>
        <v>0</v>
      </c>
      <c r="DB28" s="76" t="str">
        <f t="shared" si="9"/>
        <v>راسبة</v>
      </c>
      <c r="DC28" s="77" t="str">
        <f t="shared" si="10"/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DD28" s="78"/>
      <c r="DE28" s="79" t="str">
        <f t="shared" si="11"/>
        <v xml:space="preserve"> *عربى</v>
      </c>
      <c r="DF28" s="80" t="str">
        <f t="shared" si="12"/>
        <v>*انجليزي</v>
      </c>
      <c r="DG28" s="81" t="str">
        <f t="shared" si="13"/>
        <v xml:space="preserve"> *رياضيات</v>
      </c>
      <c r="DH28" s="81" t="str">
        <f t="shared" si="14"/>
        <v xml:space="preserve"> *فيزياء</v>
      </c>
      <c r="DI28" s="81" t="str">
        <f t="shared" si="15"/>
        <v>*رسم فني</v>
      </c>
      <c r="DJ28" s="81" t="str">
        <f t="shared" si="16"/>
        <v xml:space="preserve"> *أمن</v>
      </c>
      <c r="DK28" s="81" t="str">
        <f t="shared" si="17"/>
        <v xml:space="preserve"> *تخطيط وإدارة </v>
      </c>
      <c r="DL28" s="81" t="str">
        <f t="shared" si="18"/>
        <v xml:space="preserve"> *تكنولوجيا أجهزة </v>
      </c>
      <c r="DM28" s="81" t="str">
        <f t="shared" si="19"/>
        <v xml:space="preserve"> *تكنولوجيا خامات</v>
      </c>
      <c r="DN28" s="81" t="str">
        <f t="shared" si="20"/>
        <v xml:space="preserve"> *تاريخ الفنون </v>
      </c>
      <c r="DO28" s="81" t="str">
        <f t="shared" si="21"/>
        <v xml:space="preserve"> * تكنولوجيا العمليات</v>
      </c>
      <c r="DP28" s="81" t="str">
        <f t="shared" si="22"/>
        <v xml:space="preserve"> *عملي تكنولوجيا العمليات</v>
      </c>
      <c r="DQ28" s="81" t="str">
        <f t="shared" si="23"/>
        <v xml:space="preserve"> *الحاسب في الصناعة</v>
      </c>
      <c r="DR28" s="81" t="str">
        <f t="shared" si="24"/>
        <v>* مجموع كلى</v>
      </c>
      <c r="DS28" s="81" t="str">
        <f t="shared" si="25"/>
        <v xml:space="preserve"> *دين</v>
      </c>
      <c r="DT28" s="82">
        <f t="shared" si="2"/>
        <v>0</v>
      </c>
      <c r="DU28" s="82">
        <f t="shared" si="3"/>
        <v>0</v>
      </c>
      <c r="DV28" s="82"/>
      <c r="DW28" s="82"/>
      <c r="DX28" s="82"/>
      <c r="DY28" s="83"/>
      <c r="DZ28" s="83"/>
      <c r="EA28" s="83"/>
      <c r="EB28" s="83"/>
    </row>
    <row r="29" spans="1:132" s="84" customFormat="1" ht="20.100000000000001" customHeight="1" thickBot="1">
      <c r="A29" s="148">
        <v>17</v>
      </c>
      <c r="B29" s="7"/>
      <c r="C29" s="8"/>
      <c r="D29" s="9"/>
      <c r="E29" s="8">
        <f t="shared" si="4"/>
        <v>1</v>
      </c>
      <c r="F29" s="8">
        <f t="shared" si="5"/>
        <v>10</v>
      </c>
      <c r="G29" s="8">
        <f t="shared" si="6"/>
        <v>111</v>
      </c>
      <c r="H29" s="144"/>
      <c r="I29" s="89">
        <v>1</v>
      </c>
      <c r="J29" s="89">
        <v>10</v>
      </c>
      <c r="K29" s="89">
        <f t="shared" si="26"/>
        <v>2011</v>
      </c>
      <c r="L29" s="89">
        <f t="shared" si="7"/>
        <v>10</v>
      </c>
      <c r="M29" s="89">
        <f t="shared" si="8"/>
        <v>111</v>
      </c>
      <c r="N29" s="90"/>
      <c r="O29" s="90"/>
      <c r="P29" s="597"/>
      <c r="Q29" s="185"/>
      <c r="R29" s="186"/>
      <c r="S29" s="106"/>
      <c r="T29" s="107"/>
      <c r="U29" s="95" t="str">
        <f t="shared" si="27"/>
        <v>زخرفة</v>
      </c>
      <c r="V29" s="96" t="s">
        <v>162</v>
      </c>
      <c r="W29" s="97"/>
      <c r="X29" s="68"/>
      <c r="Y29" s="69"/>
      <c r="Z29" s="69"/>
      <c r="AA29" s="69"/>
      <c r="AB29" s="98">
        <f t="shared" si="28"/>
        <v>0</v>
      </c>
      <c r="AC29" s="68"/>
      <c r="AD29" s="69"/>
      <c r="AE29" s="69"/>
      <c r="AF29" s="69"/>
      <c r="AG29" s="98">
        <f t="shared" si="29"/>
        <v>0</v>
      </c>
      <c r="AH29" s="68"/>
      <c r="AI29" s="69"/>
      <c r="AJ29" s="69"/>
      <c r="AK29" s="69"/>
      <c r="AL29" s="98">
        <f t="shared" si="30"/>
        <v>0</v>
      </c>
      <c r="AM29" s="68"/>
      <c r="AN29" s="69"/>
      <c r="AO29" s="69"/>
      <c r="AP29" s="69"/>
      <c r="AQ29" s="99">
        <f t="shared" si="31"/>
        <v>0</v>
      </c>
      <c r="AR29" s="68"/>
      <c r="AS29" s="69"/>
      <c r="AT29" s="69"/>
      <c r="AU29" s="69"/>
      <c r="AV29" s="98">
        <f t="shared" si="32"/>
        <v>0</v>
      </c>
      <c r="AW29" s="68"/>
      <c r="AX29" s="69"/>
      <c r="AY29" s="69"/>
      <c r="AZ29" s="69"/>
      <c r="BA29" s="98">
        <f t="shared" si="33"/>
        <v>0</v>
      </c>
      <c r="BB29" s="68"/>
      <c r="BC29" s="69"/>
      <c r="BD29" s="69"/>
      <c r="BE29" s="69"/>
      <c r="BF29" s="98">
        <f t="shared" si="34"/>
        <v>0</v>
      </c>
      <c r="BG29" s="68"/>
      <c r="BH29" s="69"/>
      <c r="BI29" s="69"/>
      <c r="BJ29" s="69"/>
      <c r="BK29" s="100">
        <f t="shared" si="35"/>
        <v>0</v>
      </c>
      <c r="BL29" s="68"/>
      <c r="BM29" s="69"/>
      <c r="BN29" s="69"/>
      <c r="BO29" s="69"/>
      <c r="BP29" s="100">
        <f t="shared" si="36"/>
        <v>0</v>
      </c>
      <c r="BQ29" s="68"/>
      <c r="BR29" s="69"/>
      <c r="BS29" s="69"/>
      <c r="BT29" s="69"/>
      <c r="BU29" s="100">
        <f t="shared" si="37"/>
        <v>0</v>
      </c>
      <c r="BV29" s="68"/>
      <c r="BW29" s="69"/>
      <c r="BX29" s="69"/>
      <c r="BY29" s="69"/>
      <c r="BZ29" s="100">
        <f t="shared" si="38"/>
        <v>0</v>
      </c>
      <c r="CA29" s="68"/>
      <c r="CB29" s="69"/>
      <c r="CC29" s="69"/>
      <c r="CD29" s="69"/>
      <c r="CE29" s="100">
        <f t="shared" si="39"/>
        <v>0</v>
      </c>
      <c r="CF29" s="37">
        <f t="shared" si="0"/>
        <v>0</v>
      </c>
      <c r="CG29" s="68"/>
      <c r="CH29" s="69"/>
      <c r="CI29" s="69"/>
      <c r="CJ29" s="69"/>
      <c r="CK29" s="98">
        <f t="shared" si="40"/>
        <v>0</v>
      </c>
      <c r="CL29" s="32">
        <f t="shared" si="1"/>
        <v>0</v>
      </c>
      <c r="CM29" s="68"/>
      <c r="CN29" s="69"/>
      <c r="CO29" s="69"/>
      <c r="CP29" s="69"/>
      <c r="CQ29" s="98">
        <f t="shared" si="41"/>
        <v>0</v>
      </c>
      <c r="CR29" s="68"/>
      <c r="CS29" s="69"/>
      <c r="CT29" s="69"/>
      <c r="CU29" s="69"/>
      <c r="CV29" s="98">
        <f t="shared" si="42"/>
        <v>0</v>
      </c>
      <c r="CW29" s="68"/>
      <c r="CX29" s="69"/>
      <c r="CY29" s="69"/>
      <c r="CZ29" s="69"/>
      <c r="DA29" s="98">
        <f t="shared" si="43"/>
        <v>0</v>
      </c>
      <c r="DB29" s="76" t="str">
        <f t="shared" si="9"/>
        <v>راسبة</v>
      </c>
      <c r="DC29" s="77" t="str">
        <f t="shared" si="10"/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DD29" s="78"/>
      <c r="DE29" s="79" t="str">
        <f t="shared" si="11"/>
        <v xml:space="preserve"> *عربى</v>
      </c>
      <c r="DF29" s="80" t="str">
        <f t="shared" si="12"/>
        <v>*انجليزي</v>
      </c>
      <c r="DG29" s="81" t="str">
        <f t="shared" si="13"/>
        <v xml:space="preserve"> *رياضيات</v>
      </c>
      <c r="DH29" s="81" t="str">
        <f t="shared" si="14"/>
        <v xml:space="preserve"> *فيزياء</v>
      </c>
      <c r="DI29" s="81" t="str">
        <f t="shared" si="15"/>
        <v>*رسم فني</v>
      </c>
      <c r="DJ29" s="81" t="str">
        <f t="shared" si="16"/>
        <v xml:space="preserve"> *أمن</v>
      </c>
      <c r="DK29" s="81" t="str">
        <f t="shared" si="17"/>
        <v xml:space="preserve"> *تخطيط وإدارة </v>
      </c>
      <c r="DL29" s="81" t="str">
        <f t="shared" si="18"/>
        <v xml:space="preserve"> *تكنولوجيا أجهزة </v>
      </c>
      <c r="DM29" s="81" t="str">
        <f t="shared" si="19"/>
        <v xml:space="preserve"> *تكنولوجيا خامات</v>
      </c>
      <c r="DN29" s="81" t="str">
        <f t="shared" si="20"/>
        <v xml:space="preserve"> *تاريخ الفنون </v>
      </c>
      <c r="DO29" s="81" t="str">
        <f t="shared" si="21"/>
        <v xml:space="preserve"> * تكنولوجيا العمليات</v>
      </c>
      <c r="DP29" s="81" t="str">
        <f t="shared" si="22"/>
        <v xml:space="preserve"> *عملي تكنولوجيا العمليات</v>
      </c>
      <c r="DQ29" s="81" t="str">
        <f t="shared" si="23"/>
        <v xml:space="preserve"> *الحاسب في الصناعة</v>
      </c>
      <c r="DR29" s="81" t="str">
        <f t="shared" si="24"/>
        <v>* مجموع كلى</v>
      </c>
      <c r="DS29" s="81" t="str">
        <f t="shared" si="25"/>
        <v xml:space="preserve"> *دين</v>
      </c>
      <c r="DT29" s="82">
        <f t="shared" si="2"/>
        <v>0</v>
      </c>
      <c r="DU29" s="82">
        <f t="shared" si="3"/>
        <v>0</v>
      </c>
      <c r="DV29" s="82"/>
      <c r="DW29" s="82"/>
      <c r="DX29" s="82"/>
      <c r="DY29" s="83"/>
      <c r="DZ29" s="83"/>
      <c r="EA29" s="83"/>
      <c r="EB29" s="83"/>
    </row>
    <row r="30" spans="1:132" s="84" customFormat="1" ht="20.100000000000001" customHeight="1" thickBot="1">
      <c r="A30" s="148">
        <v>18</v>
      </c>
      <c r="B30" s="7"/>
      <c r="C30" s="8"/>
      <c r="D30" s="9"/>
      <c r="E30" s="8">
        <f t="shared" si="4"/>
        <v>1</v>
      </c>
      <c r="F30" s="8">
        <f t="shared" si="5"/>
        <v>10</v>
      </c>
      <c r="G30" s="8">
        <f t="shared" si="6"/>
        <v>111</v>
      </c>
      <c r="H30" s="144"/>
      <c r="I30" s="89">
        <v>1</v>
      </c>
      <c r="J30" s="89">
        <v>10</v>
      </c>
      <c r="K30" s="89">
        <f t="shared" si="26"/>
        <v>2011</v>
      </c>
      <c r="L30" s="89">
        <f t="shared" si="7"/>
        <v>10</v>
      </c>
      <c r="M30" s="89">
        <f t="shared" si="8"/>
        <v>111</v>
      </c>
      <c r="N30" s="90"/>
      <c r="O30" s="90"/>
      <c r="P30" s="597"/>
      <c r="Q30" s="185"/>
      <c r="R30" s="186"/>
      <c r="S30" s="106"/>
      <c r="T30" s="107"/>
      <c r="U30" s="95" t="str">
        <f t="shared" si="27"/>
        <v>زخرفة</v>
      </c>
      <c r="V30" s="96" t="s">
        <v>162</v>
      </c>
      <c r="W30" s="97"/>
      <c r="X30" s="68"/>
      <c r="Y30" s="69"/>
      <c r="Z30" s="69"/>
      <c r="AA30" s="69"/>
      <c r="AB30" s="98">
        <f t="shared" si="28"/>
        <v>0</v>
      </c>
      <c r="AC30" s="68"/>
      <c r="AD30" s="69"/>
      <c r="AE30" s="69"/>
      <c r="AF30" s="69"/>
      <c r="AG30" s="98">
        <f t="shared" si="29"/>
        <v>0</v>
      </c>
      <c r="AH30" s="68"/>
      <c r="AI30" s="69"/>
      <c r="AJ30" s="69"/>
      <c r="AK30" s="69"/>
      <c r="AL30" s="98">
        <f t="shared" si="30"/>
        <v>0</v>
      </c>
      <c r="AM30" s="68"/>
      <c r="AN30" s="69"/>
      <c r="AO30" s="69"/>
      <c r="AP30" s="69"/>
      <c r="AQ30" s="99">
        <f t="shared" si="31"/>
        <v>0</v>
      </c>
      <c r="AR30" s="68"/>
      <c r="AS30" s="69"/>
      <c r="AT30" s="69"/>
      <c r="AU30" s="69"/>
      <c r="AV30" s="98">
        <f t="shared" si="32"/>
        <v>0</v>
      </c>
      <c r="AW30" s="68"/>
      <c r="AX30" s="69"/>
      <c r="AY30" s="69"/>
      <c r="AZ30" s="69"/>
      <c r="BA30" s="98">
        <f t="shared" si="33"/>
        <v>0</v>
      </c>
      <c r="BB30" s="68"/>
      <c r="BC30" s="69"/>
      <c r="BD30" s="69"/>
      <c r="BE30" s="69"/>
      <c r="BF30" s="98">
        <f t="shared" si="34"/>
        <v>0</v>
      </c>
      <c r="BG30" s="68"/>
      <c r="BH30" s="69"/>
      <c r="BI30" s="69"/>
      <c r="BJ30" s="69"/>
      <c r="BK30" s="100">
        <f t="shared" si="35"/>
        <v>0</v>
      </c>
      <c r="BL30" s="68"/>
      <c r="BM30" s="69"/>
      <c r="BN30" s="69"/>
      <c r="BO30" s="69"/>
      <c r="BP30" s="100">
        <f t="shared" si="36"/>
        <v>0</v>
      </c>
      <c r="BQ30" s="68"/>
      <c r="BR30" s="69"/>
      <c r="BS30" s="69"/>
      <c r="BT30" s="69"/>
      <c r="BU30" s="100">
        <f t="shared" si="37"/>
        <v>0</v>
      </c>
      <c r="BV30" s="68"/>
      <c r="BW30" s="69"/>
      <c r="BX30" s="69"/>
      <c r="BY30" s="69"/>
      <c r="BZ30" s="100">
        <f t="shared" si="38"/>
        <v>0</v>
      </c>
      <c r="CA30" s="68"/>
      <c r="CB30" s="69"/>
      <c r="CC30" s="69"/>
      <c r="CD30" s="69"/>
      <c r="CE30" s="100">
        <f t="shared" si="39"/>
        <v>0</v>
      </c>
      <c r="CF30" s="37">
        <f t="shared" si="0"/>
        <v>0</v>
      </c>
      <c r="CG30" s="68"/>
      <c r="CH30" s="69"/>
      <c r="CI30" s="69"/>
      <c r="CJ30" s="69"/>
      <c r="CK30" s="98">
        <f t="shared" si="40"/>
        <v>0</v>
      </c>
      <c r="CL30" s="32">
        <f t="shared" si="1"/>
        <v>0</v>
      </c>
      <c r="CM30" s="68"/>
      <c r="CN30" s="69"/>
      <c r="CO30" s="69"/>
      <c r="CP30" s="69"/>
      <c r="CQ30" s="98">
        <f t="shared" si="41"/>
        <v>0</v>
      </c>
      <c r="CR30" s="68"/>
      <c r="CS30" s="69"/>
      <c r="CT30" s="69"/>
      <c r="CU30" s="69"/>
      <c r="CV30" s="98">
        <f t="shared" si="42"/>
        <v>0</v>
      </c>
      <c r="CW30" s="68"/>
      <c r="CX30" s="69"/>
      <c r="CY30" s="69"/>
      <c r="CZ30" s="69"/>
      <c r="DA30" s="98">
        <f t="shared" si="43"/>
        <v>0</v>
      </c>
      <c r="DB30" s="76" t="str">
        <f t="shared" si="9"/>
        <v>راسبة</v>
      </c>
      <c r="DC30" s="77" t="str">
        <f t="shared" si="10"/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DD30" s="78"/>
      <c r="DE30" s="79" t="str">
        <f t="shared" si="11"/>
        <v xml:space="preserve"> *عربى</v>
      </c>
      <c r="DF30" s="80" t="str">
        <f t="shared" si="12"/>
        <v>*انجليزي</v>
      </c>
      <c r="DG30" s="81" t="str">
        <f t="shared" si="13"/>
        <v xml:space="preserve"> *رياضيات</v>
      </c>
      <c r="DH30" s="81" t="str">
        <f t="shared" si="14"/>
        <v xml:space="preserve"> *فيزياء</v>
      </c>
      <c r="DI30" s="81" t="str">
        <f t="shared" si="15"/>
        <v>*رسم فني</v>
      </c>
      <c r="DJ30" s="81" t="str">
        <f t="shared" si="16"/>
        <v xml:space="preserve"> *أمن</v>
      </c>
      <c r="DK30" s="81" t="str">
        <f t="shared" si="17"/>
        <v xml:space="preserve"> *تخطيط وإدارة </v>
      </c>
      <c r="DL30" s="81" t="str">
        <f t="shared" si="18"/>
        <v xml:space="preserve"> *تكنولوجيا أجهزة </v>
      </c>
      <c r="DM30" s="81" t="str">
        <f t="shared" si="19"/>
        <v xml:space="preserve"> *تكنولوجيا خامات</v>
      </c>
      <c r="DN30" s="81" t="str">
        <f t="shared" si="20"/>
        <v xml:space="preserve"> *تاريخ الفنون </v>
      </c>
      <c r="DO30" s="81" t="str">
        <f t="shared" si="21"/>
        <v xml:space="preserve"> * تكنولوجيا العمليات</v>
      </c>
      <c r="DP30" s="81" t="str">
        <f t="shared" si="22"/>
        <v xml:space="preserve"> *عملي تكنولوجيا العمليات</v>
      </c>
      <c r="DQ30" s="81" t="str">
        <f t="shared" si="23"/>
        <v xml:space="preserve"> *الحاسب في الصناعة</v>
      </c>
      <c r="DR30" s="81" t="str">
        <f t="shared" si="24"/>
        <v>* مجموع كلى</v>
      </c>
      <c r="DS30" s="81" t="str">
        <f t="shared" si="25"/>
        <v xml:space="preserve"> *دين</v>
      </c>
      <c r="DT30" s="82">
        <f t="shared" si="2"/>
        <v>0</v>
      </c>
      <c r="DU30" s="82">
        <f t="shared" si="3"/>
        <v>0</v>
      </c>
      <c r="DV30" s="82"/>
      <c r="DW30" s="82"/>
      <c r="DX30" s="82"/>
      <c r="DY30" s="83"/>
      <c r="DZ30" s="83"/>
      <c r="EA30" s="83"/>
      <c r="EB30" s="83"/>
    </row>
    <row r="31" spans="1:132" s="84" customFormat="1" ht="20.100000000000001" customHeight="1" thickBot="1">
      <c r="A31" s="148">
        <v>19</v>
      </c>
      <c r="B31" s="7"/>
      <c r="C31" s="8"/>
      <c r="D31" s="9"/>
      <c r="E31" s="8">
        <f t="shared" si="4"/>
        <v>1</v>
      </c>
      <c r="F31" s="8">
        <f t="shared" si="5"/>
        <v>10</v>
      </c>
      <c r="G31" s="8">
        <f t="shared" si="6"/>
        <v>111</v>
      </c>
      <c r="H31" s="144"/>
      <c r="I31" s="89">
        <v>1</v>
      </c>
      <c r="J31" s="89">
        <v>10</v>
      </c>
      <c r="K31" s="89">
        <f t="shared" si="26"/>
        <v>2011</v>
      </c>
      <c r="L31" s="89">
        <f t="shared" si="7"/>
        <v>10</v>
      </c>
      <c r="M31" s="89">
        <f t="shared" si="8"/>
        <v>111</v>
      </c>
      <c r="N31" s="90"/>
      <c r="O31" s="90"/>
      <c r="P31" s="597"/>
      <c r="Q31" s="185"/>
      <c r="R31" s="186"/>
      <c r="S31" s="106"/>
      <c r="T31" s="107"/>
      <c r="U31" s="95" t="str">
        <f t="shared" si="27"/>
        <v>زخرفة</v>
      </c>
      <c r="V31" s="96" t="s">
        <v>162</v>
      </c>
      <c r="W31" s="97"/>
      <c r="X31" s="68"/>
      <c r="Y31" s="69"/>
      <c r="Z31" s="69"/>
      <c r="AA31" s="69"/>
      <c r="AB31" s="98">
        <f t="shared" si="28"/>
        <v>0</v>
      </c>
      <c r="AC31" s="68"/>
      <c r="AD31" s="69"/>
      <c r="AE31" s="69"/>
      <c r="AF31" s="69"/>
      <c r="AG31" s="98">
        <f t="shared" si="29"/>
        <v>0</v>
      </c>
      <c r="AH31" s="68"/>
      <c r="AI31" s="69"/>
      <c r="AJ31" s="69"/>
      <c r="AK31" s="69"/>
      <c r="AL31" s="98">
        <f t="shared" si="30"/>
        <v>0</v>
      </c>
      <c r="AM31" s="68"/>
      <c r="AN31" s="69"/>
      <c r="AO31" s="69"/>
      <c r="AP31" s="69"/>
      <c r="AQ31" s="99">
        <f t="shared" si="31"/>
        <v>0</v>
      </c>
      <c r="AR31" s="68"/>
      <c r="AS31" s="69"/>
      <c r="AT31" s="69"/>
      <c r="AU31" s="69"/>
      <c r="AV31" s="98">
        <f t="shared" si="32"/>
        <v>0</v>
      </c>
      <c r="AW31" s="68"/>
      <c r="AX31" s="69"/>
      <c r="AY31" s="69"/>
      <c r="AZ31" s="69"/>
      <c r="BA31" s="98">
        <f t="shared" si="33"/>
        <v>0</v>
      </c>
      <c r="BB31" s="68"/>
      <c r="BC31" s="69"/>
      <c r="BD31" s="69"/>
      <c r="BE31" s="69"/>
      <c r="BF31" s="98">
        <f t="shared" si="34"/>
        <v>0</v>
      </c>
      <c r="BG31" s="68"/>
      <c r="BH31" s="69"/>
      <c r="BI31" s="69"/>
      <c r="BJ31" s="69"/>
      <c r="BK31" s="100">
        <f t="shared" si="35"/>
        <v>0</v>
      </c>
      <c r="BL31" s="68"/>
      <c r="BM31" s="69"/>
      <c r="BN31" s="69"/>
      <c r="BO31" s="69"/>
      <c r="BP31" s="100">
        <f t="shared" si="36"/>
        <v>0</v>
      </c>
      <c r="BQ31" s="68"/>
      <c r="BR31" s="69"/>
      <c r="BS31" s="69"/>
      <c r="BT31" s="69"/>
      <c r="BU31" s="100">
        <f t="shared" si="37"/>
        <v>0</v>
      </c>
      <c r="BV31" s="68"/>
      <c r="BW31" s="69"/>
      <c r="BX31" s="69"/>
      <c r="BY31" s="69"/>
      <c r="BZ31" s="100">
        <f t="shared" si="38"/>
        <v>0</v>
      </c>
      <c r="CA31" s="68"/>
      <c r="CB31" s="69"/>
      <c r="CC31" s="69"/>
      <c r="CD31" s="69"/>
      <c r="CE31" s="100">
        <f t="shared" si="39"/>
        <v>0</v>
      </c>
      <c r="CF31" s="37">
        <f t="shared" si="0"/>
        <v>0</v>
      </c>
      <c r="CG31" s="68"/>
      <c r="CH31" s="69"/>
      <c r="CI31" s="69"/>
      <c r="CJ31" s="69"/>
      <c r="CK31" s="98">
        <f t="shared" si="40"/>
        <v>0</v>
      </c>
      <c r="CL31" s="32">
        <f t="shared" si="1"/>
        <v>0</v>
      </c>
      <c r="CM31" s="68"/>
      <c r="CN31" s="69"/>
      <c r="CO31" s="69"/>
      <c r="CP31" s="69"/>
      <c r="CQ31" s="98">
        <f t="shared" si="41"/>
        <v>0</v>
      </c>
      <c r="CR31" s="68"/>
      <c r="CS31" s="69"/>
      <c r="CT31" s="69"/>
      <c r="CU31" s="69"/>
      <c r="CV31" s="98">
        <f t="shared" si="42"/>
        <v>0</v>
      </c>
      <c r="CW31" s="68"/>
      <c r="CX31" s="69"/>
      <c r="CY31" s="69"/>
      <c r="CZ31" s="69"/>
      <c r="DA31" s="98">
        <f t="shared" si="43"/>
        <v>0</v>
      </c>
      <c r="DB31" s="76" t="str">
        <f t="shared" si="9"/>
        <v>راسبة</v>
      </c>
      <c r="DC31" s="77" t="str">
        <f t="shared" si="10"/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DD31" s="78"/>
      <c r="DE31" s="79" t="str">
        <f t="shared" si="11"/>
        <v xml:space="preserve"> *عربى</v>
      </c>
      <c r="DF31" s="80" t="str">
        <f t="shared" si="12"/>
        <v>*انجليزي</v>
      </c>
      <c r="DG31" s="81" t="str">
        <f t="shared" si="13"/>
        <v xml:space="preserve"> *رياضيات</v>
      </c>
      <c r="DH31" s="81" t="str">
        <f t="shared" si="14"/>
        <v xml:space="preserve"> *فيزياء</v>
      </c>
      <c r="DI31" s="81" t="str">
        <f t="shared" si="15"/>
        <v>*رسم فني</v>
      </c>
      <c r="DJ31" s="81" t="str">
        <f t="shared" si="16"/>
        <v xml:space="preserve"> *أمن</v>
      </c>
      <c r="DK31" s="81" t="str">
        <f t="shared" si="17"/>
        <v xml:space="preserve"> *تخطيط وإدارة </v>
      </c>
      <c r="DL31" s="81" t="str">
        <f t="shared" si="18"/>
        <v xml:space="preserve"> *تكنولوجيا أجهزة </v>
      </c>
      <c r="DM31" s="81" t="str">
        <f t="shared" si="19"/>
        <v xml:space="preserve"> *تكنولوجيا خامات</v>
      </c>
      <c r="DN31" s="81" t="str">
        <f t="shared" si="20"/>
        <v xml:space="preserve"> *تاريخ الفنون </v>
      </c>
      <c r="DO31" s="81" t="str">
        <f t="shared" si="21"/>
        <v xml:space="preserve"> * تكنولوجيا العمليات</v>
      </c>
      <c r="DP31" s="81" t="str">
        <f t="shared" si="22"/>
        <v xml:space="preserve"> *عملي تكنولوجيا العمليات</v>
      </c>
      <c r="DQ31" s="81" t="str">
        <f t="shared" si="23"/>
        <v xml:space="preserve"> *الحاسب في الصناعة</v>
      </c>
      <c r="DR31" s="81" t="str">
        <f t="shared" si="24"/>
        <v>* مجموع كلى</v>
      </c>
      <c r="DS31" s="81" t="str">
        <f t="shared" si="25"/>
        <v xml:space="preserve"> *دين</v>
      </c>
      <c r="DT31" s="82">
        <f t="shared" si="2"/>
        <v>0</v>
      </c>
      <c r="DU31" s="82">
        <f t="shared" si="3"/>
        <v>0</v>
      </c>
      <c r="DV31" s="82"/>
      <c r="DW31" s="82"/>
      <c r="DX31" s="82"/>
      <c r="DY31" s="83"/>
      <c r="DZ31" s="83"/>
      <c r="EA31" s="83"/>
      <c r="EB31" s="83"/>
    </row>
    <row r="32" spans="1:132" s="84" customFormat="1" ht="20.100000000000001" customHeight="1" thickBot="1">
      <c r="A32" s="148">
        <v>20</v>
      </c>
      <c r="B32" s="7"/>
      <c r="C32" s="8"/>
      <c r="D32" s="9"/>
      <c r="E32" s="8">
        <f t="shared" si="4"/>
        <v>1</v>
      </c>
      <c r="F32" s="8">
        <f t="shared" si="5"/>
        <v>10</v>
      </c>
      <c r="G32" s="8">
        <f t="shared" si="6"/>
        <v>111</v>
      </c>
      <c r="H32" s="144"/>
      <c r="I32" s="89">
        <v>1</v>
      </c>
      <c r="J32" s="89">
        <v>10</v>
      </c>
      <c r="K32" s="89">
        <f t="shared" si="26"/>
        <v>2011</v>
      </c>
      <c r="L32" s="89">
        <f t="shared" si="7"/>
        <v>10</v>
      </c>
      <c r="M32" s="89">
        <f t="shared" si="8"/>
        <v>111</v>
      </c>
      <c r="N32" s="90"/>
      <c r="O32" s="90"/>
      <c r="P32" s="597"/>
      <c r="Q32" s="185"/>
      <c r="R32" s="186"/>
      <c r="S32" s="106"/>
      <c r="T32" s="107"/>
      <c r="U32" s="95" t="str">
        <f t="shared" si="27"/>
        <v>زخرفة</v>
      </c>
      <c r="V32" s="96" t="s">
        <v>162</v>
      </c>
      <c r="W32" s="97"/>
      <c r="X32" s="68"/>
      <c r="Y32" s="69"/>
      <c r="Z32" s="69"/>
      <c r="AA32" s="69"/>
      <c r="AB32" s="98">
        <f t="shared" si="28"/>
        <v>0</v>
      </c>
      <c r="AC32" s="68"/>
      <c r="AD32" s="69"/>
      <c r="AE32" s="69"/>
      <c r="AF32" s="69"/>
      <c r="AG32" s="98">
        <f t="shared" si="29"/>
        <v>0</v>
      </c>
      <c r="AH32" s="68"/>
      <c r="AI32" s="69"/>
      <c r="AJ32" s="69"/>
      <c r="AK32" s="69"/>
      <c r="AL32" s="98">
        <f t="shared" si="30"/>
        <v>0</v>
      </c>
      <c r="AM32" s="68"/>
      <c r="AN32" s="69"/>
      <c r="AO32" s="69"/>
      <c r="AP32" s="69"/>
      <c r="AQ32" s="99">
        <f t="shared" si="31"/>
        <v>0</v>
      </c>
      <c r="AR32" s="68"/>
      <c r="AS32" s="69"/>
      <c r="AT32" s="69"/>
      <c r="AU32" s="69"/>
      <c r="AV32" s="98">
        <f t="shared" si="32"/>
        <v>0</v>
      </c>
      <c r="AW32" s="68"/>
      <c r="AX32" s="69"/>
      <c r="AY32" s="69"/>
      <c r="AZ32" s="69"/>
      <c r="BA32" s="98">
        <f t="shared" si="33"/>
        <v>0</v>
      </c>
      <c r="BB32" s="68"/>
      <c r="BC32" s="69"/>
      <c r="BD32" s="69"/>
      <c r="BE32" s="69"/>
      <c r="BF32" s="98">
        <f t="shared" si="34"/>
        <v>0</v>
      </c>
      <c r="BG32" s="68"/>
      <c r="BH32" s="69"/>
      <c r="BI32" s="69"/>
      <c r="BJ32" s="69"/>
      <c r="BK32" s="100">
        <f t="shared" si="35"/>
        <v>0</v>
      </c>
      <c r="BL32" s="68"/>
      <c r="BM32" s="69"/>
      <c r="BN32" s="69"/>
      <c r="BO32" s="69"/>
      <c r="BP32" s="100">
        <f t="shared" si="36"/>
        <v>0</v>
      </c>
      <c r="BQ32" s="68"/>
      <c r="BR32" s="69"/>
      <c r="BS32" s="69"/>
      <c r="BT32" s="69"/>
      <c r="BU32" s="100">
        <f t="shared" si="37"/>
        <v>0</v>
      </c>
      <c r="BV32" s="68"/>
      <c r="BW32" s="69"/>
      <c r="BX32" s="69"/>
      <c r="BY32" s="69"/>
      <c r="BZ32" s="100">
        <f t="shared" si="38"/>
        <v>0</v>
      </c>
      <c r="CA32" s="68"/>
      <c r="CB32" s="69"/>
      <c r="CC32" s="69"/>
      <c r="CD32" s="69"/>
      <c r="CE32" s="100">
        <f t="shared" si="39"/>
        <v>0</v>
      </c>
      <c r="CF32" s="37">
        <f t="shared" si="0"/>
        <v>0</v>
      </c>
      <c r="CG32" s="68"/>
      <c r="CH32" s="69"/>
      <c r="CI32" s="69"/>
      <c r="CJ32" s="69"/>
      <c r="CK32" s="98">
        <f t="shared" si="40"/>
        <v>0</v>
      </c>
      <c r="CL32" s="32">
        <f t="shared" si="1"/>
        <v>0</v>
      </c>
      <c r="CM32" s="68"/>
      <c r="CN32" s="69"/>
      <c r="CO32" s="69"/>
      <c r="CP32" s="69"/>
      <c r="CQ32" s="98">
        <f t="shared" si="41"/>
        <v>0</v>
      </c>
      <c r="CR32" s="68"/>
      <c r="CS32" s="69"/>
      <c r="CT32" s="69"/>
      <c r="CU32" s="69"/>
      <c r="CV32" s="98">
        <f t="shared" si="42"/>
        <v>0</v>
      </c>
      <c r="CW32" s="68"/>
      <c r="CX32" s="69"/>
      <c r="CY32" s="69"/>
      <c r="CZ32" s="69"/>
      <c r="DA32" s="98">
        <f t="shared" si="43"/>
        <v>0</v>
      </c>
      <c r="DB32" s="76" t="str">
        <f t="shared" si="9"/>
        <v>راسبة</v>
      </c>
      <c r="DC32" s="77" t="str">
        <f t="shared" si="10"/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DD32" s="78"/>
      <c r="DE32" s="79" t="str">
        <f t="shared" si="11"/>
        <v xml:space="preserve"> *عربى</v>
      </c>
      <c r="DF32" s="80" t="str">
        <f t="shared" si="12"/>
        <v>*انجليزي</v>
      </c>
      <c r="DG32" s="81" t="str">
        <f t="shared" si="13"/>
        <v xml:space="preserve"> *رياضيات</v>
      </c>
      <c r="DH32" s="81" t="str">
        <f t="shared" si="14"/>
        <v xml:space="preserve"> *فيزياء</v>
      </c>
      <c r="DI32" s="81" t="str">
        <f t="shared" si="15"/>
        <v>*رسم فني</v>
      </c>
      <c r="DJ32" s="81" t="str">
        <f t="shared" si="16"/>
        <v xml:space="preserve"> *أمن</v>
      </c>
      <c r="DK32" s="81" t="str">
        <f t="shared" si="17"/>
        <v xml:space="preserve"> *تخطيط وإدارة </v>
      </c>
      <c r="DL32" s="81" t="str">
        <f t="shared" si="18"/>
        <v xml:space="preserve"> *تكنولوجيا أجهزة </v>
      </c>
      <c r="DM32" s="81" t="str">
        <f t="shared" si="19"/>
        <v xml:space="preserve"> *تكنولوجيا خامات</v>
      </c>
      <c r="DN32" s="81" t="str">
        <f t="shared" si="20"/>
        <v xml:space="preserve"> *تاريخ الفنون </v>
      </c>
      <c r="DO32" s="81" t="str">
        <f t="shared" si="21"/>
        <v xml:space="preserve"> * تكنولوجيا العمليات</v>
      </c>
      <c r="DP32" s="81" t="str">
        <f t="shared" si="22"/>
        <v xml:space="preserve"> *عملي تكنولوجيا العمليات</v>
      </c>
      <c r="DQ32" s="81" t="str">
        <f t="shared" si="23"/>
        <v xml:space="preserve"> *الحاسب في الصناعة</v>
      </c>
      <c r="DR32" s="81" t="str">
        <f t="shared" si="24"/>
        <v>* مجموع كلى</v>
      </c>
      <c r="DS32" s="81" t="str">
        <f t="shared" si="25"/>
        <v xml:space="preserve"> *دين</v>
      </c>
      <c r="DT32" s="82">
        <f t="shared" si="2"/>
        <v>0</v>
      </c>
      <c r="DU32" s="82">
        <f t="shared" si="3"/>
        <v>0</v>
      </c>
      <c r="DV32" s="82"/>
      <c r="DW32" s="82"/>
      <c r="DX32" s="82"/>
      <c r="DY32" s="83"/>
      <c r="DZ32" s="83"/>
      <c r="EA32" s="83"/>
      <c r="EB32" s="83"/>
    </row>
    <row r="33" spans="1:132" s="84" customFormat="1" ht="20.100000000000001" customHeight="1" thickBot="1">
      <c r="A33" s="148">
        <v>21</v>
      </c>
      <c r="B33" s="7"/>
      <c r="C33" s="8"/>
      <c r="D33" s="9"/>
      <c r="E33" s="8">
        <f t="shared" si="4"/>
        <v>1</v>
      </c>
      <c r="F33" s="8">
        <f t="shared" si="5"/>
        <v>10</v>
      </c>
      <c r="G33" s="8">
        <f t="shared" si="6"/>
        <v>111</v>
      </c>
      <c r="H33" s="144"/>
      <c r="I33" s="89">
        <v>1</v>
      </c>
      <c r="J33" s="89">
        <v>10</v>
      </c>
      <c r="K33" s="89">
        <f t="shared" si="26"/>
        <v>2011</v>
      </c>
      <c r="L33" s="89">
        <f t="shared" si="7"/>
        <v>10</v>
      </c>
      <c r="M33" s="89">
        <f t="shared" si="8"/>
        <v>111</v>
      </c>
      <c r="N33" s="90"/>
      <c r="O33" s="90"/>
      <c r="P33" s="597"/>
      <c r="Q33" s="185"/>
      <c r="R33" s="186"/>
      <c r="S33" s="106"/>
      <c r="T33" s="107"/>
      <c r="U33" s="95" t="str">
        <f t="shared" si="27"/>
        <v>زخرفة</v>
      </c>
      <c r="V33" s="96" t="s">
        <v>162</v>
      </c>
      <c r="W33" s="97"/>
      <c r="X33" s="68"/>
      <c r="Y33" s="69"/>
      <c r="Z33" s="69"/>
      <c r="AA33" s="69"/>
      <c r="AB33" s="98">
        <f t="shared" si="28"/>
        <v>0</v>
      </c>
      <c r="AC33" s="68"/>
      <c r="AD33" s="69"/>
      <c r="AE33" s="69"/>
      <c r="AF33" s="69"/>
      <c r="AG33" s="98">
        <f t="shared" si="29"/>
        <v>0</v>
      </c>
      <c r="AH33" s="68"/>
      <c r="AI33" s="69"/>
      <c r="AJ33" s="69"/>
      <c r="AK33" s="69"/>
      <c r="AL33" s="98">
        <f t="shared" si="30"/>
        <v>0</v>
      </c>
      <c r="AM33" s="68"/>
      <c r="AN33" s="69"/>
      <c r="AO33" s="69"/>
      <c r="AP33" s="69"/>
      <c r="AQ33" s="99">
        <f t="shared" si="31"/>
        <v>0</v>
      </c>
      <c r="AR33" s="68"/>
      <c r="AS33" s="69"/>
      <c r="AT33" s="69"/>
      <c r="AU33" s="69"/>
      <c r="AV33" s="98">
        <f t="shared" si="32"/>
        <v>0</v>
      </c>
      <c r="AW33" s="68"/>
      <c r="AX33" s="69"/>
      <c r="AY33" s="69"/>
      <c r="AZ33" s="69"/>
      <c r="BA33" s="98">
        <f t="shared" si="33"/>
        <v>0</v>
      </c>
      <c r="BB33" s="68"/>
      <c r="BC33" s="69"/>
      <c r="BD33" s="69"/>
      <c r="BE33" s="69"/>
      <c r="BF33" s="98">
        <f t="shared" si="34"/>
        <v>0</v>
      </c>
      <c r="BG33" s="68"/>
      <c r="BH33" s="69"/>
      <c r="BI33" s="69"/>
      <c r="BJ33" s="69"/>
      <c r="BK33" s="100">
        <f t="shared" si="35"/>
        <v>0</v>
      </c>
      <c r="BL33" s="68"/>
      <c r="BM33" s="69"/>
      <c r="BN33" s="69"/>
      <c r="BO33" s="69"/>
      <c r="BP33" s="100">
        <f t="shared" si="36"/>
        <v>0</v>
      </c>
      <c r="BQ33" s="68"/>
      <c r="BR33" s="69"/>
      <c r="BS33" s="69"/>
      <c r="BT33" s="69"/>
      <c r="BU33" s="100">
        <f t="shared" si="37"/>
        <v>0</v>
      </c>
      <c r="BV33" s="68"/>
      <c r="BW33" s="69"/>
      <c r="BX33" s="69"/>
      <c r="BY33" s="69"/>
      <c r="BZ33" s="100">
        <f t="shared" si="38"/>
        <v>0</v>
      </c>
      <c r="CA33" s="68"/>
      <c r="CB33" s="69"/>
      <c r="CC33" s="69"/>
      <c r="CD33" s="69"/>
      <c r="CE33" s="100">
        <f t="shared" si="39"/>
        <v>0</v>
      </c>
      <c r="CF33" s="37">
        <f t="shared" si="0"/>
        <v>0</v>
      </c>
      <c r="CG33" s="68"/>
      <c r="CH33" s="69"/>
      <c r="CI33" s="69"/>
      <c r="CJ33" s="69"/>
      <c r="CK33" s="98">
        <f t="shared" si="40"/>
        <v>0</v>
      </c>
      <c r="CL33" s="32">
        <f t="shared" si="1"/>
        <v>0</v>
      </c>
      <c r="CM33" s="68"/>
      <c r="CN33" s="69"/>
      <c r="CO33" s="69"/>
      <c r="CP33" s="69"/>
      <c r="CQ33" s="98">
        <f t="shared" si="41"/>
        <v>0</v>
      </c>
      <c r="CR33" s="68"/>
      <c r="CS33" s="69"/>
      <c r="CT33" s="69"/>
      <c r="CU33" s="69"/>
      <c r="CV33" s="98">
        <f t="shared" si="42"/>
        <v>0</v>
      </c>
      <c r="CW33" s="68"/>
      <c r="CX33" s="69"/>
      <c r="CY33" s="69"/>
      <c r="CZ33" s="69"/>
      <c r="DA33" s="98">
        <f t="shared" si="43"/>
        <v>0</v>
      </c>
      <c r="DB33" s="76" t="str">
        <f t="shared" si="9"/>
        <v>راسبة</v>
      </c>
      <c r="DC33" s="77" t="str">
        <f t="shared" si="10"/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DD33" s="78"/>
      <c r="DE33" s="79" t="str">
        <f t="shared" si="11"/>
        <v xml:space="preserve"> *عربى</v>
      </c>
      <c r="DF33" s="80" t="str">
        <f t="shared" si="12"/>
        <v>*انجليزي</v>
      </c>
      <c r="DG33" s="81" t="str">
        <f t="shared" si="13"/>
        <v xml:space="preserve"> *رياضيات</v>
      </c>
      <c r="DH33" s="81" t="str">
        <f t="shared" si="14"/>
        <v xml:space="preserve"> *فيزياء</v>
      </c>
      <c r="DI33" s="81" t="str">
        <f t="shared" si="15"/>
        <v>*رسم فني</v>
      </c>
      <c r="DJ33" s="81" t="str">
        <f t="shared" si="16"/>
        <v xml:space="preserve"> *أمن</v>
      </c>
      <c r="DK33" s="81" t="str">
        <f t="shared" si="17"/>
        <v xml:space="preserve"> *تخطيط وإدارة </v>
      </c>
      <c r="DL33" s="81" t="str">
        <f t="shared" si="18"/>
        <v xml:space="preserve"> *تكنولوجيا أجهزة </v>
      </c>
      <c r="DM33" s="81" t="str">
        <f t="shared" si="19"/>
        <v xml:space="preserve"> *تكنولوجيا خامات</v>
      </c>
      <c r="DN33" s="81" t="str">
        <f t="shared" si="20"/>
        <v xml:space="preserve"> *تاريخ الفنون </v>
      </c>
      <c r="DO33" s="81" t="str">
        <f t="shared" si="21"/>
        <v xml:space="preserve"> * تكنولوجيا العمليات</v>
      </c>
      <c r="DP33" s="81" t="str">
        <f t="shared" si="22"/>
        <v xml:space="preserve"> *عملي تكنولوجيا العمليات</v>
      </c>
      <c r="DQ33" s="81" t="str">
        <f t="shared" si="23"/>
        <v xml:space="preserve"> *الحاسب في الصناعة</v>
      </c>
      <c r="DR33" s="81" t="str">
        <f t="shared" si="24"/>
        <v>* مجموع كلى</v>
      </c>
      <c r="DS33" s="81" t="str">
        <f t="shared" si="25"/>
        <v xml:space="preserve"> *دين</v>
      </c>
      <c r="DT33" s="82">
        <f t="shared" si="2"/>
        <v>0</v>
      </c>
      <c r="DU33" s="82">
        <f t="shared" si="3"/>
        <v>0</v>
      </c>
      <c r="DV33" s="82"/>
      <c r="DW33" s="82"/>
      <c r="DX33" s="82"/>
      <c r="DY33" s="83"/>
      <c r="DZ33" s="83"/>
      <c r="EA33" s="83"/>
      <c r="EB33" s="83"/>
    </row>
    <row r="34" spans="1:132" s="84" customFormat="1" ht="20.100000000000001" customHeight="1" thickBot="1">
      <c r="A34" s="148">
        <v>22</v>
      </c>
      <c r="B34" s="7"/>
      <c r="C34" s="8"/>
      <c r="D34" s="9"/>
      <c r="E34" s="8">
        <f t="shared" si="4"/>
        <v>1</v>
      </c>
      <c r="F34" s="8">
        <f t="shared" si="5"/>
        <v>10</v>
      </c>
      <c r="G34" s="8">
        <f t="shared" si="6"/>
        <v>111</v>
      </c>
      <c r="H34" s="144"/>
      <c r="I34" s="89">
        <v>1</v>
      </c>
      <c r="J34" s="89">
        <v>10</v>
      </c>
      <c r="K34" s="89">
        <f t="shared" si="26"/>
        <v>2011</v>
      </c>
      <c r="L34" s="89">
        <f t="shared" si="7"/>
        <v>10</v>
      </c>
      <c r="M34" s="89">
        <f t="shared" si="8"/>
        <v>111</v>
      </c>
      <c r="N34" s="90"/>
      <c r="O34" s="90"/>
      <c r="P34" s="597"/>
      <c r="Q34" s="185"/>
      <c r="R34" s="186"/>
      <c r="S34" s="106"/>
      <c r="T34" s="107"/>
      <c r="U34" s="95" t="str">
        <f t="shared" si="27"/>
        <v>زخرفة</v>
      </c>
      <c r="V34" s="96" t="s">
        <v>162</v>
      </c>
      <c r="W34" s="97"/>
      <c r="X34" s="68"/>
      <c r="Y34" s="69"/>
      <c r="Z34" s="69"/>
      <c r="AA34" s="69"/>
      <c r="AB34" s="98">
        <f t="shared" si="28"/>
        <v>0</v>
      </c>
      <c r="AC34" s="68"/>
      <c r="AD34" s="69"/>
      <c r="AE34" s="69"/>
      <c r="AF34" s="69"/>
      <c r="AG34" s="98">
        <f t="shared" si="29"/>
        <v>0</v>
      </c>
      <c r="AH34" s="68"/>
      <c r="AI34" s="69"/>
      <c r="AJ34" s="69"/>
      <c r="AK34" s="69"/>
      <c r="AL34" s="98">
        <f t="shared" si="30"/>
        <v>0</v>
      </c>
      <c r="AM34" s="68"/>
      <c r="AN34" s="69"/>
      <c r="AO34" s="69"/>
      <c r="AP34" s="69"/>
      <c r="AQ34" s="99">
        <f t="shared" si="31"/>
        <v>0</v>
      </c>
      <c r="AR34" s="68"/>
      <c r="AS34" s="69"/>
      <c r="AT34" s="69"/>
      <c r="AU34" s="69"/>
      <c r="AV34" s="98">
        <f t="shared" si="32"/>
        <v>0</v>
      </c>
      <c r="AW34" s="68"/>
      <c r="AX34" s="69"/>
      <c r="AY34" s="69"/>
      <c r="AZ34" s="69"/>
      <c r="BA34" s="98">
        <f t="shared" si="33"/>
        <v>0</v>
      </c>
      <c r="BB34" s="68"/>
      <c r="BC34" s="69"/>
      <c r="BD34" s="69"/>
      <c r="BE34" s="69"/>
      <c r="BF34" s="98">
        <f t="shared" si="34"/>
        <v>0</v>
      </c>
      <c r="BG34" s="68"/>
      <c r="BH34" s="69"/>
      <c r="BI34" s="69"/>
      <c r="BJ34" s="69"/>
      <c r="BK34" s="100">
        <f t="shared" si="35"/>
        <v>0</v>
      </c>
      <c r="BL34" s="68"/>
      <c r="BM34" s="69"/>
      <c r="BN34" s="69"/>
      <c r="BO34" s="69"/>
      <c r="BP34" s="100">
        <f t="shared" si="36"/>
        <v>0</v>
      </c>
      <c r="BQ34" s="68"/>
      <c r="BR34" s="69"/>
      <c r="BS34" s="69"/>
      <c r="BT34" s="69"/>
      <c r="BU34" s="100">
        <f t="shared" si="37"/>
        <v>0</v>
      </c>
      <c r="BV34" s="68"/>
      <c r="BW34" s="69"/>
      <c r="BX34" s="69"/>
      <c r="BY34" s="69"/>
      <c r="BZ34" s="100">
        <f t="shared" si="38"/>
        <v>0</v>
      </c>
      <c r="CA34" s="68"/>
      <c r="CB34" s="69"/>
      <c r="CC34" s="69"/>
      <c r="CD34" s="69"/>
      <c r="CE34" s="100">
        <f t="shared" si="39"/>
        <v>0</v>
      </c>
      <c r="CF34" s="37">
        <f t="shared" si="0"/>
        <v>0</v>
      </c>
      <c r="CG34" s="68"/>
      <c r="CH34" s="69"/>
      <c r="CI34" s="69"/>
      <c r="CJ34" s="69"/>
      <c r="CK34" s="98">
        <f t="shared" si="40"/>
        <v>0</v>
      </c>
      <c r="CL34" s="32">
        <f t="shared" si="1"/>
        <v>0</v>
      </c>
      <c r="CM34" s="68"/>
      <c r="CN34" s="69"/>
      <c r="CO34" s="69"/>
      <c r="CP34" s="69"/>
      <c r="CQ34" s="98">
        <f t="shared" si="41"/>
        <v>0</v>
      </c>
      <c r="CR34" s="68"/>
      <c r="CS34" s="69"/>
      <c r="CT34" s="69"/>
      <c r="CU34" s="69"/>
      <c r="CV34" s="98">
        <f t="shared" si="42"/>
        <v>0</v>
      </c>
      <c r="CW34" s="68"/>
      <c r="CX34" s="69"/>
      <c r="CY34" s="69"/>
      <c r="CZ34" s="69"/>
      <c r="DA34" s="98">
        <f t="shared" si="43"/>
        <v>0</v>
      </c>
      <c r="DB34" s="76" t="str">
        <f t="shared" si="9"/>
        <v>راسبة</v>
      </c>
      <c r="DC34" s="77" t="str">
        <f t="shared" si="10"/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DD34" s="78"/>
      <c r="DE34" s="79" t="str">
        <f t="shared" si="11"/>
        <v xml:space="preserve"> *عربى</v>
      </c>
      <c r="DF34" s="80" t="str">
        <f t="shared" si="12"/>
        <v>*انجليزي</v>
      </c>
      <c r="DG34" s="81" t="str">
        <f t="shared" si="13"/>
        <v xml:space="preserve"> *رياضيات</v>
      </c>
      <c r="DH34" s="81" t="str">
        <f t="shared" si="14"/>
        <v xml:space="preserve"> *فيزياء</v>
      </c>
      <c r="DI34" s="81" t="str">
        <f t="shared" si="15"/>
        <v>*رسم فني</v>
      </c>
      <c r="DJ34" s="81" t="str">
        <f t="shared" si="16"/>
        <v xml:space="preserve"> *أمن</v>
      </c>
      <c r="DK34" s="81" t="str">
        <f t="shared" si="17"/>
        <v xml:space="preserve"> *تخطيط وإدارة </v>
      </c>
      <c r="DL34" s="81" t="str">
        <f t="shared" si="18"/>
        <v xml:space="preserve"> *تكنولوجيا أجهزة </v>
      </c>
      <c r="DM34" s="81" t="str">
        <f t="shared" si="19"/>
        <v xml:space="preserve"> *تكنولوجيا خامات</v>
      </c>
      <c r="DN34" s="81" t="str">
        <f t="shared" si="20"/>
        <v xml:space="preserve"> *تاريخ الفنون </v>
      </c>
      <c r="DO34" s="81" t="str">
        <f t="shared" si="21"/>
        <v xml:space="preserve"> * تكنولوجيا العمليات</v>
      </c>
      <c r="DP34" s="81" t="str">
        <f t="shared" si="22"/>
        <v xml:space="preserve"> *عملي تكنولوجيا العمليات</v>
      </c>
      <c r="DQ34" s="81" t="str">
        <f t="shared" si="23"/>
        <v xml:space="preserve"> *الحاسب في الصناعة</v>
      </c>
      <c r="DR34" s="81" t="str">
        <f t="shared" si="24"/>
        <v>* مجموع كلى</v>
      </c>
      <c r="DS34" s="81" t="str">
        <f t="shared" si="25"/>
        <v xml:space="preserve"> *دين</v>
      </c>
      <c r="DT34" s="82">
        <f t="shared" si="2"/>
        <v>0</v>
      </c>
      <c r="DU34" s="82">
        <f t="shared" si="3"/>
        <v>0</v>
      </c>
      <c r="DV34" s="82"/>
      <c r="DW34" s="82"/>
      <c r="DX34" s="82"/>
      <c r="DY34" s="83"/>
      <c r="DZ34" s="83"/>
      <c r="EA34" s="83"/>
      <c r="EB34" s="83"/>
    </row>
    <row r="35" spans="1:132" s="84" customFormat="1" ht="20.100000000000001" customHeight="1" thickBot="1">
      <c r="A35" s="148">
        <v>23</v>
      </c>
      <c r="B35" s="7"/>
      <c r="C35" s="8"/>
      <c r="D35" s="9"/>
      <c r="E35" s="8">
        <f t="shared" si="4"/>
        <v>1</v>
      </c>
      <c r="F35" s="8">
        <f t="shared" si="5"/>
        <v>10</v>
      </c>
      <c r="G35" s="8">
        <f t="shared" si="6"/>
        <v>111</v>
      </c>
      <c r="H35" s="144"/>
      <c r="I35" s="89">
        <v>1</v>
      </c>
      <c r="J35" s="89">
        <v>10</v>
      </c>
      <c r="K35" s="89">
        <f t="shared" si="26"/>
        <v>2011</v>
      </c>
      <c r="L35" s="89">
        <f t="shared" si="7"/>
        <v>10</v>
      </c>
      <c r="M35" s="89">
        <f t="shared" si="8"/>
        <v>111</v>
      </c>
      <c r="N35" s="90"/>
      <c r="O35" s="90"/>
      <c r="P35" s="597"/>
      <c r="Q35" s="185"/>
      <c r="R35" s="186"/>
      <c r="S35" s="106"/>
      <c r="T35" s="107"/>
      <c r="U35" s="95" t="str">
        <f t="shared" si="27"/>
        <v>زخرفة</v>
      </c>
      <c r="V35" s="96" t="s">
        <v>162</v>
      </c>
      <c r="W35" s="97"/>
      <c r="X35" s="68"/>
      <c r="Y35" s="69"/>
      <c r="Z35" s="69"/>
      <c r="AA35" s="69"/>
      <c r="AB35" s="98">
        <f t="shared" si="28"/>
        <v>0</v>
      </c>
      <c r="AC35" s="68"/>
      <c r="AD35" s="69"/>
      <c r="AE35" s="69"/>
      <c r="AF35" s="69"/>
      <c r="AG35" s="98">
        <f t="shared" si="29"/>
        <v>0</v>
      </c>
      <c r="AH35" s="68"/>
      <c r="AI35" s="69"/>
      <c r="AJ35" s="69"/>
      <c r="AK35" s="69"/>
      <c r="AL35" s="98">
        <f t="shared" si="30"/>
        <v>0</v>
      </c>
      <c r="AM35" s="68"/>
      <c r="AN35" s="69"/>
      <c r="AO35" s="69"/>
      <c r="AP35" s="69"/>
      <c r="AQ35" s="99">
        <f t="shared" si="31"/>
        <v>0</v>
      </c>
      <c r="AR35" s="68"/>
      <c r="AS35" s="69"/>
      <c r="AT35" s="69"/>
      <c r="AU35" s="69"/>
      <c r="AV35" s="98">
        <f t="shared" si="32"/>
        <v>0</v>
      </c>
      <c r="AW35" s="68"/>
      <c r="AX35" s="69"/>
      <c r="AY35" s="69"/>
      <c r="AZ35" s="69"/>
      <c r="BA35" s="98">
        <f t="shared" si="33"/>
        <v>0</v>
      </c>
      <c r="BB35" s="68"/>
      <c r="BC35" s="69"/>
      <c r="BD35" s="69"/>
      <c r="BE35" s="69"/>
      <c r="BF35" s="98">
        <f t="shared" si="34"/>
        <v>0</v>
      </c>
      <c r="BG35" s="68"/>
      <c r="BH35" s="69"/>
      <c r="BI35" s="69"/>
      <c r="BJ35" s="69"/>
      <c r="BK35" s="100">
        <f t="shared" si="35"/>
        <v>0</v>
      </c>
      <c r="BL35" s="68"/>
      <c r="BM35" s="69"/>
      <c r="BN35" s="69"/>
      <c r="BO35" s="69"/>
      <c r="BP35" s="100">
        <f t="shared" si="36"/>
        <v>0</v>
      </c>
      <c r="BQ35" s="68"/>
      <c r="BR35" s="69"/>
      <c r="BS35" s="69"/>
      <c r="BT35" s="69"/>
      <c r="BU35" s="100">
        <f t="shared" si="37"/>
        <v>0</v>
      </c>
      <c r="BV35" s="68"/>
      <c r="BW35" s="69"/>
      <c r="BX35" s="69"/>
      <c r="BY35" s="69"/>
      <c r="BZ35" s="100">
        <f t="shared" si="38"/>
        <v>0</v>
      </c>
      <c r="CA35" s="68"/>
      <c r="CB35" s="69"/>
      <c r="CC35" s="69"/>
      <c r="CD35" s="69"/>
      <c r="CE35" s="100">
        <f t="shared" si="39"/>
        <v>0</v>
      </c>
      <c r="CF35" s="37">
        <f t="shared" si="0"/>
        <v>0</v>
      </c>
      <c r="CG35" s="68"/>
      <c r="CH35" s="69"/>
      <c r="CI35" s="69"/>
      <c r="CJ35" s="69"/>
      <c r="CK35" s="98">
        <f t="shared" si="40"/>
        <v>0</v>
      </c>
      <c r="CL35" s="32">
        <f t="shared" si="1"/>
        <v>0</v>
      </c>
      <c r="CM35" s="68"/>
      <c r="CN35" s="69"/>
      <c r="CO35" s="69"/>
      <c r="CP35" s="69"/>
      <c r="CQ35" s="98">
        <f t="shared" si="41"/>
        <v>0</v>
      </c>
      <c r="CR35" s="68"/>
      <c r="CS35" s="69"/>
      <c r="CT35" s="69"/>
      <c r="CU35" s="69"/>
      <c r="CV35" s="98">
        <f t="shared" si="42"/>
        <v>0</v>
      </c>
      <c r="CW35" s="68"/>
      <c r="CX35" s="69"/>
      <c r="CY35" s="69"/>
      <c r="CZ35" s="69"/>
      <c r="DA35" s="98">
        <f t="shared" si="43"/>
        <v>0</v>
      </c>
      <c r="DB35" s="76" t="str">
        <f t="shared" si="9"/>
        <v>راسبة</v>
      </c>
      <c r="DC35" s="77" t="str">
        <f t="shared" si="10"/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DD35" s="78"/>
      <c r="DE35" s="79" t="str">
        <f t="shared" si="11"/>
        <v xml:space="preserve"> *عربى</v>
      </c>
      <c r="DF35" s="80" t="str">
        <f t="shared" si="12"/>
        <v>*انجليزي</v>
      </c>
      <c r="DG35" s="81" t="str">
        <f t="shared" si="13"/>
        <v xml:space="preserve"> *رياضيات</v>
      </c>
      <c r="DH35" s="81" t="str">
        <f t="shared" si="14"/>
        <v xml:space="preserve"> *فيزياء</v>
      </c>
      <c r="DI35" s="81" t="str">
        <f t="shared" si="15"/>
        <v>*رسم فني</v>
      </c>
      <c r="DJ35" s="81" t="str">
        <f t="shared" si="16"/>
        <v xml:space="preserve"> *أمن</v>
      </c>
      <c r="DK35" s="81" t="str">
        <f t="shared" si="17"/>
        <v xml:space="preserve"> *تخطيط وإدارة </v>
      </c>
      <c r="DL35" s="81" t="str">
        <f t="shared" si="18"/>
        <v xml:space="preserve"> *تكنولوجيا أجهزة </v>
      </c>
      <c r="DM35" s="81" t="str">
        <f t="shared" si="19"/>
        <v xml:space="preserve"> *تكنولوجيا خامات</v>
      </c>
      <c r="DN35" s="81" t="str">
        <f t="shared" si="20"/>
        <v xml:space="preserve"> *تاريخ الفنون </v>
      </c>
      <c r="DO35" s="81" t="str">
        <f t="shared" si="21"/>
        <v xml:space="preserve"> * تكنولوجيا العمليات</v>
      </c>
      <c r="DP35" s="81" t="str">
        <f t="shared" si="22"/>
        <v xml:space="preserve"> *عملي تكنولوجيا العمليات</v>
      </c>
      <c r="DQ35" s="81" t="str">
        <f t="shared" si="23"/>
        <v xml:space="preserve"> *الحاسب في الصناعة</v>
      </c>
      <c r="DR35" s="81" t="str">
        <f t="shared" si="24"/>
        <v>* مجموع كلى</v>
      </c>
      <c r="DS35" s="81" t="str">
        <f t="shared" si="25"/>
        <v xml:space="preserve"> *دين</v>
      </c>
      <c r="DT35" s="82">
        <f t="shared" si="2"/>
        <v>0</v>
      </c>
      <c r="DU35" s="82">
        <f t="shared" si="3"/>
        <v>0</v>
      </c>
      <c r="DV35" s="82"/>
      <c r="DW35" s="82"/>
      <c r="DX35" s="82"/>
      <c r="DY35" s="83"/>
      <c r="DZ35" s="83"/>
      <c r="EA35" s="83"/>
      <c r="EB35" s="83"/>
    </row>
    <row r="36" spans="1:132" s="84" customFormat="1" ht="20.100000000000001" customHeight="1" thickBot="1">
      <c r="A36" s="148">
        <v>24</v>
      </c>
      <c r="B36" s="7"/>
      <c r="C36" s="8"/>
      <c r="D36" s="9"/>
      <c r="E36" s="8">
        <f t="shared" si="4"/>
        <v>1</v>
      </c>
      <c r="F36" s="8">
        <f t="shared" si="5"/>
        <v>10</v>
      </c>
      <c r="G36" s="8">
        <f t="shared" si="6"/>
        <v>111</v>
      </c>
      <c r="H36" s="144"/>
      <c r="I36" s="89">
        <v>1</v>
      </c>
      <c r="J36" s="89">
        <v>10</v>
      </c>
      <c r="K36" s="89">
        <f t="shared" si="26"/>
        <v>2011</v>
      </c>
      <c r="L36" s="89">
        <f t="shared" si="7"/>
        <v>10</v>
      </c>
      <c r="M36" s="89">
        <f t="shared" si="8"/>
        <v>111</v>
      </c>
      <c r="N36" s="90"/>
      <c r="O36" s="90"/>
      <c r="P36" s="597"/>
      <c r="Q36" s="185"/>
      <c r="R36" s="186"/>
      <c r="S36" s="106"/>
      <c r="T36" s="107"/>
      <c r="U36" s="95" t="str">
        <f t="shared" si="27"/>
        <v>زخرفة</v>
      </c>
      <c r="V36" s="96" t="s">
        <v>162</v>
      </c>
      <c r="W36" s="97"/>
      <c r="X36" s="68"/>
      <c r="Y36" s="69"/>
      <c r="Z36" s="69"/>
      <c r="AA36" s="69"/>
      <c r="AB36" s="98">
        <f t="shared" si="28"/>
        <v>0</v>
      </c>
      <c r="AC36" s="68"/>
      <c r="AD36" s="69"/>
      <c r="AE36" s="69"/>
      <c r="AF36" s="69"/>
      <c r="AG36" s="98">
        <f t="shared" si="29"/>
        <v>0</v>
      </c>
      <c r="AH36" s="68"/>
      <c r="AI36" s="69"/>
      <c r="AJ36" s="69"/>
      <c r="AK36" s="69"/>
      <c r="AL36" s="98">
        <f t="shared" si="30"/>
        <v>0</v>
      </c>
      <c r="AM36" s="68"/>
      <c r="AN36" s="69"/>
      <c r="AO36" s="69"/>
      <c r="AP36" s="69"/>
      <c r="AQ36" s="99">
        <f t="shared" si="31"/>
        <v>0</v>
      </c>
      <c r="AR36" s="68"/>
      <c r="AS36" s="69"/>
      <c r="AT36" s="69"/>
      <c r="AU36" s="69"/>
      <c r="AV36" s="98">
        <f t="shared" si="32"/>
        <v>0</v>
      </c>
      <c r="AW36" s="68"/>
      <c r="AX36" s="69"/>
      <c r="AY36" s="69"/>
      <c r="AZ36" s="69"/>
      <c r="BA36" s="98">
        <f t="shared" si="33"/>
        <v>0</v>
      </c>
      <c r="BB36" s="68"/>
      <c r="BC36" s="69"/>
      <c r="BD36" s="69"/>
      <c r="BE36" s="69"/>
      <c r="BF36" s="98">
        <f t="shared" si="34"/>
        <v>0</v>
      </c>
      <c r="BG36" s="68"/>
      <c r="BH36" s="69"/>
      <c r="BI36" s="69"/>
      <c r="BJ36" s="69"/>
      <c r="BK36" s="100">
        <f t="shared" si="35"/>
        <v>0</v>
      </c>
      <c r="BL36" s="68"/>
      <c r="BM36" s="69"/>
      <c r="BN36" s="69"/>
      <c r="BO36" s="69"/>
      <c r="BP36" s="100">
        <f t="shared" si="36"/>
        <v>0</v>
      </c>
      <c r="BQ36" s="68"/>
      <c r="BR36" s="69"/>
      <c r="BS36" s="69"/>
      <c r="BT36" s="69"/>
      <c r="BU36" s="100">
        <f t="shared" si="37"/>
        <v>0</v>
      </c>
      <c r="BV36" s="68"/>
      <c r="BW36" s="69"/>
      <c r="BX36" s="69"/>
      <c r="BY36" s="69"/>
      <c r="BZ36" s="100">
        <f t="shared" si="38"/>
        <v>0</v>
      </c>
      <c r="CA36" s="68"/>
      <c r="CB36" s="69"/>
      <c r="CC36" s="69"/>
      <c r="CD36" s="69"/>
      <c r="CE36" s="100">
        <f t="shared" si="39"/>
        <v>0</v>
      </c>
      <c r="CF36" s="37">
        <f t="shared" si="0"/>
        <v>0</v>
      </c>
      <c r="CG36" s="68"/>
      <c r="CH36" s="69"/>
      <c r="CI36" s="69"/>
      <c r="CJ36" s="69"/>
      <c r="CK36" s="98">
        <f t="shared" si="40"/>
        <v>0</v>
      </c>
      <c r="CL36" s="32">
        <f t="shared" si="1"/>
        <v>0</v>
      </c>
      <c r="CM36" s="68"/>
      <c r="CN36" s="69"/>
      <c r="CO36" s="69"/>
      <c r="CP36" s="69"/>
      <c r="CQ36" s="98">
        <f t="shared" si="41"/>
        <v>0</v>
      </c>
      <c r="CR36" s="68"/>
      <c r="CS36" s="69"/>
      <c r="CT36" s="69"/>
      <c r="CU36" s="69"/>
      <c r="CV36" s="98">
        <f t="shared" si="42"/>
        <v>0</v>
      </c>
      <c r="CW36" s="68"/>
      <c r="CX36" s="69"/>
      <c r="CY36" s="69"/>
      <c r="CZ36" s="69"/>
      <c r="DA36" s="98">
        <f t="shared" si="43"/>
        <v>0</v>
      </c>
      <c r="DB36" s="76" t="str">
        <f t="shared" si="9"/>
        <v>راسبة</v>
      </c>
      <c r="DC36" s="77" t="str">
        <f t="shared" si="10"/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DD36" s="78"/>
      <c r="DE36" s="79" t="str">
        <f t="shared" si="11"/>
        <v xml:space="preserve"> *عربى</v>
      </c>
      <c r="DF36" s="80" t="str">
        <f t="shared" si="12"/>
        <v>*انجليزي</v>
      </c>
      <c r="DG36" s="81" t="str">
        <f t="shared" si="13"/>
        <v xml:space="preserve"> *رياضيات</v>
      </c>
      <c r="DH36" s="81" t="str">
        <f t="shared" si="14"/>
        <v xml:space="preserve"> *فيزياء</v>
      </c>
      <c r="DI36" s="81" t="str">
        <f t="shared" si="15"/>
        <v>*رسم فني</v>
      </c>
      <c r="DJ36" s="81" t="str">
        <f t="shared" si="16"/>
        <v xml:space="preserve"> *أمن</v>
      </c>
      <c r="DK36" s="81" t="str">
        <f t="shared" si="17"/>
        <v xml:space="preserve"> *تخطيط وإدارة </v>
      </c>
      <c r="DL36" s="81" t="str">
        <f t="shared" si="18"/>
        <v xml:space="preserve"> *تكنولوجيا أجهزة </v>
      </c>
      <c r="DM36" s="81" t="str">
        <f t="shared" si="19"/>
        <v xml:space="preserve"> *تكنولوجيا خامات</v>
      </c>
      <c r="DN36" s="81" t="str">
        <f t="shared" si="20"/>
        <v xml:space="preserve"> *تاريخ الفنون </v>
      </c>
      <c r="DO36" s="81" t="str">
        <f t="shared" si="21"/>
        <v xml:space="preserve"> * تكنولوجيا العمليات</v>
      </c>
      <c r="DP36" s="81" t="str">
        <f t="shared" si="22"/>
        <v xml:space="preserve"> *عملي تكنولوجيا العمليات</v>
      </c>
      <c r="DQ36" s="81" t="str">
        <f t="shared" si="23"/>
        <v xml:space="preserve"> *الحاسب في الصناعة</v>
      </c>
      <c r="DR36" s="81" t="str">
        <f t="shared" si="24"/>
        <v>* مجموع كلى</v>
      </c>
      <c r="DS36" s="81" t="str">
        <f t="shared" si="25"/>
        <v xml:space="preserve"> *دين</v>
      </c>
      <c r="DT36" s="82">
        <f t="shared" si="2"/>
        <v>0</v>
      </c>
      <c r="DU36" s="82">
        <f t="shared" si="3"/>
        <v>0</v>
      </c>
      <c r="DV36" s="82"/>
      <c r="DW36" s="82"/>
      <c r="DX36" s="82"/>
      <c r="DY36" s="83"/>
      <c r="DZ36" s="83"/>
      <c r="EA36" s="83"/>
      <c r="EB36" s="83"/>
    </row>
    <row r="37" spans="1:132" s="84" customFormat="1" ht="20.100000000000001" customHeight="1" thickBot="1">
      <c r="A37" s="148">
        <v>25</v>
      </c>
      <c r="B37" s="7"/>
      <c r="C37" s="8"/>
      <c r="D37" s="9"/>
      <c r="E37" s="8">
        <f t="shared" si="4"/>
        <v>1</v>
      </c>
      <c r="F37" s="8">
        <f t="shared" si="5"/>
        <v>10</v>
      </c>
      <c r="G37" s="8">
        <f t="shared" si="6"/>
        <v>111</v>
      </c>
      <c r="H37" s="144"/>
      <c r="I37" s="89">
        <v>1</v>
      </c>
      <c r="J37" s="89">
        <v>10</v>
      </c>
      <c r="K37" s="89">
        <f t="shared" si="26"/>
        <v>2011</v>
      </c>
      <c r="L37" s="89">
        <f t="shared" si="7"/>
        <v>10</v>
      </c>
      <c r="M37" s="89">
        <f t="shared" si="8"/>
        <v>111</v>
      </c>
      <c r="N37" s="90"/>
      <c r="O37" s="90"/>
      <c r="P37" s="597"/>
      <c r="Q37" s="185"/>
      <c r="R37" s="186"/>
      <c r="S37" s="106"/>
      <c r="T37" s="107"/>
      <c r="U37" s="95" t="str">
        <f t="shared" si="27"/>
        <v>زخرفة</v>
      </c>
      <c r="V37" s="96" t="s">
        <v>162</v>
      </c>
      <c r="W37" s="97"/>
      <c r="X37" s="68"/>
      <c r="Y37" s="69"/>
      <c r="Z37" s="69"/>
      <c r="AA37" s="69"/>
      <c r="AB37" s="98">
        <f t="shared" si="28"/>
        <v>0</v>
      </c>
      <c r="AC37" s="68"/>
      <c r="AD37" s="69"/>
      <c r="AE37" s="69"/>
      <c r="AF37" s="69"/>
      <c r="AG37" s="98">
        <f t="shared" si="29"/>
        <v>0</v>
      </c>
      <c r="AH37" s="68"/>
      <c r="AI37" s="69"/>
      <c r="AJ37" s="69"/>
      <c r="AK37" s="69"/>
      <c r="AL37" s="98">
        <f t="shared" si="30"/>
        <v>0</v>
      </c>
      <c r="AM37" s="68"/>
      <c r="AN37" s="69"/>
      <c r="AO37" s="69"/>
      <c r="AP37" s="69"/>
      <c r="AQ37" s="99">
        <f t="shared" si="31"/>
        <v>0</v>
      </c>
      <c r="AR37" s="68"/>
      <c r="AS37" s="69"/>
      <c r="AT37" s="69"/>
      <c r="AU37" s="69"/>
      <c r="AV37" s="98">
        <f t="shared" si="32"/>
        <v>0</v>
      </c>
      <c r="AW37" s="68"/>
      <c r="AX37" s="69"/>
      <c r="AY37" s="69"/>
      <c r="AZ37" s="69"/>
      <c r="BA37" s="98">
        <f t="shared" si="33"/>
        <v>0</v>
      </c>
      <c r="BB37" s="68"/>
      <c r="BC37" s="69"/>
      <c r="BD37" s="69"/>
      <c r="BE37" s="69"/>
      <c r="BF37" s="98">
        <f t="shared" si="34"/>
        <v>0</v>
      </c>
      <c r="BG37" s="68"/>
      <c r="BH37" s="69"/>
      <c r="BI37" s="69"/>
      <c r="BJ37" s="69"/>
      <c r="BK37" s="100">
        <f t="shared" si="35"/>
        <v>0</v>
      </c>
      <c r="BL37" s="68"/>
      <c r="BM37" s="69"/>
      <c r="BN37" s="69"/>
      <c r="BO37" s="69"/>
      <c r="BP37" s="100">
        <f t="shared" si="36"/>
        <v>0</v>
      </c>
      <c r="BQ37" s="68"/>
      <c r="BR37" s="69"/>
      <c r="BS37" s="69"/>
      <c r="BT37" s="69"/>
      <c r="BU37" s="100">
        <f t="shared" si="37"/>
        <v>0</v>
      </c>
      <c r="BV37" s="68"/>
      <c r="BW37" s="69"/>
      <c r="BX37" s="69"/>
      <c r="BY37" s="69"/>
      <c r="BZ37" s="100">
        <f t="shared" si="38"/>
        <v>0</v>
      </c>
      <c r="CA37" s="68"/>
      <c r="CB37" s="69"/>
      <c r="CC37" s="69"/>
      <c r="CD37" s="69"/>
      <c r="CE37" s="100">
        <f t="shared" si="39"/>
        <v>0</v>
      </c>
      <c r="CF37" s="37">
        <f t="shared" si="0"/>
        <v>0</v>
      </c>
      <c r="CG37" s="68"/>
      <c r="CH37" s="69"/>
      <c r="CI37" s="69"/>
      <c r="CJ37" s="69"/>
      <c r="CK37" s="98">
        <f t="shared" si="40"/>
        <v>0</v>
      </c>
      <c r="CL37" s="32">
        <f t="shared" si="1"/>
        <v>0</v>
      </c>
      <c r="CM37" s="68"/>
      <c r="CN37" s="69"/>
      <c r="CO37" s="69"/>
      <c r="CP37" s="69"/>
      <c r="CQ37" s="98">
        <f t="shared" si="41"/>
        <v>0</v>
      </c>
      <c r="CR37" s="68"/>
      <c r="CS37" s="69"/>
      <c r="CT37" s="69"/>
      <c r="CU37" s="69"/>
      <c r="CV37" s="98">
        <f t="shared" si="42"/>
        <v>0</v>
      </c>
      <c r="CW37" s="68"/>
      <c r="CX37" s="69"/>
      <c r="CY37" s="69"/>
      <c r="CZ37" s="69"/>
      <c r="DA37" s="98">
        <f t="shared" si="43"/>
        <v>0</v>
      </c>
      <c r="DB37" s="76" t="str">
        <f t="shared" si="9"/>
        <v>راسبة</v>
      </c>
      <c r="DC37" s="77" t="str">
        <f t="shared" si="10"/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DD37" s="78"/>
      <c r="DE37" s="79" t="str">
        <f t="shared" si="11"/>
        <v xml:space="preserve"> *عربى</v>
      </c>
      <c r="DF37" s="80" t="str">
        <f t="shared" si="12"/>
        <v>*انجليزي</v>
      </c>
      <c r="DG37" s="81" t="str">
        <f t="shared" si="13"/>
        <v xml:space="preserve"> *رياضيات</v>
      </c>
      <c r="DH37" s="81" t="str">
        <f t="shared" si="14"/>
        <v xml:space="preserve"> *فيزياء</v>
      </c>
      <c r="DI37" s="81" t="str">
        <f t="shared" si="15"/>
        <v>*رسم فني</v>
      </c>
      <c r="DJ37" s="81" t="str">
        <f t="shared" si="16"/>
        <v xml:space="preserve"> *أمن</v>
      </c>
      <c r="DK37" s="81" t="str">
        <f t="shared" si="17"/>
        <v xml:space="preserve"> *تخطيط وإدارة </v>
      </c>
      <c r="DL37" s="81" t="str">
        <f t="shared" si="18"/>
        <v xml:space="preserve"> *تكنولوجيا أجهزة </v>
      </c>
      <c r="DM37" s="81" t="str">
        <f t="shared" si="19"/>
        <v xml:space="preserve"> *تكنولوجيا خامات</v>
      </c>
      <c r="DN37" s="81" t="str">
        <f t="shared" si="20"/>
        <v xml:space="preserve"> *تاريخ الفنون </v>
      </c>
      <c r="DO37" s="81" t="str">
        <f t="shared" si="21"/>
        <v xml:space="preserve"> * تكنولوجيا العمليات</v>
      </c>
      <c r="DP37" s="81" t="str">
        <f t="shared" si="22"/>
        <v xml:space="preserve"> *عملي تكنولوجيا العمليات</v>
      </c>
      <c r="DQ37" s="81" t="str">
        <f t="shared" si="23"/>
        <v xml:space="preserve"> *الحاسب في الصناعة</v>
      </c>
      <c r="DR37" s="81" t="str">
        <f t="shared" si="24"/>
        <v>* مجموع كلى</v>
      </c>
      <c r="DS37" s="81" t="str">
        <f t="shared" si="25"/>
        <v xml:space="preserve"> *دين</v>
      </c>
      <c r="DT37" s="82">
        <f t="shared" si="2"/>
        <v>0</v>
      </c>
      <c r="DU37" s="82">
        <f t="shared" si="3"/>
        <v>0</v>
      </c>
      <c r="DV37" s="82"/>
      <c r="DW37" s="82"/>
      <c r="DX37" s="82"/>
      <c r="DY37" s="83"/>
      <c r="DZ37" s="83"/>
      <c r="EA37" s="83"/>
      <c r="EB37" s="83"/>
    </row>
    <row r="38" spans="1:132" s="84" customFormat="1" ht="20.100000000000001" customHeight="1" thickBot="1">
      <c r="A38" s="148">
        <v>26</v>
      </c>
      <c r="B38" s="7"/>
      <c r="C38" s="8"/>
      <c r="D38" s="9"/>
      <c r="E38" s="8">
        <f t="shared" si="4"/>
        <v>1</v>
      </c>
      <c r="F38" s="8">
        <f t="shared" si="5"/>
        <v>10</v>
      </c>
      <c r="G38" s="8">
        <f t="shared" si="6"/>
        <v>111</v>
      </c>
      <c r="H38" s="144"/>
      <c r="I38" s="89">
        <v>1</v>
      </c>
      <c r="J38" s="89">
        <v>10</v>
      </c>
      <c r="K38" s="89">
        <f t="shared" si="26"/>
        <v>2011</v>
      </c>
      <c r="L38" s="89">
        <f t="shared" si="7"/>
        <v>10</v>
      </c>
      <c r="M38" s="89">
        <f t="shared" si="8"/>
        <v>111</v>
      </c>
      <c r="N38" s="90"/>
      <c r="O38" s="90"/>
      <c r="P38" s="597"/>
      <c r="Q38" s="185"/>
      <c r="R38" s="186"/>
      <c r="S38" s="106"/>
      <c r="T38" s="107"/>
      <c r="U38" s="95" t="str">
        <f t="shared" si="27"/>
        <v>زخرفة</v>
      </c>
      <c r="V38" s="96" t="s">
        <v>162</v>
      </c>
      <c r="W38" s="97"/>
      <c r="X38" s="68"/>
      <c r="Y38" s="69"/>
      <c r="Z38" s="69"/>
      <c r="AA38" s="69"/>
      <c r="AB38" s="98">
        <f t="shared" si="28"/>
        <v>0</v>
      </c>
      <c r="AC38" s="68"/>
      <c r="AD38" s="69"/>
      <c r="AE38" s="69"/>
      <c r="AF38" s="69"/>
      <c r="AG38" s="98">
        <f t="shared" si="29"/>
        <v>0</v>
      </c>
      <c r="AH38" s="68"/>
      <c r="AI38" s="69"/>
      <c r="AJ38" s="69"/>
      <c r="AK38" s="69"/>
      <c r="AL38" s="98">
        <f t="shared" si="30"/>
        <v>0</v>
      </c>
      <c r="AM38" s="68"/>
      <c r="AN38" s="69"/>
      <c r="AO38" s="69"/>
      <c r="AP38" s="69"/>
      <c r="AQ38" s="99">
        <f t="shared" si="31"/>
        <v>0</v>
      </c>
      <c r="AR38" s="68"/>
      <c r="AS38" s="69"/>
      <c r="AT38" s="69"/>
      <c r="AU38" s="69"/>
      <c r="AV38" s="98">
        <f t="shared" si="32"/>
        <v>0</v>
      </c>
      <c r="AW38" s="68"/>
      <c r="AX38" s="69"/>
      <c r="AY38" s="69"/>
      <c r="AZ38" s="69"/>
      <c r="BA38" s="98">
        <f t="shared" si="33"/>
        <v>0</v>
      </c>
      <c r="BB38" s="68"/>
      <c r="BC38" s="69"/>
      <c r="BD38" s="69"/>
      <c r="BE38" s="69"/>
      <c r="BF38" s="98">
        <f t="shared" si="34"/>
        <v>0</v>
      </c>
      <c r="BG38" s="68"/>
      <c r="BH38" s="69"/>
      <c r="BI38" s="69"/>
      <c r="BJ38" s="69"/>
      <c r="BK38" s="100">
        <f t="shared" si="35"/>
        <v>0</v>
      </c>
      <c r="BL38" s="68"/>
      <c r="BM38" s="69"/>
      <c r="BN38" s="69"/>
      <c r="BO38" s="69"/>
      <c r="BP38" s="100">
        <f t="shared" si="36"/>
        <v>0</v>
      </c>
      <c r="BQ38" s="68"/>
      <c r="BR38" s="69"/>
      <c r="BS38" s="69"/>
      <c r="BT38" s="69"/>
      <c r="BU38" s="100">
        <f t="shared" si="37"/>
        <v>0</v>
      </c>
      <c r="BV38" s="68"/>
      <c r="BW38" s="69"/>
      <c r="BX38" s="69"/>
      <c r="BY38" s="69"/>
      <c r="BZ38" s="100">
        <f t="shared" si="38"/>
        <v>0</v>
      </c>
      <c r="CA38" s="68"/>
      <c r="CB38" s="69"/>
      <c r="CC38" s="69"/>
      <c r="CD38" s="69"/>
      <c r="CE38" s="100">
        <f t="shared" si="39"/>
        <v>0</v>
      </c>
      <c r="CF38" s="37">
        <f t="shared" si="0"/>
        <v>0</v>
      </c>
      <c r="CG38" s="68"/>
      <c r="CH38" s="69"/>
      <c r="CI38" s="69"/>
      <c r="CJ38" s="69"/>
      <c r="CK38" s="98">
        <f t="shared" si="40"/>
        <v>0</v>
      </c>
      <c r="CL38" s="32">
        <f t="shared" si="1"/>
        <v>0</v>
      </c>
      <c r="CM38" s="68"/>
      <c r="CN38" s="69"/>
      <c r="CO38" s="69"/>
      <c r="CP38" s="69"/>
      <c r="CQ38" s="98">
        <f t="shared" si="41"/>
        <v>0</v>
      </c>
      <c r="CR38" s="68"/>
      <c r="CS38" s="69"/>
      <c r="CT38" s="69"/>
      <c r="CU38" s="69"/>
      <c r="CV38" s="98">
        <f t="shared" si="42"/>
        <v>0</v>
      </c>
      <c r="CW38" s="68"/>
      <c r="CX38" s="69"/>
      <c r="CY38" s="69"/>
      <c r="CZ38" s="69"/>
      <c r="DA38" s="98">
        <f t="shared" si="43"/>
        <v>0</v>
      </c>
      <c r="DB38" s="76" t="str">
        <f t="shared" si="9"/>
        <v>راسبة</v>
      </c>
      <c r="DC38" s="77" t="str">
        <f t="shared" si="10"/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DD38" s="78"/>
      <c r="DE38" s="79" t="str">
        <f t="shared" si="11"/>
        <v xml:space="preserve"> *عربى</v>
      </c>
      <c r="DF38" s="80" t="str">
        <f t="shared" si="12"/>
        <v>*انجليزي</v>
      </c>
      <c r="DG38" s="81" t="str">
        <f t="shared" si="13"/>
        <v xml:space="preserve"> *رياضيات</v>
      </c>
      <c r="DH38" s="81" t="str">
        <f t="shared" si="14"/>
        <v xml:space="preserve"> *فيزياء</v>
      </c>
      <c r="DI38" s="81" t="str">
        <f t="shared" si="15"/>
        <v>*رسم فني</v>
      </c>
      <c r="DJ38" s="81" t="str">
        <f t="shared" si="16"/>
        <v xml:space="preserve"> *أمن</v>
      </c>
      <c r="DK38" s="81" t="str">
        <f t="shared" si="17"/>
        <v xml:space="preserve"> *تخطيط وإدارة </v>
      </c>
      <c r="DL38" s="81" t="str">
        <f t="shared" si="18"/>
        <v xml:space="preserve"> *تكنولوجيا أجهزة </v>
      </c>
      <c r="DM38" s="81" t="str">
        <f t="shared" si="19"/>
        <v xml:space="preserve"> *تكنولوجيا خامات</v>
      </c>
      <c r="DN38" s="81" t="str">
        <f t="shared" si="20"/>
        <v xml:space="preserve"> *تاريخ الفنون </v>
      </c>
      <c r="DO38" s="81" t="str">
        <f t="shared" si="21"/>
        <v xml:space="preserve"> * تكنولوجيا العمليات</v>
      </c>
      <c r="DP38" s="81" t="str">
        <f t="shared" si="22"/>
        <v xml:space="preserve"> *عملي تكنولوجيا العمليات</v>
      </c>
      <c r="DQ38" s="81" t="str">
        <f t="shared" si="23"/>
        <v xml:space="preserve"> *الحاسب في الصناعة</v>
      </c>
      <c r="DR38" s="81" t="str">
        <f t="shared" si="24"/>
        <v>* مجموع كلى</v>
      </c>
      <c r="DS38" s="81" t="str">
        <f t="shared" si="25"/>
        <v xml:space="preserve"> *دين</v>
      </c>
      <c r="DT38" s="82">
        <f t="shared" si="2"/>
        <v>0</v>
      </c>
      <c r="DU38" s="82">
        <f t="shared" si="3"/>
        <v>0</v>
      </c>
      <c r="DV38" s="82"/>
      <c r="DW38" s="82"/>
      <c r="DX38" s="82"/>
      <c r="DY38" s="83"/>
      <c r="DZ38" s="83"/>
      <c r="EA38" s="83"/>
      <c r="EB38" s="83"/>
    </row>
    <row r="39" spans="1:132" s="84" customFormat="1" ht="20.100000000000001" customHeight="1" thickBot="1">
      <c r="A39" s="148">
        <v>27</v>
      </c>
      <c r="B39" s="7"/>
      <c r="C39" s="8"/>
      <c r="D39" s="9"/>
      <c r="E39" s="8">
        <f t="shared" si="4"/>
        <v>1</v>
      </c>
      <c r="F39" s="8">
        <f t="shared" si="5"/>
        <v>10</v>
      </c>
      <c r="G39" s="8">
        <f t="shared" si="6"/>
        <v>111</v>
      </c>
      <c r="H39" s="144"/>
      <c r="I39" s="89">
        <v>1</v>
      </c>
      <c r="J39" s="89">
        <v>10</v>
      </c>
      <c r="K39" s="89">
        <f t="shared" si="26"/>
        <v>2011</v>
      </c>
      <c r="L39" s="89">
        <f t="shared" si="7"/>
        <v>10</v>
      </c>
      <c r="M39" s="89">
        <f t="shared" si="8"/>
        <v>111</v>
      </c>
      <c r="N39" s="90"/>
      <c r="O39" s="90"/>
      <c r="P39" s="592"/>
      <c r="Q39" s="185"/>
      <c r="R39" s="186"/>
      <c r="S39" s="106"/>
      <c r="T39" s="107"/>
      <c r="U39" s="95" t="str">
        <f t="shared" si="27"/>
        <v>زخرفة</v>
      </c>
      <c r="V39" s="96" t="s">
        <v>162</v>
      </c>
      <c r="W39" s="97"/>
      <c r="X39" s="68"/>
      <c r="Y39" s="69"/>
      <c r="Z39" s="69"/>
      <c r="AA39" s="69"/>
      <c r="AB39" s="98">
        <f t="shared" si="28"/>
        <v>0</v>
      </c>
      <c r="AC39" s="68"/>
      <c r="AD39" s="69"/>
      <c r="AE39" s="69"/>
      <c r="AF39" s="69"/>
      <c r="AG39" s="98">
        <f t="shared" si="29"/>
        <v>0</v>
      </c>
      <c r="AH39" s="68"/>
      <c r="AI39" s="69"/>
      <c r="AJ39" s="69"/>
      <c r="AK39" s="69"/>
      <c r="AL39" s="98">
        <f t="shared" si="30"/>
        <v>0</v>
      </c>
      <c r="AM39" s="68"/>
      <c r="AN39" s="69"/>
      <c r="AO39" s="69"/>
      <c r="AP39" s="69"/>
      <c r="AQ39" s="99">
        <f t="shared" si="31"/>
        <v>0</v>
      </c>
      <c r="AR39" s="68"/>
      <c r="AS39" s="69"/>
      <c r="AT39" s="69"/>
      <c r="AU39" s="69"/>
      <c r="AV39" s="98">
        <f t="shared" si="32"/>
        <v>0</v>
      </c>
      <c r="AW39" s="68"/>
      <c r="AX39" s="69"/>
      <c r="AY39" s="69"/>
      <c r="AZ39" s="69"/>
      <c r="BA39" s="98">
        <f t="shared" si="33"/>
        <v>0</v>
      </c>
      <c r="BB39" s="68"/>
      <c r="BC39" s="69"/>
      <c r="BD39" s="69"/>
      <c r="BE39" s="69"/>
      <c r="BF39" s="98">
        <f t="shared" si="34"/>
        <v>0</v>
      </c>
      <c r="BG39" s="68"/>
      <c r="BH39" s="69"/>
      <c r="BI39" s="69"/>
      <c r="BJ39" s="69"/>
      <c r="BK39" s="100">
        <f t="shared" si="35"/>
        <v>0</v>
      </c>
      <c r="BL39" s="68"/>
      <c r="BM39" s="69"/>
      <c r="BN39" s="69"/>
      <c r="BO39" s="69"/>
      <c r="BP39" s="100">
        <f t="shared" si="36"/>
        <v>0</v>
      </c>
      <c r="BQ39" s="68"/>
      <c r="BR39" s="69"/>
      <c r="BS39" s="69"/>
      <c r="BT39" s="69"/>
      <c r="BU39" s="100">
        <f t="shared" si="37"/>
        <v>0</v>
      </c>
      <c r="BV39" s="68"/>
      <c r="BW39" s="69"/>
      <c r="BX39" s="69"/>
      <c r="BY39" s="69"/>
      <c r="BZ39" s="100">
        <f t="shared" si="38"/>
        <v>0</v>
      </c>
      <c r="CA39" s="68"/>
      <c r="CB39" s="69"/>
      <c r="CC39" s="69"/>
      <c r="CD39" s="69"/>
      <c r="CE39" s="100">
        <f t="shared" si="39"/>
        <v>0</v>
      </c>
      <c r="CF39" s="37">
        <f t="shared" si="0"/>
        <v>0</v>
      </c>
      <c r="CG39" s="68"/>
      <c r="CH39" s="69"/>
      <c r="CI39" s="69"/>
      <c r="CJ39" s="69"/>
      <c r="CK39" s="98">
        <f t="shared" si="40"/>
        <v>0</v>
      </c>
      <c r="CL39" s="32">
        <f t="shared" si="1"/>
        <v>0</v>
      </c>
      <c r="CM39" s="68"/>
      <c r="CN39" s="69"/>
      <c r="CO39" s="69"/>
      <c r="CP39" s="69"/>
      <c r="CQ39" s="98">
        <f t="shared" si="41"/>
        <v>0</v>
      </c>
      <c r="CR39" s="68"/>
      <c r="CS39" s="69"/>
      <c r="CT39" s="69"/>
      <c r="CU39" s="69"/>
      <c r="CV39" s="98">
        <f t="shared" si="42"/>
        <v>0</v>
      </c>
      <c r="CW39" s="68"/>
      <c r="CX39" s="69"/>
      <c r="CY39" s="69"/>
      <c r="CZ39" s="69"/>
      <c r="DA39" s="98">
        <f t="shared" si="43"/>
        <v>0</v>
      </c>
      <c r="DB39" s="76" t="str">
        <f t="shared" si="9"/>
        <v>راسبة</v>
      </c>
      <c r="DC39" s="77" t="str">
        <f t="shared" si="10"/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DD39" s="78"/>
      <c r="DE39" s="79" t="str">
        <f t="shared" si="11"/>
        <v xml:space="preserve"> *عربى</v>
      </c>
      <c r="DF39" s="80" t="str">
        <f t="shared" si="12"/>
        <v>*انجليزي</v>
      </c>
      <c r="DG39" s="81" t="str">
        <f t="shared" si="13"/>
        <v xml:space="preserve"> *رياضيات</v>
      </c>
      <c r="DH39" s="81" t="str">
        <f t="shared" si="14"/>
        <v xml:space="preserve"> *فيزياء</v>
      </c>
      <c r="DI39" s="81" t="str">
        <f t="shared" si="15"/>
        <v>*رسم فني</v>
      </c>
      <c r="DJ39" s="81" t="str">
        <f t="shared" si="16"/>
        <v xml:space="preserve"> *أمن</v>
      </c>
      <c r="DK39" s="81" t="str">
        <f t="shared" si="17"/>
        <v xml:space="preserve"> *تخطيط وإدارة </v>
      </c>
      <c r="DL39" s="81" t="str">
        <f t="shared" si="18"/>
        <v xml:space="preserve"> *تكنولوجيا أجهزة </v>
      </c>
      <c r="DM39" s="81" t="str">
        <f t="shared" si="19"/>
        <v xml:space="preserve"> *تكنولوجيا خامات</v>
      </c>
      <c r="DN39" s="81" t="str">
        <f t="shared" si="20"/>
        <v xml:space="preserve"> *تاريخ الفنون </v>
      </c>
      <c r="DO39" s="81" t="str">
        <f t="shared" si="21"/>
        <v xml:space="preserve"> * تكنولوجيا العمليات</v>
      </c>
      <c r="DP39" s="81" t="str">
        <f t="shared" si="22"/>
        <v xml:space="preserve"> *عملي تكنولوجيا العمليات</v>
      </c>
      <c r="DQ39" s="81" t="str">
        <f t="shared" si="23"/>
        <v xml:space="preserve"> *الحاسب في الصناعة</v>
      </c>
      <c r="DR39" s="81" t="str">
        <f t="shared" si="24"/>
        <v>* مجموع كلى</v>
      </c>
      <c r="DS39" s="81" t="str">
        <f t="shared" si="25"/>
        <v xml:space="preserve"> *دين</v>
      </c>
      <c r="DT39" s="82">
        <f t="shared" si="2"/>
        <v>0</v>
      </c>
      <c r="DU39" s="82">
        <f t="shared" si="3"/>
        <v>0</v>
      </c>
      <c r="DV39" s="82"/>
      <c r="DW39" s="82"/>
      <c r="DX39" s="82"/>
      <c r="DY39" s="83"/>
      <c r="DZ39" s="83"/>
      <c r="EA39" s="83"/>
      <c r="EB39" s="83"/>
    </row>
    <row r="40" spans="1:132" s="84" customFormat="1" ht="20.100000000000001" customHeight="1" thickBot="1">
      <c r="A40" s="148">
        <v>28</v>
      </c>
      <c r="B40" s="7"/>
      <c r="C40" s="8"/>
      <c r="D40" s="9"/>
      <c r="E40" s="8">
        <f t="shared" si="4"/>
        <v>1</v>
      </c>
      <c r="F40" s="8">
        <f t="shared" si="5"/>
        <v>10</v>
      </c>
      <c r="G40" s="8">
        <f t="shared" si="6"/>
        <v>111</v>
      </c>
      <c r="H40" s="144"/>
      <c r="I40" s="89">
        <v>1</v>
      </c>
      <c r="J40" s="89">
        <v>10</v>
      </c>
      <c r="K40" s="89">
        <f t="shared" si="26"/>
        <v>2011</v>
      </c>
      <c r="L40" s="89">
        <f t="shared" si="7"/>
        <v>10</v>
      </c>
      <c r="M40" s="89">
        <f t="shared" si="8"/>
        <v>111</v>
      </c>
      <c r="N40" s="90"/>
      <c r="O40" s="90"/>
      <c r="P40" s="592"/>
      <c r="Q40" s="185"/>
      <c r="R40" s="186"/>
      <c r="S40" s="106"/>
      <c r="T40" s="107"/>
      <c r="U40" s="95" t="str">
        <f t="shared" si="27"/>
        <v>زخرفة</v>
      </c>
      <c r="V40" s="96" t="s">
        <v>162</v>
      </c>
      <c r="W40" s="97"/>
      <c r="X40" s="68"/>
      <c r="Y40" s="69"/>
      <c r="Z40" s="69"/>
      <c r="AA40" s="69"/>
      <c r="AB40" s="98">
        <f t="shared" si="28"/>
        <v>0</v>
      </c>
      <c r="AC40" s="68"/>
      <c r="AD40" s="69"/>
      <c r="AE40" s="69"/>
      <c r="AF40" s="69"/>
      <c r="AG40" s="98">
        <f t="shared" si="29"/>
        <v>0</v>
      </c>
      <c r="AH40" s="68"/>
      <c r="AI40" s="69"/>
      <c r="AJ40" s="69"/>
      <c r="AK40" s="69"/>
      <c r="AL40" s="98">
        <f t="shared" si="30"/>
        <v>0</v>
      </c>
      <c r="AM40" s="68"/>
      <c r="AN40" s="69"/>
      <c r="AO40" s="69"/>
      <c r="AP40" s="69"/>
      <c r="AQ40" s="99">
        <f t="shared" si="31"/>
        <v>0</v>
      </c>
      <c r="AR40" s="68"/>
      <c r="AS40" s="69"/>
      <c r="AT40" s="69"/>
      <c r="AU40" s="69"/>
      <c r="AV40" s="98">
        <f t="shared" si="32"/>
        <v>0</v>
      </c>
      <c r="AW40" s="68"/>
      <c r="AX40" s="69"/>
      <c r="AY40" s="69"/>
      <c r="AZ40" s="69"/>
      <c r="BA40" s="98">
        <f t="shared" si="33"/>
        <v>0</v>
      </c>
      <c r="BB40" s="68"/>
      <c r="BC40" s="69"/>
      <c r="BD40" s="69"/>
      <c r="BE40" s="69"/>
      <c r="BF40" s="98">
        <f t="shared" si="34"/>
        <v>0</v>
      </c>
      <c r="BG40" s="68"/>
      <c r="BH40" s="69"/>
      <c r="BI40" s="69"/>
      <c r="BJ40" s="69"/>
      <c r="BK40" s="100">
        <f t="shared" si="35"/>
        <v>0</v>
      </c>
      <c r="BL40" s="68"/>
      <c r="BM40" s="69"/>
      <c r="BN40" s="69"/>
      <c r="BO40" s="69"/>
      <c r="BP40" s="100">
        <f t="shared" si="36"/>
        <v>0</v>
      </c>
      <c r="BQ40" s="68"/>
      <c r="BR40" s="69"/>
      <c r="BS40" s="69"/>
      <c r="BT40" s="69"/>
      <c r="BU40" s="100">
        <f t="shared" si="37"/>
        <v>0</v>
      </c>
      <c r="BV40" s="68"/>
      <c r="BW40" s="69"/>
      <c r="BX40" s="69"/>
      <c r="BY40" s="69"/>
      <c r="BZ40" s="100">
        <f t="shared" si="38"/>
        <v>0</v>
      </c>
      <c r="CA40" s="68"/>
      <c r="CB40" s="69"/>
      <c r="CC40" s="69"/>
      <c r="CD40" s="69"/>
      <c r="CE40" s="100">
        <f t="shared" si="39"/>
        <v>0</v>
      </c>
      <c r="CF40" s="37">
        <f t="shared" si="0"/>
        <v>0</v>
      </c>
      <c r="CG40" s="68"/>
      <c r="CH40" s="69"/>
      <c r="CI40" s="69"/>
      <c r="CJ40" s="69"/>
      <c r="CK40" s="98">
        <f t="shared" si="40"/>
        <v>0</v>
      </c>
      <c r="CL40" s="32">
        <f t="shared" si="1"/>
        <v>0</v>
      </c>
      <c r="CM40" s="68"/>
      <c r="CN40" s="69"/>
      <c r="CO40" s="69"/>
      <c r="CP40" s="69"/>
      <c r="CQ40" s="98">
        <f t="shared" si="41"/>
        <v>0</v>
      </c>
      <c r="CR40" s="68"/>
      <c r="CS40" s="69"/>
      <c r="CT40" s="69"/>
      <c r="CU40" s="69"/>
      <c r="CV40" s="98">
        <f t="shared" si="42"/>
        <v>0</v>
      </c>
      <c r="CW40" s="68"/>
      <c r="CX40" s="69"/>
      <c r="CY40" s="69"/>
      <c r="CZ40" s="69"/>
      <c r="DA40" s="98">
        <f t="shared" si="43"/>
        <v>0</v>
      </c>
      <c r="DB40" s="76" t="str">
        <f t="shared" si="9"/>
        <v>راسبة</v>
      </c>
      <c r="DC40" s="77" t="str">
        <f t="shared" si="10"/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DD40" s="78"/>
      <c r="DE40" s="79" t="str">
        <f t="shared" si="11"/>
        <v xml:space="preserve"> *عربى</v>
      </c>
      <c r="DF40" s="80" t="str">
        <f t="shared" si="12"/>
        <v>*انجليزي</v>
      </c>
      <c r="DG40" s="81" t="str">
        <f t="shared" si="13"/>
        <v xml:space="preserve"> *رياضيات</v>
      </c>
      <c r="DH40" s="81" t="str">
        <f t="shared" si="14"/>
        <v xml:space="preserve"> *فيزياء</v>
      </c>
      <c r="DI40" s="81" t="str">
        <f t="shared" si="15"/>
        <v>*رسم فني</v>
      </c>
      <c r="DJ40" s="81" t="str">
        <f t="shared" si="16"/>
        <v xml:space="preserve"> *أمن</v>
      </c>
      <c r="DK40" s="81" t="str">
        <f t="shared" si="17"/>
        <v xml:space="preserve"> *تخطيط وإدارة </v>
      </c>
      <c r="DL40" s="81" t="str">
        <f t="shared" si="18"/>
        <v xml:space="preserve"> *تكنولوجيا أجهزة </v>
      </c>
      <c r="DM40" s="81" t="str">
        <f t="shared" si="19"/>
        <v xml:space="preserve"> *تكنولوجيا خامات</v>
      </c>
      <c r="DN40" s="81" t="str">
        <f t="shared" si="20"/>
        <v xml:space="preserve"> *تاريخ الفنون </v>
      </c>
      <c r="DO40" s="81" t="str">
        <f t="shared" si="21"/>
        <v xml:space="preserve"> * تكنولوجيا العمليات</v>
      </c>
      <c r="DP40" s="81" t="str">
        <f t="shared" si="22"/>
        <v xml:space="preserve"> *عملي تكنولوجيا العمليات</v>
      </c>
      <c r="DQ40" s="81" t="str">
        <f t="shared" si="23"/>
        <v xml:space="preserve"> *الحاسب في الصناعة</v>
      </c>
      <c r="DR40" s="81" t="str">
        <f t="shared" si="24"/>
        <v>* مجموع كلى</v>
      </c>
      <c r="DS40" s="81" t="str">
        <f t="shared" si="25"/>
        <v xml:space="preserve"> *دين</v>
      </c>
      <c r="DT40" s="82">
        <f t="shared" si="2"/>
        <v>0</v>
      </c>
      <c r="DU40" s="82">
        <f t="shared" si="3"/>
        <v>0</v>
      </c>
      <c r="DV40" s="82"/>
      <c r="DW40" s="82"/>
      <c r="DX40" s="82"/>
      <c r="DY40" s="83"/>
      <c r="DZ40" s="83"/>
      <c r="EA40" s="83"/>
      <c r="EB40" s="83"/>
    </row>
    <row r="41" spans="1:132" s="84" customFormat="1" ht="20.100000000000001" customHeight="1" thickBot="1">
      <c r="A41" s="148">
        <v>29</v>
      </c>
      <c r="B41" s="7"/>
      <c r="C41" s="8"/>
      <c r="D41" s="9"/>
      <c r="E41" s="8">
        <f t="shared" si="4"/>
        <v>1</v>
      </c>
      <c r="F41" s="8">
        <f t="shared" si="5"/>
        <v>10</v>
      </c>
      <c r="G41" s="8">
        <f t="shared" si="6"/>
        <v>111</v>
      </c>
      <c r="H41" s="144"/>
      <c r="I41" s="89">
        <v>1</v>
      </c>
      <c r="J41" s="89">
        <v>10</v>
      </c>
      <c r="K41" s="89">
        <f t="shared" si="26"/>
        <v>2011</v>
      </c>
      <c r="L41" s="89">
        <f t="shared" si="7"/>
        <v>10</v>
      </c>
      <c r="M41" s="89">
        <f t="shared" si="8"/>
        <v>111</v>
      </c>
      <c r="N41" s="90"/>
      <c r="O41" s="90"/>
      <c r="P41" s="592"/>
      <c r="Q41" s="185"/>
      <c r="R41" s="186"/>
      <c r="S41" s="108"/>
      <c r="T41" s="109"/>
      <c r="U41" s="95" t="str">
        <f t="shared" si="27"/>
        <v>زخرفة</v>
      </c>
      <c r="V41" s="96" t="s">
        <v>162</v>
      </c>
      <c r="W41" s="97"/>
      <c r="X41" s="68"/>
      <c r="Y41" s="69"/>
      <c r="Z41" s="69"/>
      <c r="AA41" s="69"/>
      <c r="AB41" s="98">
        <f t="shared" si="28"/>
        <v>0</v>
      </c>
      <c r="AC41" s="68"/>
      <c r="AD41" s="69"/>
      <c r="AE41" s="69"/>
      <c r="AF41" s="69"/>
      <c r="AG41" s="98">
        <f t="shared" si="29"/>
        <v>0</v>
      </c>
      <c r="AH41" s="68"/>
      <c r="AI41" s="69"/>
      <c r="AJ41" s="69"/>
      <c r="AK41" s="69"/>
      <c r="AL41" s="98">
        <f t="shared" si="30"/>
        <v>0</v>
      </c>
      <c r="AM41" s="68"/>
      <c r="AN41" s="69"/>
      <c r="AO41" s="69"/>
      <c r="AP41" s="69"/>
      <c r="AQ41" s="99">
        <f t="shared" si="31"/>
        <v>0</v>
      </c>
      <c r="AR41" s="68"/>
      <c r="AS41" s="69"/>
      <c r="AT41" s="69"/>
      <c r="AU41" s="69"/>
      <c r="AV41" s="98">
        <f t="shared" si="32"/>
        <v>0</v>
      </c>
      <c r="AW41" s="68"/>
      <c r="AX41" s="69"/>
      <c r="AY41" s="69"/>
      <c r="AZ41" s="69"/>
      <c r="BA41" s="98">
        <f t="shared" si="33"/>
        <v>0</v>
      </c>
      <c r="BB41" s="68"/>
      <c r="BC41" s="69"/>
      <c r="BD41" s="69"/>
      <c r="BE41" s="69"/>
      <c r="BF41" s="98">
        <f t="shared" si="34"/>
        <v>0</v>
      </c>
      <c r="BG41" s="68"/>
      <c r="BH41" s="69"/>
      <c r="BI41" s="69"/>
      <c r="BJ41" s="69"/>
      <c r="BK41" s="100">
        <f t="shared" si="35"/>
        <v>0</v>
      </c>
      <c r="BL41" s="68"/>
      <c r="BM41" s="69"/>
      <c r="BN41" s="69"/>
      <c r="BO41" s="69"/>
      <c r="BP41" s="100">
        <f t="shared" si="36"/>
        <v>0</v>
      </c>
      <c r="BQ41" s="68"/>
      <c r="BR41" s="69"/>
      <c r="BS41" s="69"/>
      <c r="BT41" s="69"/>
      <c r="BU41" s="100">
        <f t="shared" si="37"/>
        <v>0</v>
      </c>
      <c r="BV41" s="68"/>
      <c r="BW41" s="69"/>
      <c r="BX41" s="69"/>
      <c r="BY41" s="69"/>
      <c r="BZ41" s="100">
        <f t="shared" si="38"/>
        <v>0</v>
      </c>
      <c r="CA41" s="68"/>
      <c r="CB41" s="69"/>
      <c r="CC41" s="69"/>
      <c r="CD41" s="69"/>
      <c r="CE41" s="100">
        <f t="shared" si="39"/>
        <v>0</v>
      </c>
      <c r="CF41" s="37">
        <f t="shared" si="0"/>
        <v>0</v>
      </c>
      <c r="CG41" s="68"/>
      <c r="CH41" s="69"/>
      <c r="CI41" s="69"/>
      <c r="CJ41" s="69"/>
      <c r="CK41" s="98">
        <f t="shared" si="40"/>
        <v>0</v>
      </c>
      <c r="CL41" s="32">
        <f t="shared" si="1"/>
        <v>0</v>
      </c>
      <c r="CM41" s="68"/>
      <c r="CN41" s="69"/>
      <c r="CO41" s="69"/>
      <c r="CP41" s="69"/>
      <c r="CQ41" s="98">
        <f t="shared" si="41"/>
        <v>0</v>
      </c>
      <c r="CR41" s="68"/>
      <c r="CS41" s="69"/>
      <c r="CT41" s="69"/>
      <c r="CU41" s="69"/>
      <c r="CV41" s="98">
        <f t="shared" si="42"/>
        <v>0</v>
      </c>
      <c r="CW41" s="68"/>
      <c r="CX41" s="69"/>
      <c r="CY41" s="69"/>
      <c r="CZ41" s="69"/>
      <c r="DA41" s="98">
        <f t="shared" si="43"/>
        <v>0</v>
      </c>
      <c r="DB41" s="76" t="str">
        <f t="shared" si="9"/>
        <v>راسبة</v>
      </c>
      <c r="DC41" s="77" t="str">
        <f t="shared" si="10"/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DD41" s="78"/>
      <c r="DE41" s="79" t="str">
        <f t="shared" si="11"/>
        <v xml:space="preserve"> *عربى</v>
      </c>
      <c r="DF41" s="80" t="str">
        <f t="shared" si="12"/>
        <v>*انجليزي</v>
      </c>
      <c r="DG41" s="81" t="str">
        <f t="shared" si="13"/>
        <v xml:space="preserve"> *رياضيات</v>
      </c>
      <c r="DH41" s="81" t="str">
        <f t="shared" si="14"/>
        <v xml:space="preserve"> *فيزياء</v>
      </c>
      <c r="DI41" s="81" t="str">
        <f t="shared" si="15"/>
        <v>*رسم فني</v>
      </c>
      <c r="DJ41" s="81" t="str">
        <f t="shared" si="16"/>
        <v xml:space="preserve"> *أمن</v>
      </c>
      <c r="DK41" s="81" t="str">
        <f t="shared" si="17"/>
        <v xml:space="preserve"> *تخطيط وإدارة </v>
      </c>
      <c r="DL41" s="81" t="str">
        <f t="shared" si="18"/>
        <v xml:space="preserve"> *تكنولوجيا أجهزة </v>
      </c>
      <c r="DM41" s="81" t="str">
        <f t="shared" si="19"/>
        <v xml:space="preserve"> *تكنولوجيا خامات</v>
      </c>
      <c r="DN41" s="81" t="str">
        <f t="shared" si="20"/>
        <v xml:space="preserve"> *تاريخ الفنون </v>
      </c>
      <c r="DO41" s="81" t="str">
        <f t="shared" si="21"/>
        <v xml:space="preserve"> * تكنولوجيا العمليات</v>
      </c>
      <c r="DP41" s="81" t="str">
        <f t="shared" si="22"/>
        <v xml:space="preserve"> *عملي تكنولوجيا العمليات</v>
      </c>
      <c r="DQ41" s="81" t="str">
        <f t="shared" si="23"/>
        <v xml:space="preserve"> *الحاسب في الصناعة</v>
      </c>
      <c r="DR41" s="81" t="str">
        <f t="shared" si="24"/>
        <v>* مجموع كلى</v>
      </c>
      <c r="DS41" s="81" t="str">
        <f t="shared" si="25"/>
        <v xml:space="preserve"> *دين</v>
      </c>
      <c r="DT41" s="82">
        <f t="shared" si="2"/>
        <v>0</v>
      </c>
      <c r="DU41" s="82">
        <f t="shared" si="3"/>
        <v>0</v>
      </c>
      <c r="DV41" s="82"/>
      <c r="DW41" s="82"/>
      <c r="DX41" s="82"/>
      <c r="DY41" s="83"/>
      <c r="DZ41" s="83"/>
      <c r="EA41" s="83"/>
      <c r="EB41" s="83"/>
    </row>
    <row r="42" spans="1:132" s="84" customFormat="1" ht="20.100000000000001" customHeight="1" thickBot="1">
      <c r="A42" s="148">
        <v>30</v>
      </c>
      <c r="B42" s="7"/>
      <c r="C42" s="8"/>
      <c r="D42" s="9"/>
      <c r="E42" s="8">
        <f t="shared" si="4"/>
        <v>1</v>
      </c>
      <c r="F42" s="8">
        <f t="shared" si="5"/>
        <v>10</v>
      </c>
      <c r="G42" s="8">
        <f t="shared" si="6"/>
        <v>111</v>
      </c>
      <c r="H42" s="144"/>
      <c r="I42" s="89">
        <v>1</v>
      </c>
      <c r="J42" s="89">
        <v>10</v>
      </c>
      <c r="K42" s="89">
        <f t="shared" si="26"/>
        <v>2011</v>
      </c>
      <c r="L42" s="89">
        <f t="shared" si="7"/>
        <v>10</v>
      </c>
      <c r="M42" s="89">
        <f t="shared" si="8"/>
        <v>111</v>
      </c>
      <c r="N42" s="90"/>
      <c r="O42" s="90"/>
      <c r="P42" s="592"/>
      <c r="Q42" s="185"/>
      <c r="R42" s="186"/>
      <c r="S42" s="108"/>
      <c r="T42" s="109"/>
      <c r="U42" s="95" t="str">
        <f t="shared" si="27"/>
        <v>زخرفة</v>
      </c>
      <c r="V42" s="96" t="s">
        <v>162</v>
      </c>
      <c r="W42" s="97"/>
      <c r="X42" s="68"/>
      <c r="Y42" s="69"/>
      <c r="Z42" s="69"/>
      <c r="AA42" s="69"/>
      <c r="AB42" s="98">
        <f t="shared" si="28"/>
        <v>0</v>
      </c>
      <c r="AC42" s="68"/>
      <c r="AD42" s="69"/>
      <c r="AE42" s="69"/>
      <c r="AF42" s="69"/>
      <c r="AG42" s="98">
        <f t="shared" si="29"/>
        <v>0</v>
      </c>
      <c r="AH42" s="68"/>
      <c r="AI42" s="69"/>
      <c r="AJ42" s="69"/>
      <c r="AK42" s="69"/>
      <c r="AL42" s="98">
        <f t="shared" si="30"/>
        <v>0</v>
      </c>
      <c r="AM42" s="68"/>
      <c r="AN42" s="69"/>
      <c r="AO42" s="69"/>
      <c r="AP42" s="69"/>
      <c r="AQ42" s="99">
        <f t="shared" si="31"/>
        <v>0</v>
      </c>
      <c r="AR42" s="68"/>
      <c r="AS42" s="69"/>
      <c r="AT42" s="69"/>
      <c r="AU42" s="69"/>
      <c r="AV42" s="98">
        <f t="shared" si="32"/>
        <v>0</v>
      </c>
      <c r="AW42" s="68"/>
      <c r="AX42" s="69"/>
      <c r="AY42" s="69"/>
      <c r="AZ42" s="69"/>
      <c r="BA42" s="98">
        <f t="shared" si="33"/>
        <v>0</v>
      </c>
      <c r="BB42" s="68"/>
      <c r="BC42" s="69"/>
      <c r="BD42" s="69"/>
      <c r="BE42" s="69"/>
      <c r="BF42" s="98">
        <f t="shared" si="34"/>
        <v>0</v>
      </c>
      <c r="BG42" s="68"/>
      <c r="BH42" s="69"/>
      <c r="BI42" s="69"/>
      <c r="BJ42" s="69"/>
      <c r="BK42" s="100">
        <f t="shared" si="35"/>
        <v>0</v>
      </c>
      <c r="BL42" s="68"/>
      <c r="BM42" s="69"/>
      <c r="BN42" s="69"/>
      <c r="BO42" s="69"/>
      <c r="BP42" s="100">
        <f t="shared" si="36"/>
        <v>0</v>
      </c>
      <c r="BQ42" s="68"/>
      <c r="BR42" s="69"/>
      <c r="BS42" s="69"/>
      <c r="BT42" s="69"/>
      <c r="BU42" s="100">
        <f t="shared" si="37"/>
        <v>0</v>
      </c>
      <c r="BV42" s="68"/>
      <c r="BW42" s="69"/>
      <c r="BX42" s="69"/>
      <c r="BY42" s="69"/>
      <c r="BZ42" s="100">
        <f t="shared" si="38"/>
        <v>0</v>
      </c>
      <c r="CA42" s="68"/>
      <c r="CB42" s="69"/>
      <c r="CC42" s="69"/>
      <c r="CD42" s="69"/>
      <c r="CE42" s="100">
        <f t="shared" si="39"/>
        <v>0</v>
      </c>
      <c r="CF42" s="37">
        <f t="shared" si="0"/>
        <v>0</v>
      </c>
      <c r="CG42" s="68"/>
      <c r="CH42" s="69"/>
      <c r="CI42" s="69"/>
      <c r="CJ42" s="69"/>
      <c r="CK42" s="98">
        <f t="shared" si="40"/>
        <v>0</v>
      </c>
      <c r="CL42" s="32">
        <f t="shared" si="1"/>
        <v>0</v>
      </c>
      <c r="CM42" s="68"/>
      <c r="CN42" s="69"/>
      <c r="CO42" s="69"/>
      <c r="CP42" s="69"/>
      <c r="CQ42" s="98">
        <f t="shared" si="41"/>
        <v>0</v>
      </c>
      <c r="CR42" s="68"/>
      <c r="CS42" s="69"/>
      <c r="CT42" s="69"/>
      <c r="CU42" s="69"/>
      <c r="CV42" s="98">
        <f t="shared" si="42"/>
        <v>0</v>
      </c>
      <c r="CW42" s="68"/>
      <c r="CX42" s="69"/>
      <c r="CY42" s="69"/>
      <c r="CZ42" s="69"/>
      <c r="DA42" s="98">
        <f t="shared" si="43"/>
        <v>0</v>
      </c>
      <c r="DB42" s="76" t="str">
        <f t="shared" si="9"/>
        <v>راسبة</v>
      </c>
      <c r="DC42" s="77" t="str">
        <f t="shared" si="10"/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DD42" s="78"/>
      <c r="DE42" s="79" t="str">
        <f t="shared" si="11"/>
        <v xml:space="preserve"> *عربى</v>
      </c>
      <c r="DF42" s="80" t="str">
        <f t="shared" si="12"/>
        <v>*انجليزي</v>
      </c>
      <c r="DG42" s="81" t="str">
        <f t="shared" si="13"/>
        <v xml:space="preserve"> *رياضيات</v>
      </c>
      <c r="DH42" s="81" t="str">
        <f t="shared" si="14"/>
        <v xml:space="preserve"> *فيزياء</v>
      </c>
      <c r="DI42" s="81" t="str">
        <f t="shared" si="15"/>
        <v>*رسم فني</v>
      </c>
      <c r="DJ42" s="81" t="str">
        <f t="shared" si="16"/>
        <v xml:space="preserve"> *أمن</v>
      </c>
      <c r="DK42" s="81" t="str">
        <f t="shared" si="17"/>
        <v xml:space="preserve"> *تخطيط وإدارة </v>
      </c>
      <c r="DL42" s="81" t="str">
        <f t="shared" si="18"/>
        <v xml:space="preserve"> *تكنولوجيا أجهزة </v>
      </c>
      <c r="DM42" s="81" t="str">
        <f t="shared" si="19"/>
        <v xml:space="preserve"> *تكنولوجيا خامات</v>
      </c>
      <c r="DN42" s="81" t="str">
        <f t="shared" si="20"/>
        <v xml:space="preserve"> *تاريخ الفنون </v>
      </c>
      <c r="DO42" s="81" t="str">
        <f t="shared" si="21"/>
        <v xml:space="preserve"> * تكنولوجيا العمليات</v>
      </c>
      <c r="DP42" s="81" t="str">
        <f t="shared" si="22"/>
        <v xml:space="preserve"> *عملي تكنولوجيا العمليات</v>
      </c>
      <c r="DQ42" s="81" t="str">
        <f t="shared" si="23"/>
        <v xml:space="preserve"> *الحاسب في الصناعة</v>
      </c>
      <c r="DR42" s="81" t="str">
        <f t="shared" si="24"/>
        <v>* مجموع كلى</v>
      </c>
      <c r="DS42" s="81" t="str">
        <f t="shared" si="25"/>
        <v xml:space="preserve"> *دين</v>
      </c>
      <c r="DT42" s="82">
        <f t="shared" si="2"/>
        <v>0</v>
      </c>
      <c r="DU42" s="82">
        <f t="shared" si="3"/>
        <v>0</v>
      </c>
      <c r="DV42" s="82"/>
      <c r="DW42" s="82"/>
      <c r="DX42" s="82"/>
      <c r="DY42" s="83"/>
      <c r="DZ42" s="83"/>
      <c r="EA42" s="83"/>
      <c r="EB42" s="83"/>
    </row>
    <row r="43" spans="1:132" s="84" customFormat="1" ht="20.100000000000001" customHeight="1" thickBot="1">
      <c r="A43" s="148">
        <v>31</v>
      </c>
      <c r="B43" s="7"/>
      <c r="C43" s="8"/>
      <c r="D43" s="9"/>
      <c r="E43" s="8">
        <f t="shared" si="4"/>
        <v>1</v>
      </c>
      <c r="F43" s="8">
        <f t="shared" si="5"/>
        <v>10</v>
      </c>
      <c r="G43" s="8">
        <f t="shared" si="6"/>
        <v>111</v>
      </c>
      <c r="H43" s="144"/>
      <c r="I43" s="89">
        <v>1</v>
      </c>
      <c r="J43" s="89">
        <v>10</v>
      </c>
      <c r="K43" s="89">
        <f t="shared" si="26"/>
        <v>2011</v>
      </c>
      <c r="L43" s="89">
        <f t="shared" si="7"/>
        <v>10</v>
      </c>
      <c r="M43" s="89">
        <f t="shared" si="8"/>
        <v>111</v>
      </c>
      <c r="N43" s="90"/>
      <c r="O43" s="90"/>
      <c r="P43" s="592"/>
      <c r="Q43" s="185"/>
      <c r="R43" s="186"/>
      <c r="S43" s="108"/>
      <c r="T43" s="109"/>
      <c r="U43" s="95" t="str">
        <f t="shared" si="27"/>
        <v>زخرفة</v>
      </c>
      <c r="V43" s="96" t="s">
        <v>162</v>
      </c>
      <c r="W43" s="97"/>
      <c r="X43" s="68"/>
      <c r="Y43" s="69"/>
      <c r="Z43" s="69"/>
      <c r="AA43" s="69"/>
      <c r="AB43" s="98">
        <f t="shared" si="28"/>
        <v>0</v>
      </c>
      <c r="AC43" s="68"/>
      <c r="AD43" s="69"/>
      <c r="AE43" s="69"/>
      <c r="AF43" s="69"/>
      <c r="AG43" s="98">
        <f t="shared" si="29"/>
        <v>0</v>
      </c>
      <c r="AH43" s="68"/>
      <c r="AI43" s="69"/>
      <c r="AJ43" s="69"/>
      <c r="AK43" s="69"/>
      <c r="AL43" s="98">
        <f t="shared" si="30"/>
        <v>0</v>
      </c>
      <c r="AM43" s="68"/>
      <c r="AN43" s="69"/>
      <c r="AO43" s="69"/>
      <c r="AP43" s="69"/>
      <c r="AQ43" s="99">
        <f t="shared" si="31"/>
        <v>0</v>
      </c>
      <c r="AR43" s="68"/>
      <c r="AS43" s="69"/>
      <c r="AT43" s="69"/>
      <c r="AU43" s="69"/>
      <c r="AV43" s="98">
        <f t="shared" si="32"/>
        <v>0</v>
      </c>
      <c r="AW43" s="68"/>
      <c r="AX43" s="69"/>
      <c r="AY43" s="69"/>
      <c r="AZ43" s="69"/>
      <c r="BA43" s="98">
        <f t="shared" si="33"/>
        <v>0</v>
      </c>
      <c r="BB43" s="68"/>
      <c r="BC43" s="69"/>
      <c r="BD43" s="69"/>
      <c r="BE43" s="69"/>
      <c r="BF43" s="98">
        <f t="shared" si="34"/>
        <v>0</v>
      </c>
      <c r="BG43" s="68"/>
      <c r="BH43" s="69"/>
      <c r="BI43" s="69"/>
      <c r="BJ43" s="69"/>
      <c r="BK43" s="100">
        <f t="shared" si="35"/>
        <v>0</v>
      </c>
      <c r="BL43" s="68"/>
      <c r="BM43" s="69"/>
      <c r="BN43" s="69"/>
      <c r="BO43" s="69"/>
      <c r="BP43" s="100">
        <f t="shared" si="36"/>
        <v>0</v>
      </c>
      <c r="BQ43" s="68"/>
      <c r="BR43" s="69"/>
      <c r="BS43" s="69"/>
      <c r="BT43" s="69"/>
      <c r="BU43" s="100">
        <f t="shared" si="37"/>
        <v>0</v>
      </c>
      <c r="BV43" s="68"/>
      <c r="BW43" s="69"/>
      <c r="BX43" s="69"/>
      <c r="BY43" s="69"/>
      <c r="BZ43" s="100">
        <f t="shared" si="38"/>
        <v>0</v>
      </c>
      <c r="CA43" s="68"/>
      <c r="CB43" s="69"/>
      <c r="CC43" s="69"/>
      <c r="CD43" s="69"/>
      <c r="CE43" s="100">
        <f t="shared" si="39"/>
        <v>0</v>
      </c>
      <c r="CF43" s="37">
        <f t="shared" si="0"/>
        <v>0</v>
      </c>
      <c r="CG43" s="68"/>
      <c r="CH43" s="69"/>
      <c r="CI43" s="69"/>
      <c r="CJ43" s="69"/>
      <c r="CK43" s="98">
        <f t="shared" si="40"/>
        <v>0</v>
      </c>
      <c r="CL43" s="32">
        <f t="shared" si="1"/>
        <v>0</v>
      </c>
      <c r="CM43" s="68"/>
      <c r="CN43" s="69"/>
      <c r="CO43" s="69"/>
      <c r="CP43" s="69"/>
      <c r="CQ43" s="98">
        <f t="shared" si="41"/>
        <v>0</v>
      </c>
      <c r="CR43" s="68"/>
      <c r="CS43" s="69"/>
      <c r="CT43" s="69"/>
      <c r="CU43" s="69"/>
      <c r="CV43" s="98">
        <f t="shared" si="42"/>
        <v>0</v>
      </c>
      <c r="CW43" s="68"/>
      <c r="CX43" s="69"/>
      <c r="CY43" s="69"/>
      <c r="CZ43" s="69"/>
      <c r="DA43" s="98">
        <f t="shared" si="43"/>
        <v>0</v>
      </c>
      <c r="DB43" s="76" t="str">
        <f t="shared" si="9"/>
        <v>راسبة</v>
      </c>
      <c r="DC43" s="77" t="str">
        <f t="shared" si="10"/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DD43" s="78"/>
      <c r="DE43" s="79" t="str">
        <f t="shared" si="11"/>
        <v xml:space="preserve"> *عربى</v>
      </c>
      <c r="DF43" s="80" t="str">
        <f t="shared" si="12"/>
        <v>*انجليزي</v>
      </c>
      <c r="DG43" s="81" t="str">
        <f t="shared" si="13"/>
        <v xml:space="preserve"> *رياضيات</v>
      </c>
      <c r="DH43" s="81" t="str">
        <f t="shared" si="14"/>
        <v xml:space="preserve"> *فيزياء</v>
      </c>
      <c r="DI43" s="81" t="str">
        <f t="shared" si="15"/>
        <v>*رسم فني</v>
      </c>
      <c r="DJ43" s="81" t="str">
        <f t="shared" si="16"/>
        <v xml:space="preserve"> *أمن</v>
      </c>
      <c r="DK43" s="81" t="str">
        <f t="shared" si="17"/>
        <v xml:space="preserve"> *تخطيط وإدارة </v>
      </c>
      <c r="DL43" s="81" t="str">
        <f t="shared" si="18"/>
        <v xml:space="preserve"> *تكنولوجيا أجهزة </v>
      </c>
      <c r="DM43" s="81" t="str">
        <f t="shared" si="19"/>
        <v xml:space="preserve"> *تكنولوجيا خامات</v>
      </c>
      <c r="DN43" s="81" t="str">
        <f t="shared" si="20"/>
        <v xml:space="preserve"> *تاريخ الفنون </v>
      </c>
      <c r="DO43" s="81" t="str">
        <f t="shared" si="21"/>
        <v xml:space="preserve"> * تكنولوجيا العمليات</v>
      </c>
      <c r="DP43" s="81" t="str">
        <f t="shared" si="22"/>
        <v xml:space="preserve"> *عملي تكنولوجيا العمليات</v>
      </c>
      <c r="DQ43" s="81" t="str">
        <f t="shared" si="23"/>
        <v xml:space="preserve"> *الحاسب في الصناعة</v>
      </c>
      <c r="DR43" s="81" t="str">
        <f t="shared" si="24"/>
        <v>* مجموع كلى</v>
      </c>
      <c r="DS43" s="81" t="str">
        <f t="shared" si="25"/>
        <v xml:space="preserve"> *دين</v>
      </c>
      <c r="DT43" s="82">
        <f t="shared" si="2"/>
        <v>0</v>
      </c>
      <c r="DU43" s="82">
        <f t="shared" si="3"/>
        <v>0</v>
      </c>
      <c r="DV43" s="82"/>
      <c r="DW43" s="82"/>
      <c r="DX43" s="82"/>
      <c r="DY43" s="83"/>
      <c r="DZ43" s="83"/>
      <c r="EA43" s="83"/>
      <c r="EB43" s="83"/>
    </row>
    <row r="44" spans="1:132" s="84" customFormat="1" ht="20.100000000000001" customHeight="1" thickBot="1">
      <c r="A44" s="148">
        <v>32</v>
      </c>
      <c r="B44" s="7"/>
      <c r="C44" s="8"/>
      <c r="D44" s="9"/>
      <c r="E44" s="8">
        <f t="shared" si="4"/>
        <v>1</v>
      </c>
      <c r="F44" s="8">
        <f t="shared" si="5"/>
        <v>10</v>
      </c>
      <c r="G44" s="8">
        <f t="shared" si="6"/>
        <v>111</v>
      </c>
      <c r="H44" s="144"/>
      <c r="I44" s="89">
        <v>1</v>
      </c>
      <c r="J44" s="89">
        <v>10</v>
      </c>
      <c r="K44" s="89">
        <f t="shared" si="26"/>
        <v>2011</v>
      </c>
      <c r="L44" s="89">
        <f t="shared" si="7"/>
        <v>10</v>
      </c>
      <c r="M44" s="89">
        <f t="shared" si="8"/>
        <v>111</v>
      </c>
      <c r="N44" s="90"/>
      <c r="O44" s="90"/>
      <c r="P44" s="592"/>
      <c r="Q44" s="185"/>
      <c r="R44" s="186"/>
      <c r="S44" s="108"/>
      <c r="T44" s="109"/>
      <c r="U44" s="95" t="str">
        <f t="shared" si="27"/>
        <v>زخرفة</v>
      </c>
      <c r="V44" s="96" t="s">
        <v>162</v>
      </c>
      <c r="W44" s="97"/>
      <c r="X44" s="68"/>
      <c r="Y44" s="69"/>
      <c r="Z44" s="69"/>
      <c r="AA44" s="69"/>
      <c r="AB44" s="98">
        <f t="shared" si="28"/>
        <v>0</v>
      </c>
      <c r="AC44" s="68"/>
      <c r="AD44" s="69"/>
      <c r="AE44" s="69"/>
      <c r="AF44" s="69"/>
      <c r="AG44" s="98">
        <f t="shared" si="29"/>
        <v>0</v>
      </c>
      <c r="AH44" s="68"/>
      <c r="AI44" s="69"/>
      <c r="AJ44" s="69"/>
      <c r="AK44" s="69"/>
      <c r="AL44" s="98">
        <f t="shared" si="30"/>
        <v>0</v>
      </c>
      <c r="AM44" s="68"/>
      <c r="AN44" s="69"/>
      <c r="AO44" s="69"/>
      <c r="AP44" s="69"/>
      <c r="AQ44" s="99">
        <f t="shared" si="31"/>
        <v>0</v>
      </c>
      <c r="AR44" s="68"/>
      <c r="AS44" s="69"/>
      <c r="AT44" s="69"/>
      <c r="AU44" s="69"/>
      <c r="AV44" s="98">
        <f t="shared" si="32"/>
        <v>0</v>
      </c>
      <c r="AW44" s="68"/>
      <c r="AX44" s="69"/>
      <c r="AY44" s="69"/>
      <c r="AZ44" s="69"/>
      <c r="BA44" s="98">
        <f t="shared" si="33"/>
        <v>0</v>
      </c>
      <c r="BB44" s="68"/>
      <c r="BC44" s="69"/>
      <c r="BD44" s="69"/>
      <c r="BE44" s="69"/>
      <c r="BF44" s="98">
        <f t="shared" si="34"/>
        <v>0</v>
      </c>
      <c r="BG44" s="68"/>
      <c r="BH44" s="69"/>
      <c r="BI44" s="69"/>
      <c r="BJ44" s="69"/>
      <c r="BK44" s="100">
        <f t="shared" si="35"/>
        <v>0</v>
      </c>
      <c r="BL44" s="68"/>
      <c r="BM44" s="69"/>
      <c r="BN44" s="69"/>
      <c r="BO44" s="69"/>
      <c r="BP44" s="100">
        <f t="shared" si="36"/>
        <v>0</v>
      </c>
      <c r="BQ44" s="68"/>
      <c r="BR44" s="69"/>
      <c r="BS44" s="69"/>
      <c r="BT44" s="69"/>
      <c r="BU44" s="100">
        <f t="shared" si="37"/>
        <v>0</v>
      </c>
      <c r="BV44" s="68"/>
      <c r="BW44" s="69"/>
      <c r="BX44" s="69"/>
      <c r="BY44" s="69"/>
      <c r="BZ44" s="100">
        <f t="shared" si="38"/>
        <v>0</v>
      </c>
      <c r="CA44" s="68"/>
      <c r="CB44" s="69"/>
      <c r="CC44" s="69"/>
      <c r="CD44" s="69"/>
      <c r="CE44" s="100">
        <f t="shared" si="39"/>
        <v>0</v>
      </c>
      <c r="CF44" s="37">
        <f t="shared" si="0"/>
        <v>0</v>
      </c>
      <c r="CG44" s="68"/>
      <c r="CH44" s="69"/>
      <c r="CI44" s="69"/>
      <c r="CJ44" s="69"/>
      <c r="CK44" s="98">
        <f t="shared" si="40"/>
        <v>0</v>
      </c>
      <c r="CL44" s="32">
        <f t="shared" si="1"/>
        <v>0</v>
      </c>
      <c r="CM44" s="68"/>
      <c r="CN44" s="69"/>
      <c r="CO44" s="69"/>
      <c r="CP44" s="69"/>
      <c r="CQ44" s="98">
        <f t="shared" si="41"/>
        <v>0</v>
      </c>
      <c r="CR44" s="68"/>
      <c r="CS44" s="69"/>
      <c r="CT44" s="69"/>
      <c r="CU44" s="69"/>
      <c r="CV44" s="98">
        <f t="shared" si="42"/>
        <v>0</v>
      </c>
      <c r="CW44" s="68"/>
      <c r="CX44" s="69"/>
      <c r="CY44" s="69"/>
      <c r="CZ44" s="69"/>
      <c r="DA44" s="98">
        <f t="shared" si="43"/>
        <v>0</v>
      </c>
      <c r="DB44" s="76" t="str">
        <f t="shared" si="9"/>
        <v>راسبة</v>
      </c>
      <c r="DC44" s="77" t="str">
        <f t="shared" si="10"/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DD44" s="78"/>
      <c r="DE44" s="79" t="str">
        <f t="shared" si="11"/>
        <v xml:space="preserve"> *عربى</v>
      </c>
      <c r="DF44" s="80" t="str">
        <f t="shared" si="12"/>
        <v>*انجليزي</v>
      </c>
      <c r="DG44" s="81" t="str">
        <f t="shared" si="13"/>
        <v xml:space="preserve"> *رياضيات</v>
      </c>
      <c r="DH44" s="81" t="str">
        <f t="shared" si="14"/>
        <v xml:space="preserve"> *فيزياء</v>
      </c>
      <c r="DI44" s="81" t="str">
        <f t="shared" si="15"/>
        <v>*رسم فني</v>
      </c>
      <c r="DJ44" s="81" t="str">
        <f t="shared" si="16"/>
        <v xml:space="preserve"> *أمن</v>
      </c>
      <c r="DK44" s="81" t="str">
        <f t="shared" si="17"/>
        <v xml:space="preserve"> *تخطيط وإدارة </v>
      </c>
      <c r="DL44" s="81" t="str">
        <f t="shared" si="18"/>
        <v xml:space="preserve"> *تكنولوجيا أجهزة </v>
      </c>
      <c r="DM44" s="81" t="str">
        <f t="shared" si="19"/>
        <v xml:space="preserve"> *تكنولوجيا خامات</v>
      </c>
      <c r="DN44" s="81" t="str">
        <f t="shared" si="20"/>
        <v xml:space="preserve"> *تاريخ الفنون </v>
      </c>
      <c r="DO44" s="81" t="str">
        <f t="shared" si="21"/>
        <v xml:space="preserve"> * تكنولوجيا العمليات</v>
      </c>
      <c r="DP44" s="81" t="str">
        <f t="shared" si="22"/>
        <v xml:space="preserve"> *عملي تكنولوجيا العمليات</v>
      </c>
      <c r="DQ44" s="81" t="str">
        <f t="shared" si="23"/>
        <v xml:space="preserve"> *الحاسب في الصناعة</v>
      </c>
      <c r="DR44" s="81" t="str">
        <f t="shared" si="24"/>
        <v>* مجموع كلى</v>
      </c>
      <c r="DS44" s="81" t="str">
        <f t="shared" si="25"/>
        <v xml:space="preserve"> *دين</v>
      </c>
      <c r="DT44" s="82">
        <f t="shared" si="2"/>
        <v>0</v>
      </c>
      <c r="DU44" s="82">
        <f t="shared" si="3"/>
        <v>0</v>
      </c>
      <c r="DV44" s="82"/>
      <c r="DW44" s="82"/>
      <c r="DX44" s="82"/>
      <c r="DY44" s="83"/>
      <c r="DZ44" s="83"/>
      <c r="EA44" s="83"/>
      <c r="EB44" s="83"/>
    </row>
    <row r="45" spans="1:132" s="84" customFormat="1" ht="20.100000000000001" customHeight="1" thickBot="1">
      <c r="A45" s="148">
        <v>33</v>
      </c>
      <c r="B45" s="7"/>
      <c r="C45" s="8"/>
      <c r="D45" s="9"/>
      <c r="E45" s="8">
        <f t="shared" si="4"/>
        <v>1</v>
      </c>
      <c r="F45" s="8">
        <f t="shared" si="5"/>
        <v>10</v>
      </c>
      <c r="G45" s="8">
        <f t="shared" si="6"/>
        <v>111</v>
      </c>
      <c r="H45" s="144"/>
      <c r="I45" s="89">
        <v>1</v>
      </c>
      <c r="J45" s="89">
        <v>10</v>
      </c>
      <c r="K45" s="89">
        <f t="shared" si="26"/>
        <v>2011</v>
      </c>
      <c r="L45" s="89">
        <f t="shared" si="7"/>
        <v>10</v>
      </c>
      <c r="M45" s="89">
        <f t="shared" si="8"/>
        <v>111</v>
      </c>
      <c r="N45" s="90"/>
      <c r="O45" s="90"/>
      <c r="P45" s="592"/>
      <c r="Q45" s="185"/>
      <c r="R45" s="186"/>
      <c r="S45" s="108"/>
      <c r="T45" s="109"/>
      <c r="U45" s="95" t="str">
        <f t="shared" si="27"/>
        <v>زخرفة</v>
      </c>
      <c r="V45" s="96" t="s">
        <v>162</v>
      </c>
      <c r="W45" s="97"/>
      <c r="X45" s="68"/>
      <c r="Y45" s="69"/>
      <c r="Z45" s="69"/>
      <c r="AA45" s="69"/>
      <c r="AB45" s="98">
        <f t="shared" si="28"/>
        <v>0</v>
      </c>
      <c r="AC45" s="68"/>
      <c r="AD45" s="69"/>
      <c r="AE45" s="69"/>
      <c r="AF45" s="69"/>
      <c r="AG45" s="98">
        <f t="shared" si="29"/>
        <v>0</v>
      </c>
      <c r="AH45" s="68"/>
      <c r="AI45" s="69"/>
      <c r="AJ45" s="69"/>
      <c r="AK45" s="69"/>
      <c r="AL45" s="98">
        <f t="shared" si="30"/>
        <v>0</v>
      </c>
      <c r="AM45" s="68"/>
      <c r="AN45" s="69"/>
      <c r="AO45" s="69"/>
      <c r="AP45" s="69"/>
      <c r="AQ45" s="99">
        <f t="shared" si="31"/>
        <v>0</v>
      </c>
      <c r="AR45" s="68"/>
      <c r="AS45" s="69"/>
      <c r="AT45" s="69"/>
      <c r="AU45" s="69"/>
      <c r="AV45" s="98">
        <f t="shared" si="32"/>
        <v>0</v>
      </c>
      <c r="AW45" s="68"/>
      <c r="AX45" s="69"/>
      <c r="AY45" s="69"/>
      <c r="AZ45" s="69"/>
      <c r="BA45" s="98">
        <f t="shared" si="33"/>
        <v>0</v>
      </c>
      <c r="BB45" s="68"/>
      <c r="BC45" s="69"/>
      <c r="BD45" s="69"/>
      <c r="BE45" s="69"/>
      <c r="BF45" s="98">
        <f t="shared" si="34"/>
        <v>0</v>
      </c>
      <c r="BG45" s="68"/>
      <c r="BH45" s="69"/>
      <c r="BI45" s="69"/>
      <c r="BJ45" s="69"/>
      <c r="BK45" s="100">
        <f t="shared" si="35"/>
        <v>0</v>
      </c>
      <c r="BL45" s="68"/>
      <c r="BM45" s="69"/>
      <c r="BN45" s="69"/>
      <c r="BO45" s="69"/>
      <c r="BP45" s="100">
        <f t="shared" si="36"/>
        <v>0</v>
      </c>
      <c r="BQ45" s="68"/>
      <c r="BR45" s="69"/>
      <c r="BS45" s="69"/>
      <c r="BT45" s="69"/>
      <c r="BU45" s="100">
        <f t="shared" si="37"/>
        <v>0</v>
      </c>
      <c r="BV45" s="68"/>
      <c r="BW45" s="69"/>
      <c r="BX45" s="69"/>
      <c r="BY45" s="69"/>
      <c r="BZ45" s="100">
        <f t="shared" si="38"/>
        <v>0</v>
      </c>
      <c r="CA45" s="68"/>
      <c r="CB45" s="69"/>
      <c r="CC45" s="69"/>
      <c r="CD45" s="69"/>
      <c r="CE45" s="100">
        <f t="shared" si="39"/>
        <v>0</v>
      </c>
      <c r="CF45" s="37">
        <f t="shared" si="0"/>
        <v>0</v>
      </c>
      <c r="CG45" s="68"/>
      <c r="CH45" s="69"/>
      <c r="CI45" s="69"/>
      <c r="CJ45" s="69"/>
      <c r="CK45" s="98">
        <f t="shared" si="40"/>
        <v>0</v>
      </c>
      <c r="CL45" s="32">
        <f t="shared" si="1"/>
        <v>0</v>
      </c>
      <c r="CM45" s="68"/>
      <c r="CN45" s="69"/>
      <c r="CO45" s="69"/>
      <c r="CP45" s="69"/>
      <c r="CQ45" s="98">
        <f t="shared" si="41"/>
        <v>0</v>
      </c>
      <c r="CR45" s="68"/>
      <c r="CS45" s="69"/>
      <c r="CT45" s="69"/>
      <c r="CU45" s="69"/>
      <c r="CV45" s="98">
        <f t="shared" si="42"/>
        <v>0</v>
      </c>
      <c r="CW45" s="68"/>
      <c r="CX45" s="69"/>
      <c r="CY45" s="69"/>
      <c r="CZ45" s="69"/>
      <c r="DA45" s="98">
        <f t="shared" si="43"/>
        <v>0</v>
      </c>
      <c r="DB45" s="76" t="str">
        <f t="shared" si="9"/>
        <v>راسبة</v>
      </c>
      <c r="DC45" s="77" t="str">
        <f t="shared" si="10"/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DD45" s="78"/>
      <c r="DE45" s="79" t="str">
        <f t="shared" si="11"/>
        <v xml:space="preserve"> *عربى</v>
      </c>
      <c r="DF45" s="80" t="str">
        <f t="shared" si="12"/>
        <v>*انجليزي</v>
      </c>
      <c r="DG45" s="81" t="str">
        <f t="shared" si="13"/>
        <v xml:space="preserve"> *رياضيات</v>
      </c>
      <c r="DH45" s="81" t="str">
        <f t="shared" si="14"/>
        <v xml:space="preserve"> *فيزياء</v>
      </c>
      <c r="DI45" s="81" t="str">
        <f t="shared" si="15"/>
        <v>*رسم فني</v>
      </c>
      <c r="DJ45" s="81" t="str">
        <f t="shared" si="16"/>
        <v xml:space="preserve"> *أمن</v>
      </c>
      <c r="DK45" s="81" t="str">
        <f t="shared" si="17"/>
        <v xml:space="preserve"> *تخطيط وإدارة </v>
      </c>
      <c r="DL45" s="81" t="str">
        <f t="shared" si="18"/>
        <v xml:space="preserve"> *تكنولوجيا أجهزة </v>
      </c>
      <c r="DM45" s="81" t="str">
        <f t="shared" si="19"/>
        <v xml:space="preserve"> *تكنولوجيا خامات</v>
      </c>
      <c r="DN45" s="81" t="str">
        <f t="shared" si="20"/>
        <v xml:space="preserve"> *تاريخ الفنون </v>
      </c>
      <c r="DO45" s="81" t="str">
        <f t="shared" si="21"/>
        <v xml:space="preserve"> * تكنولوجيا العمليات</v>
      </c>
      <c r="DP45" s="81" t="str">
        <f t="shared" si="22"/>
        <v xml:space="preserve"> *عملي تكنولوجيا العمليات</v>
      </c>
      <c r="DQ45" s="81" t="str">
        <f t="shared" si="23"/>
        <v xml:space="preserve"> *الحاسب في الصناعة</v>
      </c>
      <c r="DR45" s="81" t="str">
        <f t="shared" si="24"/>
        <v>* مجموع كلى</v>
      </c>
      <c r="DS45" s="81" t="str">
        <f t="shared" si="25"/>
        <v xml:space="preserve"> *دين</v>
      </c>
      <c r="DT45" s="82">
        <f t="shared" si="2"/>
        <v>0</v>
      </c>
      <c r="DU45" s="82">
        <f t="shared" si="3"/>
        <v>0</v>
      </c>
      <c r="DV45" s="82"/>
      <c r="DW45" s="82"/>
      <c r="DX45" s="82"/>
      <c r="DY45" s="83"/>
      <c r="DZ45" s="83"/>
      <c r="EA45" s="83"/>
      <c r="EB45" s="83"/>
    </row>
    <row r="46" spans="1:132" s="84" customFormat="1" ht="20.100000000000001" customHeight="1" thickBot="1">
      <c r="A46" s="148">
        <v>34</v>
      </c>
      <c r="B46" s="7"/>
      <c r="C46" s="8"/>
      <c r="D46" s="9"/>
      <c r="E46" s="8">
        <f t="shared" si="4"/>
        <v>1</v>
      </c>
      <c r="F46" s="8">
        <f t="shared" si="5"/>
        <v>10</v>
      </c>
      <c r="G46" s="8">
        <f t="shared" si="6"/>
        <v>111</v>
      </c>
      <c r="H46" s="144"/>
      <c r="I46" s="89">
        <v>1</v>
      </c>
      <c r="J46" s="89">
        <v>10</v>
      </c>
      <c r="K46" s="89">
        <f t="shared" si="26"/>
        <v>2011</v>
      </c>
      <c r="L46" s="89">
        <f t="shared" si="7"/>
        <v>10</v>
      </c>
      <c r="M46" s="89">
        <f t="shared" si="8"/>
        <v>111</v>
      </c>
      <c r="N46" s="90"/>
      <c r="O46" s="90"/>
      <c r="P46" s="592"/>
      <c r="Q46" s="185"/>
      <c r="R46" s="186"/>
      <c r="S46" s="108"/>
      <c r="T46" s="109"/>
      <c r="U46" s="95" t="str">
        <f t="shared" si="27"/>
        <v>زخرفة</v>
      </c>
      <c r="V46" s="96" t="s">
        <v>162</v>
      </c>
      <c r="W46" s="97"/>
      <c r="X46" s="68"/>
      <c r="Y46" s="69"/>
      <c r="Z46" s="69"/>
      <c r="AA46" s="69"/>
      <c r="AB46" s="98">
        <f t="shared" si="28"/>
        <v>0</v>
      </c>
      <c r="AC46" s="68"/>
      <c r="AD46" s="69"/>
      <c r="AE46" s="69"/>
      <c r="AF46" s="69"/>
      <c r="AG46" s="98">
        <f t="shared" si="29"/>
        <v>0</v>
      </c>
      <c r="AH46" s="68"/>
      <c r="AI46" s="69"/>
      <c r="AJ46" s="69"/>
      <c r="AK46" s="69"/>
      <c r="AL46" s="98">
        <f t="shared" si="30"/>
        <v>0</v>
      </c>
      <c r="AM46" s="68"/>
      <c r="AN46" s="69"/>
      <c r="AO46" s="69"/>
      <c r="AP46" s="69"/>
      <c r="AQ46" s="99">
        <f t="shared" si="31"/>
        <v>0</v>
      </c>
      <c r="AR46" s="68"/>
      <c r="AS46" s="69"/>
      <c r="AT46" s="69"/>
      <c r="AU46" s="69"/>
      <c r="AV46" s="98">
        <f t="shared" si="32"/>
        <v>0</v>
      </c>
      <c r="AW46" s="68"/>
      <c r="AX46" s="69"/>
      <c r="AY46" s="69"/>
      <c r="AZ46" s="69"/>
      <c r="BA46" s="98">
        <f t="shared" si="33"/>
        <v>0</v>
      </c>
      <c r="BB46" s="68"/>
      <c r="BC46" s="69"/>
      <c r="BD46" s="69"/>
      <c r="BE46" s="69"/>
      <c r="BF46" s="98">
        <f t="shared" si="34"/>
        <v>0</v>
      </c>
      <c r="BG46" s="68"/>
      <c r="BH46" s="69"/>
      <c r="BI46" s="69"/>
      <c r="BJ46" s="69"/>
      <c r="BK46" s="100">
        <f t="shared" si="35"/>
        <v>0</v>
      </c>
      <c r="BL46" s="68"/>
      <c r="BM46" s="69"/>
      <c r="BN46" s="69"/>
      <c r="BO46" s="69"/>
      <c r="BP46" s="100">
        <f t="shared" si="36"/>
        <v>0</v>
      </c>
      <c r="BQ46" s="68"/>
      <c r="BR46" s="69"/>
      <c r="BS46" s="69"/>
      <c r="BT46" s="69"/>
      <c r="BU46" s="100">
        <f t="shared" si="37"/>
        <v>0</v>
      </c>
      <c r="BV46" s="68"/>
      <c r="BW46" s="69"/>
      <c r="BX46" s="69"/>
      <c r="BY46" s="69"/>
      <c r="BZ46" s="100">
        <f t="shared" si="38"/>
        <v>0</v>
      </c>
      <c r="CA46" s="68"/>
      <c r="CB46" s="69"/>
      <c r="CC46" s="69"/>
      <c r="CD46" s="69"/>
      <c r="CE46" s="100">
        <f t="shared" si="39"/>
        <v>0</v>
      </c>
      <c r="CF46" s="37">
        <f t="shared" si="0"/>
        <v>0</v>
      </c>
      <c r="CG46" s="68"/>
      <c r="CH46" s="69"/>
      <c r="CI46" s="69"/>
      <c r="CJ46" s="69"/>
      <c r="CK46" s="98">
        <f t="shared" si="40"/>
        <v>0</v>
      </c>
      <c r="CL46" s="32">
        <f t="shared" si="1"/>
        <v>0</v>
      </c>
      <c r="CM46" s="68"/>
      <c r="CN46" s="69"/>
      <c r="CO46" s="69"/>
      <c r="CP46" s="69"/>
      <c r="CQ46" s="98">
        <f t="shared" si="41"/>
        <v>0</v>
      </c>
      <c r="CR46" s="68"/>
      <c r="CS46" s="69"/>
      <c r="CT46" s="69"/>
      <c r="CU46" s="69"/>
      <c r="CV46" s="98">
        <f t="shared" si="42"/>
        <v>0</v>
      </c>
      <c r="CW46" s="68"/>
      <c r="CX46" s="69"/>
      <c r="CY46" s="69"/>
      <c r="CZ46" s="69"/>
      <c r="DA46" s="98">
        <f t="shared" si="43"/>
        <v>0</v>
      </c>
      <c r="DB46" s="76" t="str">
        <f t="shared" si="9"/>
        <v>راسبة</v>
      </c>
      <c r="DC46" s="77" t="str">
        <f t="shared" si="10"/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DD46" s="78"/>
      <c r="DE46" s="79" t="str">
        <f t="shared" si="11"/>
        <v xml:space="preserve"> *عربى</v>
      </c>
      <c r="DF46" s="80" t="str">
        <f t="shared" si="12"/>
        <v>*انجليزي</v>
      </c>
      <c r="DG46" s="81" t="str">
        <f t="shared" si="13"/>
        <v xml:space="preserve"> *رياضيات</v>
      </c>
      <c r="DH46" s="81" t="str">
        <f t="shared" si="14"/>
        <v xml:space="preserve"> *فيزياء</v>
      </c>
      <c r="DI46" s="81" t="str">
        <f t="shared" si="15"/>
        <v>*رسم فني</v>
      </c>
      <c r="DJ46" s="81" t="str">
        <f t="shared" si="16"/>
        <v xml:space="preserve"> *أمن</v>
      </c>
      <c r="DK46" s="81" t="str">
        <f t="shared" si="17"/>
        <v xml:space="preserve"> *تخطيط وإدارة </v>
      </c>
      <c r="DL46" s="81" t="str">
        <f t="shared" si="18"/>
        <v xml:space="preserve"> *تكنولوجيا أجهزة </v>
      </c>
      <c r="DM46" s="81" t="str">
        <f t="shared" si="19"/>
        <v xml:space="preserve"> *تكنولوجيا خامات</v>
      </c>
      <c r="DN46" s="81" t="str">
        <f t="shared" si="20"/>
        <v xml:space="preserve"> *تاريخ الفنون </v>
      </c>
      <c r="DO46" s="81" t="str">
        <f t="shared" si="21"/>
        <v xml:space="preserve"> * تكنولوجيا العمليات</v>
      </c>
      <c r="DP46" s="81" t="str">
        <f t="shared" si="22"/>
        <v xml:space="preserve"> *عملي تكنولوجيا العمليات</v>
      </c>
      <c r="DQ46" s="81" t="str">
        <f t="shared" si="23"/>
        <v xml:space="preserve"> *الحاسب في الصناعة</v>
      </c>
      <c r="DR46" s="81" t="str">
        <f t="shared" si="24"/>
        <v>* مجموع كلى</v>
      </c>
      <c r="DS46" s="81" t="str">
        <f t="shared" si="25"/>
        <v xml:space="preserve"> *دين</v>
      </c>
      <c r="DT46" s="82">
        <f t="shared" si="2"/>
        <v>0</v>
      </c>
      <c r="DU46" s="82">
        <f t="shared" si="3"/>
        <v>0</v>
      </c>
      <c r="DV46" s="82"/>
      <c r="DW46" s="82"/>
      <c r="DX46" s="82"/>
      <c r="DY46" s="83"/>
      <c r="DZ46" s="83"/>
      <c r="EA46" s="83"/>
      <c r="EB46" s="83"/>
    </row>
    <row r="47" spans="1:132" s="84" customFormat="1" ht="20.100000000000001" customHeight="1" thickBot="1">
      <c r="A47" s="148">
        <v>35</v>
      </c>
      <c r="B47" s="7"/>
      <c r="C47" s="8"/>
      <c r="D47" s="9"/>
      <c r="E47" s="8">
        <f t="shared" si="4"/>
        <v>1</v>
      </c>
      <c r="F47" s="8">
        <f t="shared" si="5"/>
        <v>10</v>
      </c>
      <c r="G47" s="8">
        <f t="shared" si="6"/>
        <v>111</v>
      </c>
      <c r="H47" s="144"/>
      <c r="I47" s="89">
        <v>1</v>
      </c>
      <c r="J47" s="89">
        <v>10</v>
      </c>
      <c r="K47" s="89">
        <f t="shared" si="26"/>
        <v>2011</v>
      </c>
      <c r="L47" s="89">
        <f t="shared" si="7"/>
        <v>10</v>
      </c>
      <c r="M47" s="89">
        <f t="shared" si="8"/>
        <v>111</v>
      </c>
      <c r="N47" s="90"/>
      <c r="O47" s="90"/>
      <c r="P47" s="592"/>
      <c r="Q47" s="185"/>
      <c r="R47" s="186"/>
      <c r="S47" s="108"/>
      <c r="T47" s="109"/>
      <c r="U47" s="95" t="str">
        <f t="shared" si="27"/>
        <v>زخرفة</v>
      </c>
      <c r="V47" s="96" t="s">
        <v>162</v>
      </c>
      <c r="W47" s="97"/>
      <c r="X47" s="68"/>
      <c r="Y47" s="69"/>
      <c r="Z47" s="69"/>
      <c r="AA47" s="69"/>
      <c r="AB47" s="98">
        <f t="shared" si="28"/>
        <v>0</v>
      </c>
      <c r="AC47" s="68"/>
      <c r="AD47" s="69"/>
      <c r="AE47" s="69"/>
      <c r="AF47" s="69"/>
      <c r="AG47" s="98">
        <f t="shared" si="29"/>
        <v>0</v>
      </c>
      <c r="AH47" s="68"/>
      <c r="AI47" s="69"/>
      <c r="AJ47" s="69"/>
      <c r="AK47" s="69"/>
      <c r="AL47" s="98">
        <f t="shared" si="30"/>
        <v>0</v>
      </c>
      <c r="AM47" s="68"/>
      <c r="AN47" s="69"/>
      <c r="AO47" s="69"/>
      <c r="AP47" s="69"/>
      <c r="AQ47" s="99">
        <f t="shared" si="31"/>
        <v>0</v>
      </c>
      <c r="AR47" s="68"/>
      <c r="AS47" s="69"/>
      <c r="AT47" s="69"/>
      <c r="AU47" s="69"/>
      <c r="AV47" s="98">
        <f t="shared" si="32"/>
        <v>0</v>
      </c>
      <c r="AW47" s="68"/>
      <c r="AX47" s="69"/>
      <c r="AY47" s="69"/>
      <c r="AZ47" s="69"/>
      <c r="BA47" s="98">
        <f t="shared" si="33"/>
        <v>0</v>
      </c>
      <c r="BB47" s="68"/>
      <c r="BC47" s="69"/>
      <c r="BD47" s="69"/>
      <c r="BE47" s="69"/>
      <c r="BF47" s="98">
        <f t="shared" si="34"/>
        <v>0</v>
      </c>
      <c r="BG47" s="68"/>
      <c r="BH47" s="69"/>
      <c r="BI47" s="69"/>
      <c r="BJ47" s="69"/>
      <c r="BK47" s="100">
        <f t="shared" si="35"/>
        <v>0</v>
      </c>
      <c r="BL47" s="68"/>
      <c r="BM47" s="69"/>
      <c r="BN47" s="69"/>
      <c r="BO47" s="69"/>
      <c r="BP47" s="100">
        <f t="shared" si="36"/>
        <v>0</v>
      </c>
      <c r="BQ47" s="68"/>
      <c r="BR47" s="69"/>
      <c r="BS47" s="69"/>
      <c r="BT47" s="69"/>
      <c r="BU47" s="100">
        <f t="shared" si="37"/>
        <v>0</v>
      </c>
      <c r="BV47" s="68"/>
      <c r="BW47" s="69"/>
      <c r="BX47" s="69"/>
      <c r="BY47" s="69"/>
      <c r="BZ47" s="100">
        <f t="shared" si="38"/>
        <v>0</v>
      </c>
      <c r="CA47" s="68"/>
      <c r="CB47" s="69"/>
      <c r="CC47" s="69"/>
      <c r="CD47" s="69"/>
      <c r="CE47" s="100">
        <f t="shared" si="39"/>
        <v>0</v>
      </c>
      <c r="CF47" s="37">
        <f t="shared" si="0"/>
        <v>0</v>
      </c>
      <c r="CG47" s="68"/>
      <c r="CH47" s="69"/>
      <c r="CI47" s="69"/>
      <c r="CJ47" s="69"/>
      <c r="CK47" s="98">
        <f t="shared" si="40"/>
        <v>0</v>
      </c>
      <c r="CL47" s="32">
        <f t="shared" si="1"/>
        <v>0</v>
      </c>
      <c r="CM47" s="68"/>
      <c r="CN47" s="69"/>
      <c r="CO47" s="69"/>
      <c r="CP47" s="69"/>
      <c r="CQ47" s="98">
        <f t="shared" si="41"/>
        <v>0</v>
      </c>
      <c r="CR47" s="68"/>
      <c r="CS47" s="69"/>
      <c r="CT47" s="69"/>
      <c r="CU47" s="69"/>
      <c r="CV47" s="98">
        <f t="shared" si="42"/>
        <v>0</v>
      </c>
      <c r="CW47" s="68"/>
      <c r="CX47" s="69"/>
      <c r="CY47" s="69"/>
      <c r="CZ47" s="69"/>
      <c r="DA47" s="98">
        <f t="shared" si="43"/>
        <v>0</v>
      </c>
      <c r="DB47" s="76" t="str">
        <f t="shared" si="9"/>
        <v>راسبة</v>
      </c>
      <c r="DC47" s="77" t="str">
        <f t="shared" si="10"/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DD47" s="78"/>
      <c r="DE47" s="79" t="str">
        <f t="shared" si="11"/>
        <v xml:space="preserve"> *عربى</v>
      </c>
      <c r="DF47" s="80" t="str">
        <f t="shared" si="12"/>
        <v>*انجليزي</v>
      </c>
      <c r="DG47" s="81" t="str">
        <f t="shared" si="13"/>
        <v xml:space="preserve"> *رياضيات</v>
      </c>
      <c r="DH47" s="81" t="str">
        <f t="shared" si="14"/>
        <v xml:space="preserve"> *فيزياء</v>
      </c>
      <c r="DI47" s="81" t="str">
        <f t="shared" si="15"/>
        <v>*رسم فني</v>
      </c>
      <c r="DJ47" s="81" t="str">
        <f t="shared" si="16"/>
        <v xml:space="preserve"> *أمن</v>
      </c>
      <c r="DK47" s="81" t="str">
        <f t="shared" si="17"/>
        <v xml:space="preserve"> *تخطيط وإدارة </v>
      </c>
      <c r="DL47" s="81" t="str">
        <f t="shared" si="18"/>
        <v xml:space="preserve"> *تكنولوجيا أجهزة </v>
      </c>
      <c r="DM47" s="81" t="str">
        <f t="shared" si="19"/>
        <v xml:space="preserve"> *تكنولوجيا خامات</v>
      </c>
      <c r="DN47" s="81" t="str">
        <f t="shared" si="20"/>
        <v xml:space="preserve"> *تاريخ الفنون </v>
      </c>
      <c r="DO47" s="81" t="str">
        <f t="shared" si="21"/>
        <v xml:space="preserve"> * تكنولوجيا العمليات</v>
      </c>
      <c r="DP47" s="81" t="str">
        <f t="shared" si="22"/>
        <v xml:space="preserve"> *عملي تكنولوجيا العمليات</v>
      </c>
      <c r="DQ47" s="81" t="str">
        <f t="shared" si="23"/>
        <v xml:space="preserve"> *الحاسب في الصناعة</v>
      </c>
      <c r="DR47" s="81" t="str">
        <f t="shared" si="24"/>
        <v>* مجموع كلى</v>
      </c>
      <c r="DS47" s="81" t="str">
        <f t="shared" si="25"/>
        <v xml:space="preserve"> *دين</v>
      </c>
      <c r="DT47" s="82">
        <f t="shared" si="2"/>
        <v>0</v>
      </c>
      <c r="DU47" s="82">
        <f t="shared" si="3"/>
        <v>0</v>
      </c>
      <c r="DV47" s="82"/>
      <c r="DW47" s="82"/>
      <c r="DX47" s="82"/>
      <c r="DY47" s="83"/>
      <c r="DZ47" s="83"/>
      <c r="EA47" s="83"/>
      <c r="EB47" s="83"/>
    </row>
    <row r="48" spans="1:132" s="84" customFormat="1" ht="20.100000000000001" customHeight="1" thickBot="1">
      <c r="A48" s="148">
        <v>36</v>
      </c>
      <c r="B48" s="7"/>
      <c r="C48" s="8"/>
      <c r="D48" s="9"/>
      <c r="E48" s="8">
        <f t="shared" si="4"/>
        <v>1</v>
      </c>
      <c r="F48" s="8">
        <f t="shared" si="5"/>
        <v>10</v>
      </c>
      <c r="G48" s="8">
        <f t="shared" si="6"/>
        <v>111</v>
      </c>
      <c r="H48" s="144"/>
      <c r="I48" s="89">
        <v>1</v>
      </c>
      <c r="J48" s="89">
        <v>10</v>
      </c>
      <c r="K48" s="89">
        <f t="shared" si="26"/>
        <v>2011</v>
      </c>
      <c r="L48" s="89">
        <f t="shared" si="7"/>
        <v>10</v>
      </c>
      <c r="M48" s="89">
        <f t="shared" si="8"/>
        <v>111</v>
      </c>
      <c r="N48" s="90"/>
      <c r="O48" s="90"/>
      <c r="P48" s="592"/>
      <c r="Q48" s="185"/>
      <c r="R48" s="186"/>
      <c r="S48" s="108"/>
      <c r="T48" s="109"/>
      <c r="U48" s="95" t="str">
        <f t="shared" si="27"/>
        <v>زخرفة</v>
      </c>
      <c r="V48" s="96" t="s">
        <v>162</v>
      </c>
      <c r="W48" s="97"/>
      <c r="X48" s="68"/>
      <c r="Y48" s="69"/>
      <c r="Z48" s="69"/>
      <c r="AA48" s="69"/>
      <c r="AB48" s="98">
        <f t="shared" si="28"/>
        <v>0</v>
      </c>
      <c r="AC48" s="68"/>
      <c r="AD48" s="69"/>
      <c r="AE48" s="69"/>
      <c r="AF48" s="69"/>
      <c r="AG48" s="98">
        <f t="shared" si="29"/>
        <v>0</v>
      </c>
      <c r="AH48" s="68"/>
      <c r="AI48" s="69"/>
      <c r="AJ48" s="69"/>
      <c r="AK48" s="69"/>
      <c r="AL48" s="98">
        <f t="shared" si="30"/>
        <v>0</v>
      </c>
      <c r="AM48" s="68"/>
      <c r="AN48" s="69"/>
      <c r="AO48" s="69"/>
      <c r="AP48" s="69"/>
      <c r="AQ48" s="99">
        <f t="shared" si="31"/>
        <v>0</v>
      </c>
      <c r="AR48" s="68"/>
      <c r="AS48" s="69"/>
      <c r="AT48" s="69"/>
      <c r="AU48" s="69"/>
      <c r="AV48" s="98">
        <f t="shared" si="32"/>
        <v>0</v>
      </c>
      <c r="AW48" s="68"/>
      <c r="AX48" s="69"/>
      <c r="AY48" s="69"/>
      <c r="AZ48" s="69"/>
      <c r="BA48" s="98">
        <f t="shared" si="33"/>
        <v>0</v>
      </c>
      <c r="BB48" s="68"/>
      <c r="BC48" s="69"/>
      <c r="BD48" s="69"/>
      <c r="BE48" s="69"/>
      <c r="BF48" s="98">
        <f t="shared" si="34"/>
        <v>0</v>
      </c>
      <c r="BG48" s="68"/>
      <c r="BH48" s="69"/>
      <c r="BI48" s="69"/>
      <c r="BJ48" s="69"/>
      <c r="BK48" s="100">
        <f t="shared" si="35"/>
        <v>0</v>
      </c>
      <c r="BL48" s="68"/>
      <c r="BM48" s="69"/>
      <c r="BN48" s="69"/>
      <c r="BO48" s="69"/>
      <c r="BP48" s="100">
        <f t="shared" si="36"/>
        <v>0</v>
      </c>
      <c r="BQ48" s="68"/>
      <c r="BR48" s="69"/>
      <c r="BS48" s="69"/>
      <c r="BT48" s="69"/>
      <c r="BU48" s="100">
        <f t="shared" si="37"/>
        <v>0</v>
      </c>
      <c r="BV48" s="68"/>
      <c r="BW48" s="69"/>
      <c r="BX48" s="69"/>
      <c r="BY48" s="69"/>
      <c r="BZ48" s="100">
        <f t="shared" si="38"/>
        <v>0</v>
      </c>
      <c r="CA48" s="68"/>
      <c r="CB48" s="69"/>
      <c r="CC48" s="69"/>
      <c r="CD48" s="69"/>
      <c r="CE48" s="100">
        <f t="shared" si="39"/>
        <v>0</v>
      </c>
      <c r="CF48" s="37">
        <f t="shared" si="0"/>
        <v>0</v>
      </c>
      <c r="CG48" s="68"/>
      <c r="CH48" s="69"/>
      <c r="CI48" s="69"/>
      <c r="CJ48" s="69"/>
      <c r="CK48" s="98">
        <f t="shared" si="40"/>
        <v>0</v>
      </c>
      <c r="CL48" s="32">
        <f t="shared" si="1"/>
        <v>0</v>
      </c>
      <c r="CM48" s="68"/>
      <c r="CN48" s="69"/>
      <c r="CO48" s="69"/>
      <c r="CP48" s="69"/>
      <c r="CQ48" s="98">
        <f t="shared" si="41"/>
        <v>0</v>
      </c>
      <c r="CR48" s="68"/>
      <c r="CS48" s="69"/>
      <c r="CT48" s="69"/>
      <c r="CU48" s="69"/>
      <c r="CV48" s="98">
        <f t="shared" si="42"/>
        <v>0</v>
      </c>
      <c r="CW48" s="68"/>
      <c r="CX48" s="69"/>
      <c r="CY48" s="69"/>
      <c r="CZ48" s="69"/>
      <c r="DA48" s="98">
        <f t="shared" si="43"/>
        <v>0</v>
      </c>
      <c r="DB48" s="76" t="str">
        <f t="shared" si="9"/>
        <v>راسبة</v>
      </c>
      <c r="DC48" s="77" t="str">
        <f t="shared" si="10"/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DD48" s="78"/>
      <c r="DE48" s="79" t="str">
        <f t="shared" si="11"/>
        <v xml:space="preserve"> *عربى</v>
      </c>
      <c r="DF48" s="80" t="str">
        <f t="shared" si="12"/>
        <v>*انجليزي</v>
      </c>
      <c r="DG48" s="81" t="str">
        <f t="shared" si="13"/>
        <v xml:space="preserve"> *رياضيات</v>
      </c>
      <c r="DH48" s="81" t="str">
        <f t="shared" si="14"/>
        <v xml:space="preserve"> *فيزياء</v>
      </c>
      <c r="DI48" s="81" t="str">
        <f t="shared" si="15"/>
        <v>*رسم فني</v>
      </c>
      <c r="DJ48" s="81" t="str">
        <f t="shared" si="16"/>
        <v xml:space="preserve"> *أمن</v>
      </c>
      <c r="DK48" s="81" t="str">
        <f t="shared" si="17"/>
        <v xml:space="preserve"> *تخطيط وإدارة </v>
      </c>
      <c r="DL48" s="81" t="str">
        <f t="shared" si="18"/>
        <v xml:space="preserve"> *تكنولوجيا أجهزة </v>
      </c>
      <c r="DM48" s="81" t="str">
        <f t="shared" si="19"/>
        <v xml:space="preserve"> *تكنولوجيا خامات</v>
      </c>
      <c r="DN48" s="81" t="str">
        <f t="shared" si="20"/>
        <v xml:space="preserve"> *تاريخ الفنون </v>
      </c>
      <c r="DO48" s="81" t="str">
        <f t="shared" si="21"/>
        <v xml:space="preserve"> * تكنولوجيا العمليات</v>
      </c>
      <c r="DP48" s="81" t="str">
        <f t="shared" si="22"/>
        <v xml:space="preserve"> *عملي تكنولوجيا العمليات</v>
      </c>
      <c r="DQ48" s="81" t="str">
        <f t="shared" si="23"/>
        <v xml:space="preserve"> *الحاسب في الصناعة</v>
      </c>
      <c r="DR48" s="81" t="str">
        <f t="shared" si="24"/>
        <v>* مجموع كلى</v>
      </c>
      <c r="DS48" s="81" t="str">
        <f t="shared" si="25"/>
        <v xml:space="preserve"> *دين</v>
      </c>
      <c r="DT48" s="82">
        <f t="shared" si="2"/>
        <v>0</v>
      </c>
      <c r="DU48" s="82">
        <f t="shared" si="3"/>
        <v>0</v>
      </c>
      <c r="DV48" s="82"/>
      <c r="DW48" s="82"/>
      <c r="DX48" s="82"/>
      <c r="DY48" s="83"/>
      <c r="DZ48" s="83"/>
      <c r="EA48" s="83"/>
      <c r="EB48" s="83"/>
    </row>
    <row r="49" spans="1:132" s="84" customFormat="1" ht="20.100000000000001" customHeight="1" thickBot="1">
      <c r="A49" s="148">
        <v>37</v>
      </c>
      <c r="B49" s="7"/>
      <c r="C49" s="8"/>
      <c r="D49" s="9"/>
      <c r="E49" s="8">
        <f t="shared" si="4"/>
        <v>1</v>
      </c>
      <c r="F49" s="8">
        <f t="shared" si="5"/>
        <v>10</v>
      </c>
      <c r="G49" s="8">
        <f t="shared" si="6"/>
        <v>111</v>
      </c>
      <c r="H49" s="144"/>
      <c r="I49" s="89">
        <v>1</v>
      </c>
      <c r="J49" s="89">
        <v>10</v>
      </c>
      <c r="K49" s="89">
        <f t="shared" si="26"/>
        <v>2011</v>
      </c>
      <c r="L49" s="89">
        <f t="shared" si="7"/>
        <v>10</v>
      </c>
      <c r="M49" s="89">
        <f t="shared" si="8"/>
        <v>111</v>
      </c>
      <c r="N49" s="90"/>
      <c r="O49" s="90"/>
      <c r="P49" s="592"/>
      <c r="Q49" s="185"/>
      <c r="R49" s="186"/>
      <c r="S49" s="108"/>
      <c r="T49" s="109"/>
      <c r="U49" s="95" t="str">
        <f t="shared" si="27"/>
        <v>زخرفة</v>
      </c>
      <c r="V49" s="96" t="s">
        <v>162</v>
      </c>
      <c r="W49" s="97"/>
      <c r="X49" s="68"/>
      <c r="Y49" s="69"/>
      <c r="Z49" s="69"/>
      <c r="AA49" s="69"/>
      <c r="AB49" s="98">
        <f t="shared" si="28"/>
        <v>0</v>
      </c>
      <c r="AC49" s="68"/>
      <c r="AD49" s="69"/>
      <c r="AE49" s="69"/>
      <c r="AF49" s="69"/>
      <c r="AG49" s="98">
        <f t="shared" si="29"/>
        <v>0</v>
      </c>
      <c r="AH49" s="68"/>
      <c r="AI49" s="69"/>
      <c r="AJ49" s="69"/>
      <c r="AK49" s="69"/>
      <c r="AL49" s="98">
        <f t="shared" si="30"/>
        <v>0</v>
      </c>
      <c r="AM49" s="68"/>
      <c r="AN49" s="69"/>
      <c r="AO49" s="69"/>
      <c r="AP49" s="69"/>
      <c r="AQ49" s="99">
        <f t="shared" si="31"/>
        <v>0</v>
      </c>
      <c r="AR49" s="68"/>
      <c r="AS49" s="69"/>
      <c r="AT49" s="69"/>
      <c r="AU49" s="69"/>
      <c r="AV49" s="98">
        <f t="shared" si="32"/>
        <v>0</v>
      </c>
      <c r="AW49" s="68"/>
      <c r="AX49" s="69"/>
      <c r="AY49" s="69"/>
      <c r="AZ49" s="69"/>
      <c r="BA49" s="98">
        <f t="shared" si="33"/>
        <v>0</v>
      </c>
      <c r="BB49" s="68"/>
      <c r="BC49" s="69"/>
      <c r="BD49" s="69"/>
      <c r="BE49" s="69"/>
      <c r="BF49" s="98">
        <f t="shared" si="34"/>
        <v>0</v>
      </c>
      <c r="BG49" s="68"/>
      <c r="BH49" s="69"/>
      <c r="BI49" s="69"/>
      <c r="BJ49" s="69"/>
      <c r="BK49" s="100">
        <f t="shared" si="35"/>
        <v>0</v>
      </c>
      <c r="BL49" s="68"/>
      <c r="BM49" s="69"/>
      <c r="BN49" s="69"/>
      <c r="BO49" s="69"/>
      <c r="BP49" s="100">
        <f t="shared" si="36"/>
        <v>0</v>
      </c>
      <c r="BQ49" s="68"/>
      <c r="BR49" s="69"/>
      <c r="BS49" s="69"/>
      <c r="BT49" s="69"/>
      <c r="BU49" s="100">
        <f t="shared" si="37"/>
        <v>0</v>
      </c>
      <c r="BV49" s="68"/>
      <c r="BW49" s="69"/>
      <c r="BX49" s="69"/>
      <c r="BY49" s="69"/>
      <c r="BZ49" s="100">
        <f t="shared" si="38"/>
        <v>0</v>
      </c>
      <c r="CA49" s="68"/>
      <c r="CB49" s="69"/>
      <c r="CC49" s="69"/>
      <c r="CD49" s="69"/>
      <c r="CE49" s="100">
        <f t="shared" si="39"/>
        <v>0</v>
      </c>
      <c r="CF49" s="37">
        <f t="shared" si="0"/>
        <v>0</v>
      </c>
      <c r="CG49" s="68"/>
      <c r="CH49" s="69"/>
      <c r="CI49" s="69"/>
      <c r="CJ49" s="69"/>
      <c r="CK49" s="98">
        <f t="shared" si="40"/>
        <v>0</v>
      </c>
      <c r="CL49" s="32">
        <f t="shared" si="1"/>
        <v>0</v>
      </c>
      <c r="CM49" s="68"/>
      <c r="CN49" s="69"/>
      <c r="CO49" s="69"/>
      <c r="CP49" s="69"/>
      <c r="CQ49" s="98">
        <f t="shared" si="41"/>
        <v>0</v>
      </c>
      <c r="CR49" s="68"/>
      <c r="CS49" s="69"/>
      <c r="CT49" s="69"/>
      <c r="CU49" s="69"/>
      <c r="CV49" s="98">
        <f t="shared" si="42"/>
        <v>0</v>
      </c>
      <c r="CW49" s="68"/>
      <c r="CX49" s="69"/>
      <c r="CY49" s="69"/>
      <c r="CZ49" s="69"/>
      <c r="DA49" s="98">
        <f t="shared" si="43"/>
        <v>0</v>
      </c>
      <c r="DB49" s="76" t="str">
        <f t="shared" si="9"/>
        <v>راسبة</v>
      </c>
      <c r="DC49" s="77" t="str">
        <f t="shared" si="10"/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DD49" s="78"/>
      <c r="DE49" s="79" t="str">
        <f t="shared" si="11"/>
        <v xml:space="preserve"> *عربى</v>
      </c>
      <c r="DF49" s="80" t="str">
        <f t="shared" si="12"/>
        <v>*انجليزي</v>
      </c>
      <c r="DG49" s="81" t="str">
        <f t="shared" si="13"/>
        <v xml:space="preserve"> *رياضيات</v>
      </c>
      <c r="DH49" s="81" t="str">
        <f t="shared" si="14"/>
        <v xml:space="preserve"> *فيزياء</v>
      </c>
      <c r="DI49" s="81" t="str">
        <f t="shared" si="15"/>
        <v>*رسم فني</v>
      </c>
      <c r="DJ49" s="81" t="str">
        <f t="shared" si="16"/>
        <v xml:space="preserve"> *أمن</v>
      </c>
      <c r="DK49" s="81" t="str">
        <f t="shared" si="17"/>
        <v xml:space="preserve"> *تخطيط وإدارة </v>
      </c>
      <c r="DL49" s="81" t="str">
        <f t="shared" si="18"/>
        <v xml:space="preserve"> *تكنولوجيا أجهزة </v>
      </c>
      <c r="DM49" s="81" t="str">
        <f t="shared" si="19"/>
        <v xml:space="preserve"> *تكنولوجيا خامات</v>
      </c>
      <c r="DN49" s="81" t="str">
        <f t="shared" si="20"/>
        <v xml:space="preserve"> *تاريخ الفنون </v>
      </c>
      <c r="DO49" s="81" t="str">
        <f t="shared" si="21"/>
        <v xml:space="preserve"> * تكنولوجيا العمليات</v>
      </c>
      <c r="DP49" s="81" t="str">
        <f t="shared" si="22"/>
        <v xml:space="preserve"> *عملي تكنولوجيا العمليات</v>
      </c>
      <c r="DQ49" s="81" t="str">
        <f t="shared" si="23"/>
        <v xml:space="preserve"> *الحاسب في الصناعة</v>
      </c>
      <c r="DR49" s="81" t="str">
        <f t="shared" si="24"/>
        <v>* مجموع كلى</v>
      </c>
      <c r="DS49" s="81" t="str">
        <f t="shared" si="25"/>
        <v xml:space="preserve"> *دين</v>
      </c>
      <c r="DT49" s="82">
        <f t="shared" si="2"/>
        <v>0</v>
      </c>
      <c r="DU49" s="82">
        <f t="shared" si="3"/>
        <v>0</v>
      </c>
      <c r="DV49" s="82"/>
      <c r="DW49" s="82"/>
      <c r="DX49" s="82"/>
      <c r="DY49" s="83"/>
      <c r="DZ49" s="83"/>
      <c r="EA49" s="83"/>
      <c r="EB49" s="83"/>
    </row>
    <row r="50" spans="1:132" s="84" customFormat="1" ht="20.100000000000001" customHeight="1" thickBot="1">
      <c r="A50" s="148">
        <v>38</v>
      </c>
      <c r="B50" s="7"/>
      <c r="C50" s="8"/>
      <c r="D50" s="9"/>
      <c r="E50" s="8">
        <f t="shared" si="4"/>
        <v>1</v>
      </c>
      <c r="F50" s="8">
        <f t="shared" si="5"/>
        <v>10</v>
      </c>
      <c r="G50" s="8">
        <f t="shared" si="6"/>
        <v>111</v>
      </c>
      <c r="H50" s="144"/>
      <c r="I50" s="89">
        <v>1</v>
      </c>
      <c r="J50" s="89">
        <v>10</v>
      </c>
      <c r="K50" s="89">
        <f t="shared" si="26"/>
        <v>2011</v>
      </c>
      <c r="L50" s="89">
        <f t="shared" si="7"/>
        <v>10</v>
      </c>
      <c r="M50" s="89">
        <f t="shared" si="8"/>
        <v>111</v>
      </c>
      <c r="N50" s="90"/>
      <c r="O50" s="90"/>
      <c r="P50" s="592"/>
      <c r="Q50" s="185"/>
      <c r="R50" s="186"/>
      <c r="S50" s="108"/>
      <c r="T50" s="109"/>
      <c r="U50" s="95" t="str">
        <f t="shared" si="27"/>
        <v>زخرفة</v>
      </c>
      <c r="V50" s="96" t="s">
        <v>162</v>
      </c>
      <c r="W50" s="97"/>
      <c r="X50" s="68"/>
      <c r="Y50" s="69"/>
      <c r="Z50" s="69"/>
      <c r="AA50" s="69"/>
      <c r="AB50" s="98">
        <f t="shared" si="28"/>
        <v>0</v>
      </c>
      <c r="AC50" s="68"/>
      <c r="AD50" s="69"/>
      <c r="AE50" s="69"/>
      <c r="AF50" s="69"/>
      <c r="AG50" s="98">
        <f t="shared" si="29"/>
        <v>0</v>
      </c>
      <c r="AH50" s="68"/>
      <c r="AI50" s="69"/>
      <c r="AJ50" s="69"/>
      <c r="AK50" s="69"/>
      <c r="AL50" s="98">
        <f t="shared" si="30"/>
        <v>0</v>
      </c>
      <c r="AM50" s="68"/>
      <c r="AN50" s="69"/>
      <c r="AO50" s="69"/>
      <c r="AP50" s="69"/>
      <c r="AQ50" s="99">
        <f t="shared" si="31"/>
        <v>0</v>
      </c>
      <c r="AR50" s="68"/>
      <c r="AS50" s="69"/>
      <c r="AT50" s="69"/>
      <c r="AU50" s="69"/>
      <c r="AV50" s="98">
        <f t="shared" si="32"/>
        <v>0</v>
      </c>
      <c r="AW50" s="68"/>
      <c r="AX50" s="69"/>
      <c r="AY50" s="69"/>
      <c r="AZ50" s="69"/>
      <c r="BA50" s="98">
        <f t="shared" si="33"/>
        <v>0</v>
      </c>
      <c r="BB50" s="68"/>
      <c r="BC50" s="69"/>
      <c r="BD50" s="69"/>
      <c r="BE50" s="69"/>
      <c r="BF50" s="98">
        <f t="shared" si="34"/>
        <v>0</v>
      </c>
      <c r="BG50" s="68"/>
      <c r="BH50" s="69"/>
      <c r="BI50" s="69"/>
      <c r="BJ50" s="69"/>
      <c r="BK50" s="100">
        <f t="shared" si="35"/>
        <v>0</v>
      </c>
      <c r="BL50" s="68"/>
      <c r="BM50" s="69"/>
      <c r="BN50" s="69"/>
      <c r="BO50" s="69"/>
      <c r="BP50" s="100">
        <f t="shared" si="36"/>
        <v>0</v>
      </c>
      <c r="BQ50" s="68"/>
      <c r="BR50" s="69"/>
      <c r="BS50" s="69"/>
      <c r="BT50" s="69"/>
      <c r="BU50" s="100">
        <f t="shared" si="37"/>
        <v>0</v>
      </c>
      <c r="BV50" s="68"/>
      <c r="BW50" s="69"/>
      <c r="BX50" s="69"/>
      <c r="BY50" s="69"/>
      <c r="BZ50" s="100">
        <f t="shared" si="38"/>
        <v>0</v>
      </c>
      <c r="CA50" s="68"/>
      <c r="CB50" s="69"/>
      <c r="CC50" s="69"/>
      <c r="CD50" s="69"/>
      <c r="CE50" s="100">
        <f t="shared" si="39"/>
        <v>0</v>
      </c>
      <c r="CF50" s="37">
        <f t="shared" si="0"/>
        <v>0</v>
      </c>
      <c r="CG50" s="68"/>
      <c r="CH50" s="69"/>
      <c r="CI50" s="69"/>
      <c r="CJ50" s="69"/>
      <c r="CK50" s="98">
        <f t="shared" si="40"/>
        <v>0</v>
      </c>
      <c r="CL50" s="32">
        <f t="shared" si="1"/>
        <v>0</v>
      </c>
      <c r="CM50" s="68"/>
      <c r="CN50" s="69"/>
      <c r="CO50" s="69"/>
      <c r="CP50" s="69"/>
      <c r="CQ50" s="98">
        <f t="shared" si="41"/>
        <v>0</v>
      </c>
      <c r="CR50" s="68"/>
      <c r="CS50" s="69"/>
      <c r="CT50" s="69"/>
      <c r="CU50" s="69"/>
      <c r="CV50" s="98">
        <f t="shared" si="42"/>
        <v>0</v>
      </c>
      <c r="CW50" s="68"/>
      <c r="CX50" s="69"/>
      <c r="CY50" s="69"/>
      <c r="CZ50" s="69"/>
      <c r="DA50" s="98">
        <f t="shared" si="43"/>
        <v>0</v>
      </c>
      <c r="DB50" s="76" t="str">
        <f t="shared" si="9"/>
        <v>راسبة</v>
      </c>
      <c r="DC50" s="77" t="str">
        <f t="shared" si="10"/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DD50" s="78"/>
      <c r="DE50" s="79" t="str">
        <f t="shared" si="11"/>
        <v xml:space="preserve"> *عربى</v>
      </c>
      <c r="DF50" s="80" t="str">
        <f t="shared" si="12"/>
        <v>*انجليزي</v>
      </c>
      <c r="DG50" s="81" t="str">
        <f t="shared" si="13"/>
        <v xml:space="preserve"> *رياضيات</v>
      </c>
      <c r="DH50" s="81" t="str">
        <f t="shared" si="14"/>
        <v xml:space="preserve"> *فيزياء</v>
      </c>
      <c r="DI50" s="81" t="str">
        <f t="shared" si="15"/>
        <v>*رسم فني</v>
      </c>
      <c r="DJ50" s="81" t="str">
        <f t="shared" si="16"/>
        <v xml:space="preserve"> *أمن</v>
      </c>
      <c r="DK50" s="81" t="str">
        <f t="shared" si="17"/>
        <v xml:space="preserve"> *تخطيط وإدارة </v>
      </c>
      <c r="DL50" s="81" t="str">
        <f t="shared" si="18"/>
        <v xml:space="preserve"> *تكنولوجيا أجهزة </v>
      </c>
      <c r="DM50" s="81" t="str">
        <f t="shared" si="19"/>
        <v xml:space="preserve"> *تكنولوجيا خامات</v>
      </c>
      <c r="DN50" s="81" t="str">
        <f t="shared" si="20"/>
        <v xml:space="preserve"> *تاريخ الفنون </v>
      </c>
      <c r="DO50" s="81" t="str">
        <f t="shared" si="21"/>
        <v xml:space="preserve"> * تكنولوجيا العمليات</v>
      </c>
      <c r="DP50" s="81" t="str">
        <f t="shared" si="22"/>
        <v xml:space="preserve"> *عملي تكنولوجيا العمليات</v>
      </c>
      <c r="DQ50" s="81" t="str">
        <f t="shared" si="23"/>
        <v xml:space="preserve"> *الحاسب في الصناعة</v>
      </c>
      <c r="DR50" s="81" t="str">
        <f t="shared" si="24"/>
        <v>* مجموع كلى</v>
      </c>
      <c r="DS50" s="81" t="str">
        <f t="shared" si="25"/>
        <v xml:space="preserve"> *دين</v>
      </c>
      <c r="DT50" s="82">
        <f t="shared" si="2"/>
        <v>0</v>
      </c>
      <c r="DU50" s="82">
        <f t="shared" si="3"/>
        <v>0</v>
      </c>
      <c r="DV50" s="82"/>
      <c r="DW50" s="82"/>
      <c r="DX50" s="82"/>
      <c r="DY50" s="83"/>
      <c r="DZ50" s="83"/>
      <c r="EA50" s="83"/>
      <c r="EB50" s="83"/>
    </row>
    <row r="51" spans="1:132" s="84" customFormat="1" ht="20.100000000000001" customHeight="1" thickBot="1">
      <c r="A51" s="148">
        <v>39</v>
      </c>
      <c r="B51" s="7"/>
      <c r="C51" s="8"/>
      <c r="D51" s="9"/>
      <c r="E51" s="8">
        <f t="shared" si="4"/>
        <v>1</v>
      </c>
      <c r="F51" s="8">
        <f t="shared" si="5"/>
        <v>10</v>
      </c>
      <c r="G51" s="8">
        <f t="shared" si="6"/>
        <v>111</v>
      </c>
      <c r="H51" s="144"/>
      <c r="I51" s="89">
        <v>1</v>
      </c>
      <c r="J51" s="89">
        <v>10</v>
      </c>
      <c r="K51" s="89">
        <f t="shared" si="26"/>
        <v>2011</v>
      </c>
      <c r="L51" s="89">
        <f t="shared" si="7"/>
        <v>10</v>
      </c>
      <c r="M51" s="89">
        <f t="shared" si="8"/>
        <v>111</v>
      </c>
      <c r="N51" s="90"/>
      <c r="O51" s="90"/>
      <c r="P51" s="592"/>
      <c r="Q51" s="185"/>
      <c r="R51" s="186"/>
      <c r="S51" s="108"/>
      <c r="T51" s="109"/>
      <c r="U51" s="95" t="str">
        <f t="shared" si="27"/>
        <v>زخرفة</v>
      </c>
      <c r="V51" s="96" t="s">
        <v>162</v>
      </c>
      <c r="W51" s="97"/>
      <c r="X51" s="68"/>
      <c r="Y51" s="69"/>
      <c r="Z51" s="69"/>
      <c r="AA51" s="69"/>
      <c r="AB51" s="98">
        <f t="shared" si="28"/>
        <v>0</v>
      </c>
      <c r="AC51" s="68"/>
      <c r="AD51" s="69"/>
      <c r="AE51" s="69"/>
      <c r="AF51" s="69"/>
      <c r="AG51" s="98">
        <f t="shared" si="29"/>
        <v>0</v>
      </c>
      <c r="AH51" s="68"/>
      <c r="AI51" s="69"/>
      <c r="AJ51" s="69"/>
      <c r="AK51" s="69"/>
      <c r="AL51" s="98">
        <f t="shared" si="30"/>
        <v>0</v>
      </c>
      <c r="AM51" s="68"/>
      <c r="AN51" s="69"/>
      <c r="AO51" s="69"/>
      <c r="AP51" s="69"/>
      <c r="AQ51" s="99">
        <f t="shared" si="31"/>
        <v>0</v>
      </c>
      <c r="AR51" s="68"/>
      <c r="AS51" s="69"/>
      <c r="AT51" s="69"/>
      <c r="AU51" s="69"/>
      <c r="AV51" s="98">
        <f t="shared" si="32"/>
        <v>0</v>
      </c>
      <c r="AW51" s="68"/>
      <c r="AX51" s="69"/>
      <c r="AY51" s="69"/>
      <c r="AZ51" s="69"/>
      <c r="BA51" s="98">
        <f t="shared" si="33"/>
        <v>0</v>
      </c>
      <c r="BB51" s="68"/>
      <c r="BC51" s="69"/>
      <c r="BD51" s="69"/>
      <c r="BE51" s="69"/>
      <c r="BF51" s="98">
        <f t="shared" si="34"/>
        <v>0</v>
      </c>
      <c r="BG51" s="68"/>
      <c r="BH51" s="69"/>
      <c r="BI51" s="69"/>
      <c r="BJ51" s="69"/>
      <c r="BK51" s="100">
        <f t="shared" si="35"/>
        <v>0</v>
      </c>
      <c r="BL51" s="68"/>
      <c r="BM51" s="69"/>
      <c r="BN51" s="69"/>
      <c r="BO51" s="69"/>
      <c r="BP51" s="100">
        <f t="shared" si="36"/>
        <v>0</v>
      </c>
      <c r="BQ51" s="68"/>
      <c r="BR51" s="69"/>
      <c r="BS51" s="69"/>
      <c r="BT51" s="69"/>
      <c r="BU51" s="100">
        <f t="shared" si="37"/>
        <v>0</v>
      </c>
      <c r="BV51" s="68"/>
      <c r="BW51" s="69"/>
      <c r="BX51" s="69"/>
      <c r="BY51" s="69"/>
      <c r="BZ51" s="100">
        <f t="shared" si="38"/>
        <v>0</v>
      </c>
      <c r="CA51" s="68"/>
      <c r="CB51" s="69"/>
      <c r="CC51" s="69"/>
      <c r="CD51" s="69"/>
      <c r="CE51" s="100">
        <f t="shared" si="39"/>
        <v>0</v>
      </c>
      <c r="CF51" s="37">
        <f t="shared" si="0"/>
        <v>0</v>
      </c>
      <c r="CG51" s="68"/>
      <c r="CH51" s="69"/>
      <c r="CI51" s="69"/>
      <c r="CJ51" s="69"/>
      <c r="CK51" s="98">
        <f t="shared" si="40"/>
        <v>0</v>
      </c>
      <c r="CL51" s="32">
        <f t="shared" si="1"/>
        <v>0</v>
      </c>
      <c r="CM51" s="68"/>
      <c r="CN51" s="69"/>
      <c r="CO51" s="69"/>
      <c r="CP51" s="69"/>
      <c r="CQ51" s="98">
        <f t="shared" si="41"/>
        <v>0</v>
      </c>
      <c r="CR51" s="68"/>
      <c r="CS51" s="69"/>
      <c r="CT51" s="69"/>
      <c r="CU51" s="69"/>
      <c r="CV51" s="98">
        <f t="shared" si="42"/>
        <v>0</v>
      </c>
      <c r="CW51" s="68"/>
      <c r="CX51" s="69"/>
      <c r="CY51" s="69"/>
      <c r="CZ51" s="69"/>
      <c r="DA51" s="98">
        <f t="shared" si="43"/>
        <v>0</v>
      </c>
      <c r="DB51" s="76" t="str">
        <f t="shared" si="9"/>
        <v>راسبة</v>
      </c>
      <c r="DC51" s="77" t="str">
        <f t="shared" si="10"/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DD51" s="78"/>
      <c r="DE51" s="79" t="str">
        <f t="shared" si="11"/>
        <v xml:space="preserve"> *عربى</v>
      </c>
      <c r="DF51" s="80" t="str">
        <f t="shared" si="12"/>
        <v>*انجليزي</v>
      </c>
      <c r="DG51" s="81" t="str">
        <f t="shared" si="13"/>
        <v xml:space="preserve"> *رياضيات</v>
      </c>
      <c r="DH51" s="81" t="str">
        <f t="shared" si="14"/>
        <v xml:space="preserve"> *فيزياء</v>
      </c>
      <c r="DI51" s="81" t="str">
        <f t="shared" si="15"/>
        <v>*رسم فني</v>
      </c>
      <c r="DJ51" s="81" t="str">
        <f t="shared" si="16"/>
        <v xml:space="preserve"> *أمن</v>
      </c>
      <c r="DK51" s="81" t="str">
        <f t="shared" si="17"/>
        <v xml:space="preserve"> *تخطيط وإدارة </v>
      </c>
      <c r="DL51" s="81" t="str">
        <f t="shared" si="18"/>
        <v xml:space="preserve"> *تكنولوجيا أجهزة </v>
      </c>
      <c r="DM51" s="81" t="str">
        <f t="shared" si="19"/>
        <v xml:space="preserve"> *تكنولوجيا خامات</v>
      </c>
      <c r="DN51" s="81" t="str">
        <f t="shared" si="20"/>
        <v xml:space="preserve"> *تاريخ الفنون </v>
      </c>
      <c r="DO51" s="81" t="str">
        <f t="shared" si="21"/>
        <v xml:space="preserve"> * تكنولوجيا العمليات</v>
      </c>
      <c r="DP51" s="81" t="str">
        <f t="shared" si="22"/>
        <v xml:space="preserve"> *عملي تكنولوجيا العمليات</v>
      </c>
      <c r="DQ51" s="81" t="str">
        <f t="shared" si="23"/>
        <v xml:space="preserve"> *الحاسب في الصناعة</v>
      </c>
      <c r="DR51" s="81" t="str">
        <f t="shared" si="24"/>
        <v>* مجموع كلى</v>
      </c>
      <c r="DS51" s="81" t="str">
        <f t="shared" si="25"/>
        <v xml:space="preserve"> *دين</v>
      </c>
      <c r="DT51" s="82">
        <f t="shared" si="2"/>
        <v>0</v>
      </c>
      <c r="DU51" s="82">
        <f t="shared" si="3"/>
        <v>0</v>
      </c>
      <c r="DV51" s="82"/>
      <c r="DW51" s="82"/>
      <c r="DX51" s="82"/>
      <c r="DY51" s="83"/>
      <c r="DZ51" s="83"/>
      <c r="EA51" s="83"/>
      <c r="EB51" s="83"/>
    </row>
    <row r="52" spans="1:132" s="84" customFormat="1" ht="20.100000000000001" customHeight="1" thickBot="1">
      <c r="A52" s="148">
        <v>40</v>
      </c>
      <c r="B52" s="7"/>
      <c r="C52" s="8"/>
      <c r="D52" s="9"/>
      <c r="E52" s="8">
        <f t="shared" si="4"/>
        <v>1</v>
      </c>
      <c r="F52" s="8">
        <f t="shared" si="5"/>
        <v>10</v>
      </c>
      <c r="G52" s="8">
        <f t="shared" si="6"/>
        <v>111</v>
      </c>
      <c r="H52" s="144"/>
      <c r="I52" s="89">
        <v>1</v>
      </c>
      <c r="J52" s="89">
        <v>10</v>
      </c>
      <c r="K52" s="89">
        <f t="shared" si="26"/>
        <v>2011</v>
      </c>
      <c r="L52" s="89">
        <f t="shared" si="7"/>
        <v>10</v>
      </c>
      <c r="M52" s="89">
        <f t="shared" si="8"/>
        <v>111</v>
      </c>
      <c r="N52" s="90"/>
      <c r="O52" s="90"/>
      <c r="P52" s="597"/>
      <c r="Q52" s="185"/>
      <c r="R52" s="186"/>
      <c r="S52" s="108"/>
      <c r="T52" s="109"/>
      <c r="U52" s="95" t="str">
        <f t="shared" si="27"/>
        <v>زخرفة</v>
      </c>
      <c r="V52" s="96" t="s">
        <v>162</v>
      </c>
      <c r="W52" s="97"/>
      <c r="X52" s="68"/>
      <c r="Y52" s="69"/>
      <c r="Z52" s="69"/>
      <c r="AA52" s="69"/>
      <c r="AB52" s="98">
        <f t="shared" si="28"/>
        <v>0</v>
      </c>
      <c r="AC52" s="68"/>
      <c r="AD52" s="69"/>
      <c r="AE52" s="69"/>
      <c r="AF52" s="69"/>
      <c r="AG52" s="98">
        <f t="shared" si="29"/>
        <v>0</v>
      </c>
      <c r="AH52" s="68"/>
      <c r="AI52" s="69"/>
      <c r="AJ52" s="69"/>
      <c r="AK52" s="69"/>
      <c r="AL52" s="98">
        <f t="shared" si="30"/>
        <v>0</v>
      </c>
      <c r="AM52" s="68"/>
      <c r="AN52" s="69"/>
      <c r="AO52" s="69"/>
      <c r="AP52" s="69"/>
      <c r="AQ52" s="99">
        <f t="shared" si="31"/>
        <v>0</v>
      </c>
      <c r="AR52" s="68"/>
      <c r="AS52" s="69"/>
      <c r="AT52" s="69"/>
      <c r="AU52" s="69"/>
      <c r="AV52" s="98">
        <f t="shared" si="32"/>
        <v>0</v>
      </c>
      <c r="AW52" s="68"/>
      <c r="AX52" s="69"/>
      <c r="AY52" s="69"/>
      <c r="AZ52" s="69"/>
      <c r="BA52" s="98">
        <f t="shared" si="33"/>
        <v>0</v>
      </c>
      <c r="BB52" s="68"/>
      <c r="BC52" s="69"/>
      <c r="BD52" s="69"/>
      <c r="BE52" s="69"/>
      <c r="BF52" s="98">
        <f t="shared" si="34"/>
        <v>0</v>
      </c>
      <c r="BG52" s="68"/>
      <c r="BH52" s="69"/>
      <c r="BI52" s="69"/>
      <c r="BJ52" s="69"/>
      <c r="BK52" s="100">
        <f t="shared" si="35"/>
        <v>0</v>
      </c>
      <c r="BL52" s="68"/>
      <c r="BM52" s="69"/>
      <c r="BN52" s="69"/>
      <c r="BO52" s="69"/>
      <c r="BP52" s="100">
        <f t="shared" si="36"/>
        <v>0</v>
      </c>
      <c r="BQ52" s="68"/>
      <c r="BR52" s="69"/>
      <c r="BS52" s="69"/>
      <c r="BT52" s="69"/>
      <c r="BU52" s="100">
        <f t="shared" si="37"/>
        <v>0</v>
      </c>
      <c r="BV52" s="68"/>
      <c r="BW52" s="69"/>
      <c r="BX52" s="69"/>
      <c r="BY52" s="69"/>
      <c r="BZ52" s="100">
        <f t="shared" si="38"/>
        <v>0</v>
      </c>
      <c r="CA52" s="68"/>
      <c r="CB52" s="69"/>
      <c r="CC52" s="69"/>
      <c r="CD52" s="69"/>
      <c r="CE52" s="100">
        <f t="shared" si="39"/>
        <v>0</v>
      </c>
      <c r="CF52" s="37">
        <f t="shared" si="0"/>
        <v>0</v>
      </c>
      <c r="CG52" s="68"/>
      <c r="CH52" s="69"/>
      <c r="CI52" s="69"/>
      <c r="CJ52" s="69"/>
      <c r="CK52" s="98">
        <f t="shared" si="40"/>
        <v>0</v>
      </c>
      <c r="CL52" s="32">
        <f t="shared" si="1"/>
        <v>0</v>
      </c>
      <c r="CM52" s="68"/>
      <c r="CN52" s="69"/>
      <c r="CO52" s="69"/>
      <c r="CP52" s="69"/>
      <c r="CQ52" s="98">
        <f t="shared" si="41"/>
        <v>0</v>
      </c>
      <c r="CR52" s="68"/>
      <c r="CS52" s="69"/>
      <c r="CT52" s="69"/>
      <c r="CU52" s="69"/>
      <c r="CV52" s="98">
        <f t="shared" si="42"/>
        <v>0</v>
      </c>
      <c r="CW52" s="68"/>
      <c r="CX52" s="69"/>
      <c r="CY52" s="69"/>
      <c r="CZ52" s="69"/>
      <c r="DA52" s="98">
        <f t="shared" si="43"/>
        <v>0</v>
      </c>
      <c r="DB52" s="76" t="str">
        <f t="shared" si="9"/>
        <v>راسبة</v>
      </c>
      <c r="DC52" s="77" t="str">
        <f t="shared" si="10"/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DD52" s="78"/>
      <c r="DE52" s="79" t="str">
        <f t="shared" si="11"/>
        <v xml:space="preserve"> *عربى</v>
      </c>
      <c r="DF52" s="80" t="str">
        <f t="shared" si="12"/>
        <v>*انجليزي</v>
      </c>
      <c r="DG52" s="81" t="str">
        <f t="shared" si="13"/>
        <v xml:space="preserve"> *رياضيات</v>
      </c>
      <c r="DH52" s="81" t="str">
        <f t="shared" si="14"/>
        <v xml:space="preserve"> *فيزياء</v>
      </c>
      <c r="DI52" s="81" t="str">
        <f t="shared" si="15"/>
        <v>*رسم فني</v>
      </c>
      <c r="DJ52" s="81" t="str">
        <f t="shared" si="16"/>
        <v xml:space="preserve"> *أمن</v>
      </c>
      <c r="DK52" s="81" t="str">
        <f t="shared" si="17"/>
        <v xml:space="preserve"> *تخطيط وإدارة </v>
      </c>
      <c r="DL52" s="81" t="str">
        <f t="shared" si="18"/>
        <v xml:space="preserve"> *تكنولوجيا أجهزة </v>
      </c>
      <c r="DM52" s="81" t="str">
        <f t="shared" si="19"/>
        <v xml:space="preserve"> *تكنولوجيا خامات</v>
      </c>
      <c r="DN52" s="81" t="str">
        <f t="shared" si="20"/>
        <v xml:space="preserve"> *تاريخ الفنون </v>
      </c>
      <c r="DO52" s="81" t="str">
        <f t="shared" si="21"/>
        <v xml:space="preserve"> * تكنولوجيا العمليات</v>
      </c>
      <c r="DP52" s="81" t="str">
        <f t="shared" si="22"/>
        <v xml:space="preserve"> *عملي تكنولوجيا العمليات</v>
      </c>
      <c r="DQ52" s="81" t="str">
        <f t="shared" si="23"/>
        <v xml:space="preserve"> *الحاسب في الصناعة</v>
      </c>
      <c r="DR52" s="81" t="str">
        <f t="shared" si="24"/>
        <v>* مجموع كلى</v>
      </c>
      <c r="DS52" s="81" t="str">
        <f t="shared" si="25"/>
        <v xml:space="preserve"> *دين</v>
      </c>
      <c r="DT52" s="82">
        <f t="shared" si="2"/>
        <v>0</v>
      </c>
      <c r="DU52" s="82">
        <f t="shared" si="3"/>
        <v>0</v>
      </c>
      <c r="DV52" s="82"/>
      <c r="DW52" s="82"/>
      <c r="DX52" s="82"/>
      <c r="DY52" s="83"/>
      <c r="DZ52" s="83"/>
      <c r="EA52" s="83"/>
      <c r="EB52" s="83"/>
    </row>
    <row r="53" spans="1:132" s="84" customFormat="1" ht="20.100000000000001" customHeight="1" thickBot="1">
      <c r="A53" s="148">
        <v>41</v>
      </c>
      <c r="B53" s="7"/>
      <c r="C53" s="8"/>
      <c r="D53" s="9"/>
      <c r="E53" s="8">
        <f t="shared" si="4"/>
        <v>1</v>
      </c>
      <c r="F53" s="8">
        <f t="shared" si="5"/>
        <v>10</v>
      </c>
      <c r="G53" s="8">
        <f t="shared" si="6"/>
        <v>111</v>
      </c>
      <c r="H53" s="144"/>
      <c r="I53" s="89">
        <v>1</v>
      </c>
      <c r="J53" s="89">
        <v>10</v>
      </c>
      <c r="K53" s="89">
        <f t="shared" si="26"/>
        <v>2011</v>
      </c>
      <c r="L53" s="89">
        <f t="shared" si="7"/>
        <v>10</v>
      </c>
      <c r="M53" s="89">
        <f t="shared" si="8"/>
        <v>111</v>
      </c>
      <c r="N53" s="90"/>
      <c r="O53" s="90"/>
      <c r="P53" s="597"/>
      <c r="Q53" s="185"/>
      <c r="R53" s="186"/>
      <c r="S53" s="108"/>
      <c r="T53" s="109"/>
      <c r="U53" s="95" t="str">
        <f t="shared" si="27"/>
        <v>زخرفة</v>
      </c>
      <c r="V53" s="96" t="s">
        <v>162</v>
      </c>
      <c r="W53" s="97"/>
      <c r="X53" s="68"/>
      <c r="Y53" s="69"/>
      <c r="Z53" s="69"/>
      <c r="AA53" s="69"/>
      <c r="AB53" s="98">
        <f t="shared" si="28"/>
        <v>0</v>
      </c>
      <c r="AC53" s="68"/>
      <c r="AD53" s="69"/>
      <c r="AE53" s="69"/>
      <c r="AF53" s="69"/>
      <c r="AG53" s="98">
        <f t="shared" si="29"/>
        <v>0</v>
      </c>
      <c r="AH53" s="68"/>
      <c r="AI53" s="69"/>
      <c r="AJ53" s="69"/>
      <c r="AK53" s="69"/>
      <c r="AL53" s="98">
        <f t="shared" si="30"/>
        <v>0</v>
      </c>
      <c r="AM53" s="68"/>
      <c r="AN53" s="69"/>
      <c r="AO53" s="69"/>
      <c r="AP53" s="69"/>
      <c r="AQ53" s="99">
        <f t="shared" si="31"/>
        <v>0</v>
      </c>
      <c r="AR53" s="68"/>
      <c r="AS53" s="69"/>
      <c r="AT53" s="69"/>
      <c r="AU53" s="69"/>
      <c r="AV53" s="98">
        <f t="shared" si="32"/>
        <v>0</v>
      </c>
      <c r="AW53" s="68"/>
      <c r="AX53" s="69"/>
      <c r="AY53" s="69"/>
      <c r="AZ53" s="69"/>
      <c r="BA53" s="98">
        <f t="shared" si="33"/>
        <v>0</v>
      </c>
      <c r="BB53" s="68"/>
      <c r="BC53" s="69"/>
      <c r="BD53" s="69"/>
      <c r="BE53" s="69"/>
      <c r="BF53" s="98">
        <f t="shared" si="34"/>
        <v>0</v>
      </c>
      <c r="BG53" s="68"/>
      <c r="BH53" s="69"/>
      <c r="BI53" s="69"/>
      <c r="BJ53" s="69"/>
      <c r="BK53" s="100">
        <f t="shared" si="35"/>
        <v>0</v>
      </c>
      <c r="BL53" s="68"/>
      <c r="BM53" s="69"/>
      <c r="BN53" s="69"/>
      <c r="BO53" s="69"/>
      <c r="BP53" s="100">
        <f t="shared" si="36"/>
        <v>0</v>
      </c>
      <c r="BQ53" s="68"/>
      <c r="BR53" s="69"/>
      <c r="BS53" s="69"/>
      <c r="BT53" s="69"/>
      <c r="BU53" s="100">
        <f t="shared" si="37"/>
        <v>0</v>
      </c>
      <c r="BV53" s="68"/>
      <c r="BW53" s="69"/>
      <c r="BX53" s="69"/>
      <c r="BY53" s="69"/>
      <c r="BZ53" s="100">
        <f t="shared" si="38"/>
        <v>0</v>
      </c>
      <c r="CA53" s="68"/>
      <c r="CB53" s="69"/>
      <c r="CC53" s="69"/>
      <c r="CD53" s="69"/>
      <c r="CE53" s="100">
        <f t="shared" si="39"/>
        <v>0</v>
      </c>
      <c r="CF53" s="37">
        <f t="shared" si="0"/>
        <v>0</v>
      </c>
      <c r="CG53" s="68"/>
      <c r="CH53" s="69"/>
      <c r="CI53" s="69"/>
      <c r="CJ53" s="69"/>
      <c r="CK53" s="98">
        <f t="shared" si="40"/>
        <v>0</v>
      </c>
      <c r="CL53" s="32">
        <f t="shared" si="1"/>
        <v>0</v>
      </c>
      <c r="CM53" s="68"/>
      <c r="CN53" s="69"/>
      <c r="CO53" s="69"/>
      <c r="CP53" s="69"/>
      <c r="CQ53" s="98">
        <f t="shared" si="41"/>
        <v>0</v>
      </c>
      <c r="CR53" s="68"/>
      <c r="CS53" s="69"/>
      <c r="CT53" s="69"/>
      <c r="CU53" s="69"/>
      <c r="CV53" s="98">
        <f t="shared" si="42"/>
        <v>0</v>
      </c>
      <c r="CW53" s="68"/>
      <c r="CX53" s="69"/>
      <c r="CY53" s="69"/>
      <c r="CZ53" s="69"/>
      <c r="DA53" s="98">
        <f t="shared" si="43"/>
        <v>0</v>
      </c>
      <c r="DB53" s="76" t="str">
        <f t="shared" si="9"/>
        <v>راسبة</v>
      </c>
      <c r="DC53" s="77" t="str">
        <f t="shared" si="10"/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DD53" s="78"/>
      <c r="DE53" s="79" t="str">
        <f t="shared" si="11"/>
        <v xml:space="preserve"> *عربى</v>
      </c>
      <c r="DF53" s="80" t="str">
        <f t="shared" si="12"/>
        <v>*انجليزي</v>
      </c>
      <c r="DG53" s="81" t="str">
        <f t="shared" si="13"/>
        <v xml:space="preserve"> *رياضيات</v>
      </c>
      <c r="DH53" s="81" t="str">
        <f t="shared" si="14"/>
        <v xml:space="preserve"> *فيزياء</v>
      </c>
      <c r="DI53" s="81" t="str">
        <f t="shared" si="15"/>
        <v>*رسم فني</v>
      </c>
      <c r="DJ53" s="81" t="str">
        <f t="shared" si="16"/>
        <v xml:space="preserve"> *أمن</v>
      </c>
      <c r="DK53" s="81" t="str">
        <f t="shared" si="17"/>
        <v xml:space="preserve"> *تخطيط وإدارة </v>
      </c>
      <c r="DL53" s="81" t="str">
        <f t="shared" si="18"/>
        <v xml:space="preserve"> *تكنولوجيا أجهزة </v>
      </c>
      <c r="DM53" s="81" t="str">
        <f t="shared" si="19"/>
        <v xml:space="preserve"> *تكنولوجيا خامات</v>
      </c>
      <c r="DN53" s="81" t="str">
        <f t="shared" si="20"/>
        <v xml:space="preserve"> *تاريخ الفنون </v>
      </c>
      <c r="DO53" s="81" t="str">
        <f t="shared" si="21"/>
        <v xml:space="preserve"> * تكنولوجيا العمليات</v>
      </c>
      <c r="DP53" s="81" t="str">
        <f t="shared" si="22"/>
        <v xml:space="preserve"> *عملي تكنولوجيا العمليات</v>
      </c>
      <c r="DQ53" s="81" t="str">
        <f t="shared" si="23"/>
        <v xml:space="preserve"> *الحاسب في الصناعة</v>
      </c>
      <c r="DR53" s="81" t="str">
        <f t="shared" si="24"/>
        <v>* مجموع كلى</v>
      </c>
      <c r="DS53" s="81" t="str">
        <f t="shared" si="25"/>
        <v xml:space="preserve"> *دين</v>
      </c>
      <c r="DT53" s="82">
        <f t="shared" si="2"/>
        <v>0</v>
      </c>
      <c r="DU53" s="82">
        <f t="shared" si="3"/>
        <v>0</v>
      </c>
      <c r="DV53" s="82"/>
      <c r="DW53" s="82"/>
      <c r="DX53" s="82"/>
      <c r="DY53" s="83"/>
      <c r="DZ53" s="83"/>
      <c r="EA53" s="83"/>
      <c r="EB53" s="83"/>
    </row>
    <row r="54" spans="1:132" s="84" customFormat="1" ht="20.100000000000001" customHeight="1" thickBot="1">
      <c r="A54" s="148">
        <v>42</v>
      </c>
      <c r="B54" s="7"/>
      <c r="C54" s="8"/>
      <c r="D54" s="9"/>
      <c r="E54" s="8">
        <f t="shared" si="4"/>
        <v>1</v>
      </c>
      <c r="F54" s="8">
        <f t="shared" si="5"/>
        <v>10</v>
      </c>
      <c r="G54" s="8">
        <f t="shared" si="6"/>
        <v>111</v>
      </c>
      <c r="H54" s="144"/>
      <c r="I54" s="89">
        <v>1</v>
      </c>
      <c r="J54" s="89">
        <v>10</v>
      </c>
      <c r="K54" s="89">
        <f t="shared" si="26"/>
        <v>2011</v>
      </c>
      <c r="L54" s="89">
        <f t="shared" si="7"/>
        <v>10</v>
      </c>
      <c r="M54" s="89">
        <f t="shared" si="8"/>
        <v>111</v>
      </c>
      <c r="N54" s="90"/>
      <c r="O54" s="90"/>
      <c r="P54" s="597"/>
      <c r="Q54" s="185"/>
      <c r="R54" s="186"/>
      <c r="S54" s="108"/>
      <c r="T54" s="109"/>
      <c r="U54" s="95" t="str">
        <f t="shared" si="27"/>
        <v>زخرفة</v>
      </c>
      <c r="V54" s="96" t="s">
        <v>162</v>
      </c>
      <c r="W54" s="97"/>
      <c r="X54" s="68"/>
      <c r="Y54" s="69"/>
      <c r="Z54" s="69"/>
      <c r="AA54" s="69"/>
      <c r="AB54" s="98">
        <f t="shared" si="28"/>
        <v>0</v>
      </c>
      <c r="AC54" s="68"/>
      <c r="AD54" s="69"/>
      <c r="AE54" s="69"/>
      <c r="AF54" s="69"/>
      <c r="AG54" s="98">
        <f t="shared" si="29"/>
        <v>0</v>
      </c>
      <c r="AH54" s="68"/>
      <c r="AI54" s="69"/>
      <c r="AJ54" s="69"/>
      <c r="AK54" s="69"/>
      <c r="AL54" s="98">
        <f t="shared" si="30"/>
        <v>0</v>
      </c>
      <c r="AM54" s="68"/>
      <c r="AN54" s="69"/>
      <c r="AO54" s="69"/>
      <c r="AP54" s="69"/>
      <c r="AQ54" s="99">
        <f t="shared" si="31"/>
        <v>0</v>
      </c>
      <c r="AR54" s="68"/>
      <c r="AS54" s="69"/>
      <c r="AT54" s="69"/>
      <c r="AU54" s="69"/>
      <c r="AV54" s="98">
        <f t="shared" si="32"/>
        <v>0</v>
      </c>
      <c r="AW54" s="68"/>
      <c r="AX54" s="69"/>
      <c r="AY54" s="69"/>
      <c r="AZ54" s="69"/>
      <c r="BA54" s="98">
        <f t="shared" si="33"/>
        <v>0</v>
      </c>
      <c r="BB54" s="68"/>
      <c r="BC54" s="69"/>
      <c r="BD54" s="69"/>
      <c r="BE54" s="69"/>
      <c r="BF54" s="98">
        <f t="shared" si="34"/>
        <v>0</v>
      </c>
      <c r="BG54" s="68"/>
      <c r="BH54" s="69"/>
      <c r="BI54" s="69"/>
      <c r="BJ54" s="69"/>
      <c r="BK54" s="100">
        <f t="shared" si="35"/>
        <v>0</v>
      </c>
      <c r="BL54" s="68"/>
      <c r="BM54" s="69"/>
      <c r="BN54" s="69"/>
      <c r="BO54" s="69"/>
      <c r="BP54" s="100">
        <f t="shared" si="36"/>
        <v>0</v>
      </c>
      <c r="BQ54" s="68"/>
      <c r="BR54" s="69"/>
      <c r="BS54" s="69"/>
      <c r="BT54" s="69"/>
      <c r="BU54" s="100">
        <f t="shared" si="37"/>
        <v>0</v>
      </c>
      <c r="BV54" s="68"/>
      <c r="BW54" s="69"/>
      <c r="BX54" s="69"/>
      <c r="BY54" s="69"/>
      <c r="BZ54" s="100">
        <f t="shared" si="38"/>
        <v>0</v>
      </c>
      <c r="CA54" s="68"/>
      <c r="CB54" s="69"/>
      <c r="CC54" s="69"/>
      <c r="CD54" s="69"/>
      <c r="CE54" s="100">
        <f t="shared" si="39"/>
        <v>0</v>
      </c>
      <c r="CF54" s="37">
        <f t="shared" si="0"/>
        <v>0</v>
      </c>
      <c r="CG54" s="68"/>
      <c r="CH54" s="69"/>
      <c r="CI54" s="69"/>
      <c r="CJ54" s="69"/>
      <c r="CK54" s="98">
        <f t="shared" si="40"/>
        <v>0</v>
      </c>
      <c r="CL54" s="32">
        <f t="shared" si="1"/>
        <v>0</v>
      </c>
      <c r="CM54" s="68"/>
      <c r="CN54" s="69"/>
      <c r="CO54" s="69"/>
      <c r="CP54" s="69"/>
      <c r="CQ54" s="98">
        <f t="shared" si="41"/>
        <v>0</v>
      </c>
      <c r="CR54" s="68"/>
      <c r="CS54" s="69"/>
      <c r="CT54" s="69"/>
      <c r="CU54" s="69"/>
      <c r="CV54" s="98">
        <f t="shared" si="42"/>
        <v>0</v>
      </c>
      <c r="CW54" s="68"/>
      <c r="CX54" s="69"/>
      <c r="CY54" s="69"/>
      <c r="CZ54" s="69"/>
      <c r="DA54" s="98">
        <f t="shared" si="43"/>
        <v>0</v>
      </c>
      <c r="DB54" s="76" t="str">
        <f t="shared" si="9"/>
        <v>راسبة</v>
      </c>
      <c r="DC54" s="77" t="str">
        <f t="shared" si="10"/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DD54" s="78"/>
      <c r="DE54" s="79" t="str">
        <f t="shared" si="11"/>
        <v xml:space="preserve"> *عربى</v>
      </c>
      <c r="DF54" s="80" t="str">
        <f t="shared" si="12"/>
        <v>*انجليزي</v>
      </c>
      <c r="DG54" s="81" t="str">
        <f t="shared" si="13"/>
        <v xml:space="preserve"> *رياضيات</v>
      </c>
      <c r="DH54" s="81" t="str">
        <f t="shared" si="14"/>
        <v xml:space="preserve"> *فيزياء</v>
      </c>
      <c r="DI54" s="81" t="str">
        <f t="shared" si="15"/>
        <v>*رسم فني</v>
      </c>
      <c r="DJ54" s="81" t="str">
        <f t="shared" si="16"/>
        <v xml:space="preserve"> *أمن</v>
      </c>
      <c r="DK54" s="81" t="str">
        <f t="shared" si="17"/>
        <v xml:space="preserve"> *تخطيط وإدارة </v>
      </c>
      <c r="DL54" s="81" t="str">
        <f t="shared" si="18"/>
        <v xml:space="preserve"> *تكنولوجيا أجهزة </v>
      </c>
      <c r="DM54" s="81" t="str">
        <f t="shared" si="19"/>
        <v xml:space="preserve"> *تكنولوجيا خامات</v>
      </c>
      <c r="DN54" s="81" t="str">
        <f t="shared" si="20"/>
        <v xml:space="preserve"> *تاريخ الفنون </v>
      </c>
      <c r="DO54" s="81" t="str">
        <f t="shared" si="21"/>
        <v xml:space="preserve"> * تكنولوجيا العمليات</v>
      </c>
      <c r="DP54" s="81" t="str">
        <f t="shared" si="22"/>
        <v xml:space="preserve"> *عملي تكنولوجيا العمليات</v>
      </c>
      <c r="DQ54" s="81" t="str">
        <f t="shared" si="23"/>
        <v xml:space="preserve"> *الحاسب في الصناعة</v>
      </c>
      <c r="DR54" s="81" t="str">
        <f t="shared" si="24"/>
        <v>* مجموع كلى</v>
      </c>
      <c r="DS54" s="81" t="str">
        <f t="shared" si="25"/>
        <v xml:space="preserve"> *دين</v>
      </c>
      <c r="DT54" s="82">
        <f t="shared" si="2"/>
        <v>0</v>
      </c>
      <c r="DU54" s="82">
        <f t="shared" si="3"/>
        <v>0</v>
      </c>
      <c r="DV54" s="82"/>
      <c r="DW54" s="82"/>
      <c r="DX54" s="82"/>
      <c r="DY54" s="83"/>
      <c r="DZ54" s="83"/>
      <c r="EA54" s="83"/>
      <c r="EB54" s="83"/>
    </row>
    <row r="55" spans="1:132" s="84" customFormat="1" ht="20.100000000000001" customHeight="1" thickBot="1">
      <c r="A55" s="148">
        <v>43</v>
      </c>
      <c r="B55" s="7"/>
      <c r="C55" s="8"/>
      <c r="D55" s="9"/>
      <c r="E55" s="8">
        <f t="shared" si="4"/>
        <v>1</v>
      </c>
      <c r="F55" s="8">
        <f t="shared" si="5"/>
        <v>10</v>
      </c>
      <c r="G55" s="8">
        <f t="shared" si="6"/>
        <v>111</v>
      </c>
      <c r="H55" s="144"/>
      <c r="I55" s="89">
        <v>1</v>
      </c>
      <c r="J55" s="89">
        <v>10</v>
      </c>
      <c r="K55" s="89">
        <f t="shared" si="26"/>
        <v>2011</v>
      </c>
      <c r="L55" s="89">
        <f t="shared" si="7"/>
        <v>10</v>
      </c>
      <c r="M55" s="89">
        <f t="shared" si="8"/>
        <v>111</v>
      </c>
      <c r="N55" s="90"/>
      <c r="O55" s="90"/>
      <c r="P55" s="597"/>
      <c r="Q55" s="185"/>
      <c r="R55" s="186"/>
      <c r="S55" s="108"/>
      <c r="T55" s="109"/>
      <c r="U55" s="95" t="str">
        <f t="shared" si="27"/>
        <v>زخرفة</v>
      </c>
      <c r="V55" s="96" t="s">
        <v>162</v>
      </c>
      <c r="W55" s="97"/>
      <c r="X55" s="68"/>
      <c r="Y55" s="69"/>
      <c r="Z55" s="69"/>
      <c r="AA55" s="69"/>
      <c r="AB55" s="98">
        <f t="shared" si="28"/>
        <v>0</v>
      </c>
      <c r="AC55" s="68"/>
      <c r="AD55" s="69"/>
      <c r="AE55" s="69"/>
      <c r="AF55" s="69"/>
      <c r="AG55" s="98">
        <f t="shared" si="29"/>
        <v>0</v>
      </c>
      <c r="AH55" s="68"/>
      <c r="AI55" s="69"/>
      <c r="AJ55" s="69"/>
      <c r="AK55" s="69"/>
      <c r="AL55" s="98">
        <f t="shared" si="30"/>
        <v>0</v>
      </c>
      <c r="AM55" s="68"/>
      <c r="AN55" s="69"/>
      <c r="AO55" s="69"/>
      <c r="AP55" s="69"/>
      <c r="AQ55" s="99">
        <f t="shared" si="31"/>
        <v>0</v>
      </c>
      <c r="AR55" s="68"/>
      <c r="AS55" s="69"/>
      <c r="AT55" s="69"/>
      <c r="AU55" s="69"/>
      <c r="AV55" s="98">
        <f t="shared" si="32"/>
        <v>0</v>
      </c>
      <c r="AW55" s="68"/>
      <c r="AX55" s="69"/>
      <c r="AY55" s="69"/>
      <c r="AZ55" s="69"/>
      <c r="BA55" s="98">
        <f t="shared" si="33"/>
        <v>0</v>
      </c>
      <c r="BB55" s="68"/>
      <c r="BC55" s="69"/>
      <c r="BD55" s="69"/>
      <c r="BE55" s="69"/>
      <c r="BF55" s="98">
        <f t="shared" si="34"/>
        <v>0</v>
      </c>
      <c r="BG55" s="68"/>
      <c r="BH55" s="69"/>
      <c r="BI55" s="69"/>
      <c r="BJ55" s="69"/>
      <c r="BK55" s="100">
        <f t="shared" si="35"/>
        <v>0</v>
      </c>
      <c r="BL55" s="68"/>
      <c r="BM55" s="69"/>
      <c r="BN55" s="69"/>
      <c r="BO55" s="69"/>
      <c r="BP55" s="100">
        <f t="shared" si="36"/>
        <v>0</v>
      </c>
      <c r="BQ55" s="68"/>
      <c r="BR55" s="69"/>
      <c r="BS55" s="69"/>
      <c r="BT55" s="69"/>
      <c r="BU55" s="100">
        <f t="shared" si="37"/>
        <v>0</v>
      </c>
      <c r="BV55" s="68"/>
      <c r="BW55" s="69"/>
      <c r="BX55" s="69"/>
      <c r="BY55" s="69"/>
      <c r="BZ55" s="100">
        <f t="shared" si="38"/>
        <v>0</v>
      </c>
      <c r="CA55" s="68"/>
      <c r="CB55" s="69"/>
      <c r="CC55" s="69"/>
      <c r="CD55" s="69"/>
      <c r="CE55" s="100">
        <f t="shared" si="39"/>
        <v>0</v>
      </c>
      <c r="CF55" s="37">
        <f t="shared" si="0"/>
        <v>0</v>
      </c>
      <c r="CG55" s="68"/>
      <c r="CH55" s="69"/>
      <c r="CI55" s="69"/>
      <c r="CJ55" s="69"/>
      <c r="CK55" s="98">
        <f t="shared" si="40"/>
        <v>0</v>
      </c>
      <c r="CL55" s="32">
        <f t="shared" si="1"/>
        <v>0</v>
      </c>
      <c r="CM55" s="68"/>
      <c r="CN55" s="69"/>
      <c r="CO55" s="69"/>
      <c r="CP55" s="69"/>
      <c r="CQ55" s="98">
        <f t="shared" si="41"/>
        <v>0</v>
      </c>
      <c r="CR55" s="68"/>
      <c r="CS55" s="69"/>
      <c r="CT55" s="69"/>
      <c r="CU55" s="69"/>
      <c r="CV55" s="98">
        <f t="shared" si="42"/>
        <v>0</v>
      </c>
      <c r="CW55" s="68"/>
      <c r="CX55" s="69"/>
      <c r="CY55" s="69"/>
      <c r="CZ55" s="69"/>
      <c r="DA55" s="98">
        <f t="shared" si="43"/>
        <v>0</v>
      </c>
      <c r="DB55" s="76" t="str">
        <f t="shared" si="9"/>
        <v>راسبة</v>
      </c>
      <c r="DC55" s="77" t="str">
        <f t="shared" si="10"/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DD55" s="78"/>
      <c r="DE55" s="79" t="str">
        <f t="shared" si="11"/>
        <v xml:space="preserve"> *عربى</v>
      </c>
      <c r="DF55" s="80" t="str">
        <f t="shared" si="12"/>
        <v>*انجليزي</v>
      </c>
      <c r="DG55" s="81" t="str">
        <f t="shared" si="13"/>
        <v xml:space="preserve"> *رياضيات</v>
      </c>
      <c r="DH55" s="81" t="str">
        <f t="shared" si="14"/>
        <v xml:space="preserve"> *فيزياء</v>
      </c>
      <c r="DI55" s="81" t="str">
        <f t="shared" si="15"/>
        <v>*رسم فني</v>
      </c>
      <c r="DJ55" s="81" t="str">
        <f t="shared" si="16"/>
        <v xml:space="preserve"> *أمن</v>
      </c>
      <c r="DK55" s="81" t="str">
        <f t="shared" si="17"/>
        <v xml:space="preserve"> *تخطيط وإدارة </v>
      </c>
      <c r="DL55" s="81" t="str">
        <f t="shared" si="18"/>
        <v xml:space="preserve"> *تكنولوجيا أجهزة </v>
      </c>
      <c r="DM55" s="81" t="str">
        <f t="shared" si="19"/>
        <v xml:space="preserve"> *تكنولوجيا خامات</v>
      </c>
      <c r="DN55" s="81" t="str">
        <f t="shared" si="20"/>
        <v xml:space="preserve"> *تاريخ الفنون </v>
      </c>
      <c r="DO55" s="81" t="str">
        <f t="shared" si="21"/>
        <v xml:space="preserve"> * تكنولوجيا العمليات</v>
      </c>
      <c r="DP55" s="81" t="str">
        <f t="shared" si="22"/>
        <v xml:space="preserve"> *عملي تكنولوجيا العمليات</v>
      </c>
      <c r="DQ55" s="81" t="str">
        <f t="shared" si="23"/>
        <v xml:space="preserve"> *الحاسب في الصناعة</v>
      </c>
      <c r="DR55" s="81" t="str">
        <f t="shared" si="24"/>
        <v>* مجموع كلى</v>
      </c>
      <c r="DS55" s="81" t="str">
        <f t="shared" si="25"/>
        <v xml:space="preserve"> *دين</v>
      </c>
      <c r="DT55" s="82">
        <f t="shared" si="2"/>
        <v>0</v>
      </c>
      <c r="DU55" s="82">
        <f t="shared" si="3"/>
        <v>0</v>
      </c>
      <c r="DV55" s="82"/>
      <c r="DW55" s="82"/>
      <c r="DX55" s="82"/>
      <c r="DY55" s="83"/>
      <c r="DZ55" s="83"/>
      <c r="EA55" s="83"/>
      <c r="EB55" s="83"/>
    </row>
    <row r="56" spans="1:132" s="84" customFormat="1" ht="20.100000000000001" customHeight="1" thickBot="1">
      <c r="A56" s="148">
        <v>44</v>
      </c>
      <c r="B56" s="7"/>
      <c r="C56" s="8"/>
      <c r="D56" s="9"/>
      <c r="E56" s="8">
        <f t="shared" si="4"/>
        <v>1</v>
      </c>
      <c r="F56" s="8">
        <f t="shared" si="5"/>
        <v>10</v>
      </c>
      <c r="G56" s="8">
        <f t="shared" si="6"/>
        <v>111</v>
      </c>
      <c r="H56" s="144"/>
      <c r="I56" s="89">
        <v>1</v>
      </c>
      <c r="J56" s="89">
        <v>10</v>
      </c>
      <c r="K56" s="89">
        <f t="shared" si="26"/>
        <v>2011</v>
      </c>
      <c r="L56" s="89">
        <f t="shared" si="7"/>
        <v>10</v>
      </c>
      <c r="M56" s="89">
        <f t="shared" si="8"/>
        <v>111</v>
      </c>
      <c r="N56" s="90"/>
      <c r="O56" s="90"/>
      <c r="P56" s="597"/>
      <c r="Q56" s="185"/>
      <c r="R56" s="186"/>
      <c r="S56" s="110"/>
      <c r="T56" s="111"/>
      <c r="U56" s="95" t="str">
        <f t="shared" si="27"/>
        <v>زخرفة</v>
      </c>
      <c r="V56" s="96" t="s">
        <v>162</v>
      </c>
      <c r="W56" s="97"/>
      <c r="X56" s="68"/>
      <c r="Y56" s="69"/>
      <c r="Z56" s="69"/>
      <c r="AA56" s="69"/>
      <c r="AB56" s="98">
        <f t="shared" si="28"/>
        <v>0</v>
      </c>
      <c r="AC56" s="68"/>
      <c r="AD56" s="69"/>
      <c r="AE56" s="69"/>
      <c r="AF56" s="69"/>
      <c r="AG56" s="98">
        <f t="shared" si="29"/>
        <v>0</v>
      </c>
      <c r="AH56" s="68"/>
      <c r="AI56" s="69"/>
      <c r="AJ56" s="69"/>
      <c r="AK56" s="69"/>
      <c r="AL56" s="98">
        <f t="shared" si="30"/>
        <v>0</v>
      </c>
      <c r="AM56" s="68"/>
      <c r="AN56" s="69"/>
      <c r="AO56" s="69"/>
      <c r="AP56" s="69"/>
      <c r="AQ56" s="99">
        <f t="shared" si="31"/>
        <v>0</v>
      </c>
      <c r="AR56" s="68"/>
      <c r="AS56" s="69"/>
      <c r="AT56" s="69"/>
      <c r="AU56" s="69"/>
      <c r="AV56" s="98">
        <f t="shared" si="32"/>
        <v>0</v>
      </c>
      <c r="AW56" s="68"/>
      <c r="AX56" s="69"/>
      <c r="AY56" s="69"/>
      <c r="AZ56" s="69"/>
      <c r="BA56" s="98">
        <f t="shared" si="33"/>
        <v>0</v>
      </c>
      <c r="BB56" s="68"/>
      <c r="BC56" s="69"/>
      <c r="BD56" s="69"/>
      <c r="BE56" s="69"/>
      <c r="BF56" s="98">
        <f t="shared" si="34"/>
        <v>0</v>
      </c>
      <c r="BG56" s="68"/>
      <c r="BH56" s="69"/>
      <c r="BI56" s="69"/>
      <c r="BJ56" s="69"/>
      <c r="BK56" s="100">
        <f t="shared" si="35"/>
        <v>0</v>
      </c>
      <c r="BL56" s="68"/>
      <c r="BM56" s="69"/>
      <c r="BN56" s="69"/>
      <c r="BO56" s="69"/>
      <c r="BP56" s="100">
        <f t="shared" si="36"/>
        <v>0</v>
      </c>
      <c r="BQ56" s="68"/>
      <c r="BR56" s="69"/>
      <c r="BS56" s="69"/>
      <c r="BT56" s="69"/>
      <c r="BU56" s="100">
        <f t="shared" si="37"/>
        <v>0</v>
      </c>
      <c r="BV56" s="68"/>
      <c r="BW56" s="69"/>
      <c r="BX56" s="69"/>
      <c r="BY56" s="69"/>
      <c r="BZ56" s="100">
        <f t="shared" si="38"/>
        <v>0</v>
      </c>
      <c r="CA56" s="68"/>
      <c r="CB56" s="69"/>
      <c r="CC56" s="69"/>
      <c r="CD56" s="69"/>
      <c r="CE56" s="100">
        <f t="shared" si="39"/>
        <v>0</v>
      </c>
      <c r="CF56" s="37">
        <f t="shared" si="0"/>
        <v>0</v>
      </c>
      <c r="CG56" s="68"/>
      <c r="CH56" s="69"/>
      <c r="CI56" s="69"/>
      <c r="CJ56" s="69"/>
      <c r="CK56" s="98">
        <f t="shared" si="40"/>
        <v>0</v>
      </c>
      <c r="CL56" s="32">
        <f t="shared" si="1"/>
        <v>0</v>
      </c>
      <c r="CM56" s="68"/>
      <c r="CN56" s="69"/>
      <c r="CO56" s="69"/>
      <c r="CP56" s="69"/>
      <c r="CQ56" s="98">
        <f t="shared" si="41"/>
        <v>0</v>
      </c>
      <c r="CR56" s="68"/>
      <c r="CS56" s="69"/>
      <c r="CT56" s="69"/>
      <c r="CU56" s="69"/>
      <c r="CV56" s="98">
        <f t="shared" si="42"/>
        <v>0</v>
      </c>
      <c r="CW56" s="68"/>
      <c r="CX56" s="69"/>
      <c r="CY56" s="69"/>
      <c r="CZ56" s="69"/>
      <c r="DA56" s="98">
        <f t="shared" si="43"/>
        <v>0</v>
      </c>
      <c r="DB56" s="76" t="str">
        <f t="shared" si="9"/>
        <v>راسبة</v>
      </c>
      <c r="DC56" s="77" t="str">
        <f t="shared" si="10"/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DD56" s="78"/>
      <c r="DE56" s="79" t="str">
        <f t="shared" si="11"/>
        <v xml:space="preserve"> *عربى</v>
      </c>
      <c r="DF56" s="80" t="str">
        <f t="shared" si="12"/>
        <v>*انجليزي</v>
      </c>
      <c r="DG56" s="81" t="str">
        <f t="shared" si="13"/>
        <v xml:space="preserve"> *رياضيات</v>
      </c>
      <c r="DH56" s="81" t="str">
        <f t="shared" si="14"/>
        <v xml:space="preserve"> *فيزياء</v>
      </c>
      <c r="DI56" s="81" t="str">
        <f t="shared" si="15"/>
        <v>*رسم فني</v>
      </c>
      <c r="DJ56" s="81" t="str">
        <f t="shared" si="16"/>
        <v xml:space="preserve"> *أمن</v>
      </c>
      <c r="DK56" s="81" t="str">
        <f t="shared" si="17"/>
        <v xml:space="preserve"> *تخطيط وإدارة </v>
      </c>
      <c r="DL56" s="81" t="str">
        <f t="shared" si="18"/>
        <v xml:space="preserve"> *تكنولوجيا أجهزة </v>
      </c>
      <c r="DM56" s="81" t="str">
        <f t="shared" si="19"/>
        <v xml:space="preserve"> *تكنولوجيا خامات</v>
      </c>
      <c r="DN56" s="81" t="str">
        <f t="shared" si="20"/>
        <v xml:space="preserve"> *تاريخ الفنون </v>
      </c>
      <c r="DO56" s="81" t="str">
        <f t="shared" si="21"/>
        <v xml:space="preserve"> * تكنولوجيا العمليات</v>
      </c>
      <c r="DP56" s="81" t="str">
        <f t="shared" si="22"/>
        <v xml:space="preserve"> *عملي تكنولوجيا العمليات</v>
      </c>
      <c r="DQ56" s="81" t="str">
        <f t="shared" si="23"/>
        <v xml:space="preserve"> *الحاسب في الصناعة</v>
      </c>
      <c r="DR56" s="81" t="str">
        <f t="shared" si="24"/>
        <v>* مجموع كلى</v>
      </c>
      <c r="DS56" s="81" t="str">
        <f t="shared" si="25"/>
        <v xml:space="preserve"> *دين</v>
      </c>
      <c r="DT56" s="82">
        <f t="shared" si="2"/>
        <v>0</v>
      </c>
      <c r="DU56" s="82">
        <f t="shared" si="3"/>
        <v>0</v>
      </c>
      <c r="DV56" s="82"/>
      <c r="DW56" s="82"/>
      <c r="DX56" s="82"/>
      <c r="DY56" s="83"/>
      <c r="DZ56" s="83"/>
      <c r="EA56" s="83"/>
      <c r="EB56" s="83"/>
    </row>
    <row r="57" spans="1:132" s="84" customFormat="1" ht="20.100000000000001" customHeight="1" thickBot="1">
      <c r="A57" s="148">
        <v>45</v>
      </c>
      <c r="B57" s="7"/>
      <c r="C57" s="8"/>
      <c r="D57" s="9"/>
      <c r="E57" s="8">
        <f t="shared" si="4"/>
        <v>1</v>
      </c>
      <c r="F57" s="8">
        <f t="shared" si="5"/>
        <v>10</v>
      </c>
      <c r="G57" s="8">
        <f t="shared" si="6"/>
        <v>111</v>
      </c>
      <c r="H57" s="144"/>
      <c r="I57" s="89">
        <v>1</v>
      </c>
      <c r="J57" s="89">
        <v>10</v>
      </c>
      <c r="K57" s="89">
        <f t="shared" si="26"/>
        <v>2011</v>
      </c>
      <c r="L57" s="89">
        <f t="shared" si="7"/>
        <v>10</v>
      </c>
      <c r="M57" s="89">
        <f t="shared" si="8"/>
        <v>111</v>
      </c>
      <c r="N57" s="90"/>
      <c r="O57" s="90"/>
      <c r="P57" s="597"/>
      <c r="Q57" s="185"/>
      <c r="R57" s="186"/>
      <c r="S57" s="110"/>
      <c r="T57" s="111"/>
      <c r="U57" s="95" t="str">
        <f t="shared" si="27"/>
        <v>زخرفة</v>
      </c>
      <c r="V57" s="96" t="s">
        <v>162</v>
      </c>
      <c r="W57" s="97"/>
      <c r="X57" s="68"/>
      <c r="Y57" s="69"/>
      <c r="Z57" s="69"/>
      <c r="AA57" s="69"/>
      <c r="AB57" s="98">
        <f t="shared" si="28"/>
        <v>0</v>
      </c>
      <c r="AC57" s="68"/>
      <c r="AD57" s="69"/>
      <c r="AE57" s="69"/>
      <c r="AF57" s="69"/>
      <c r="AG57" s="98">
        <f t="shared" si="29"/>
        <v>0</v>
      </c>
      <c r="AH57" s="68"/>
      <c r="AI57" s="69"/>
      <c r="AJ57" s="69"/>
      <c r="AK57" s="69"/>
      <c r="AL57" s="98">
        <f t="shared" si="30"/>
        <v>0</v>
      </c>
      <c r="AM57" s="68"/>
      <c r="AN57" s="69"/>
      <c r="AO57" s="69"/>
      <c r="AP57" s="69"/>
      <c r="AQ57" s="99">
        <f t="shared" si="31"/>
        <v>0</v>
      </c>
      <c r="AR57" s="68"/>
      <c r="AS57" s="69"/>
      <c r="AT57" s="69"/>
      <c r="AU57" s="69"/>
      <c r="AV57" s="98">
        <f t="shared" si="32"/>
        <v>0</v>
      </c>
      <c r="AW57" s="68"/>
      <c r="AX57" s="69"/>
      <c r="AY57" s="69"/>
      <c r="AZ57" s="69"/>
      <c r="BA57" s="98">
        <f t="shared" si="33"/>
        <v>0</v>
      </c>
      <c r="BB57" s="68"/>
      <c r="BC57" s="69"/>
      <c r="BD57" s="69"/>
      <c r="BE57" s="69"/>
      <c r="BF57" s="98">
        <f t="shared" si="34"/>
        <v>0</v>
      </c>
      <c r="BG57" s="68"/>
      <c r="BH57" s="69"/>
      <c r="BI57" s="69"/>
      <c r="BJ57" s="69"/>
      <c r="BK57" s="100">
        <f t="shared" si="35"/>
        <v>0</v>
      </c>
      <c r="BL57" s="68"/>
      <c r="BM57" s="69"/>
      <c r="BN57" s="69"/>
      <c r="BO57" s="69"/>
      <c r="BP57" s="100">
        <f t="shared" si="36"/>
        <v>0</v>
      </c>
      <c r="BQ57" s="68"/>
      <c r="BR57" s="69"/>
      <c r="BS57" s="69"/>
      <c r="BT57" s="69"/>
      <c r="BU57" s="100">
        <f t="shared" si="37"/>
        <v>0</v>
      </c>
      <c r="BV57" s="68"/>
      <c r="BW57" s="69"/>
      <c r="BX57" s="69"/>
      <c r="BY57" s="69"/>
      <c r="BZ57" s="100">
        <f t="shared" si="38"/>
        <v>0</v>
      </c>
      <c r="CA57" s="68"/>
      <c r="CB57" s="69"/>
      <c r="CC57" s="69"/>
      <c r="CD57" s="69"/>
      <c r="CE57" s="100">
        <f t="shared" si="39"/>
        <v>0</v>
      </c>
      <c r="CF57" s="37">
        <f t="shared" si="0"/>
        <v>0</v>
      </c>
      <c r="CG57" s="68"/>
      <c r="CH57" s="69"/>
      <c r="CI57" s="69"/>
      <c r="CJ57" s="69"/>
      <c r="CK57" s="98">
        <f t="shared" si="40"/>
        <v>0</v>
      </c>
      <c r="CL57" s="32">
        <f t="shared" si="1"/>
        <v>0</v>
      </c>
      <c r="CM57" s="68"/>
      <c r="CN57" s="69"/>
      <c r="CO57" s="69"/>
      <c r="CP57" s="69"/>
      <c r="CQ57" s="98">
        <f t="shared" si="41"/>
        <v>0</v>
      </c>
      <c r="CR57" s="68"/>
      <c r="CS57" s="69"/>
      <c r="CT57" s="69"/>
      <c r="CU57" s="69"/>
      <c r="CV57" s="98">
        <f t="shared" si="42"/>
        <v>0</v>
      </c>
      <c r="CW57" s="68"/>
      <c r="CX57" s="69"/>
      <c r="CY57" s="69"/>
      <c r="CZ57" s="69"/>
      <c r="DA57" s="98">
        <f t="shared" si="43"/>
        <v>0</v>
      </c>
      <c r="DB57" s="76" t="str">
        <f t="shared" si="9"/>
        <v>راسبة</v>
      </c>
      <c r="DC57" s="77" t="str">
        <f t="shared" si="10"/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DD57" s="78"/>
      <c r="DE57" s="79" t="str">
        <f t="shared" si="11"/>
        <v xml:space="preserve"> *عربى</v>
      </c>
      <c r="DF57" s="80" t="str">
        <f t="shared" si="12"/>
        <v>*انجليزي</v>
      </c>
      <c r="DG57" s="81" t="str">
        <f t="shared" si="13"/>
        <v xml:space="preserve"> *رياضيات</v>
      </c>
      <c r="DH57" s="81" t="str">
        <f t="shared" si="14"/>
        <v xml:space="preserve"> *فيزياء</v>
      </c>
      <c r="DI57" s="81" t="str">
        <f t="shared" si="15"/>
        <v>*رسم فني</v>
      </c>
      <c r="DJ57" s="81" t="str">
        <f t="shared" si="16"/>
        <v xml:space="preserve"> *أمن</v>
      </c>
      <c r="DK57" s="81" t="str">
        <f t="shared" si="17"/>
        <v xml:space="preserve"> *تخطيط وإدارة </v>
      </c>
      <c r="DL57" s="81" t="str">
        <f t="shared" si="18"/>
        <v xml:space="preserve"> *تكنولوجيا أجهزة </v>
      </c>
      <c r="DM57" s="81" t="str">
        <f t="shared" si="19"/>
        <v xml:space="preserve"> *تكنولوجيا خامات</v>
      </c>
      <c r="DN57" s="81" t="str">
        <f t="shared" si="20"/>
        <v xml:space="preserve"> *تاريخ الفنون </v>
      </c>
      <c r="DO57" s="81" t="str">
        <f t="shared" si="21"/>
        <v xml:space="preserve"> * تكنولوجيا العمليات</v>
      </c>
      <c r="DP57" s="81" t="str">
        <f t="shared" si="22"/>
        <v xml:space="preserve"> *عملي تكنولوجيا العمليات</v>
      </c>
      <c r="DQ57" s="81" t="str">
        <f t="shared" si="23"/>
        <v xml:space="preserve"> *الحاسب في الصناعة</v>
      </c>
      <c r="DR57" s="81" t="str">
        <f t="shared" si="24"/>
        <v>* مجموع كلى</v>
      </c>
      <c r="DS57" s="81" t="str">
        <f t="shared" si="25"/>
        <v xml:space="preserve"> *دين</v>
      </c>
      <c r="DT57" s="82">
        <f t="shared" si="2"/>
        <v>0</v>
      </c>
      <c r="DU57" s="82">
        <f t="shared" si="3"/>
        <v>0</v>
      </c>
      <c r="DV57" s="82"/>
      <c r="DW57" s="82"/>
      <c r="DX57" s="82"/>
      <c r="DY57" s="83"/>
      <c r="DZ57" s="83"/>
      <c r="EA57" s="83"/>
      <c r="EB57" s="83"/>
    </row>
    <row r="58" spans="1:132" s="84" customFormat="1" ht="20.100000000000001" customHeight="1" thickBot="1">
      <c r="A58" s="148">
        <v>46</v>
      </c>
      <c r="B58" s="7"/>
      <c r="C58" s="8"/>
      <c r="D58" s="9"/>
      <c r="E58" s="8">
        <f t="shared" si="4"/>
        <v>1</v>
      </c>
      <c r="F58" s="8">
        <f t="shared" si="5"/>
        <v>10</v>
      </c>
      <c r="G58" s="8">
        <f t="shared" si="6"/>
        <v>111</v>
      </c>
      <c r="H58" s="144"/>
      <c r="I58" s="89">
        <v>1</v>
      </c>
      <c r="J58" s="89">
        <v>10</v>
      </c>
      <c r="K58" s="89">
        <f t="shared" si="26"/>
        <v>2011</v>
      </c>
      <c r="L58" s="89">
        <f t="shared" si="7"/>
        <v>10</v>
      </c>
      <c r="M58" s="89">
        <f t="shared" si="8"/>
        <v>111</v>
      </c>
      <c r="N58" s="90"/>
      <c r="O58" s="90"/>
      <c r="P58" s="597"/>
      <c r="Q58" s="185"/>
      <c r="R58" s="186"/>
      <c r="S58" s="110"/>
      <c r="T58" s="111"/>
      <c r="U58" s="95" t="str">
        <f t="shared" si="27"/>
        <v>زخرفة</v>
      </c>
      <c r="V58" s="96" t="s">
        <v>162</v>
      </c>
      <c r="W58" s="97"/>
      <c r="X58" s="68"/>
      <c r="Y58" s="69"/>
      <c r="Z58" s="69"/>
      <c r="AA58" s="69"/>
      <c r="AB58" s="98">
        <f t="shared" si="28"/>
        <v>0</v>
      </c>
      <c r="AC58" s="68"/>
      <c r="AD58" s="69"/>
      <c r="AE58" s="69"/>
      <c r="AF58" s="69"/>
      <c r="AG58" s="98">
        <f t="shared" si="29"/>
        <v>0</v>
      </c>
      <c r="AH58" s="68"/>
      <c r="AI58" s="69"/>
      <c r="AJ58" s="69"/>
      <c r="AK58" s="69"/>
      <c r="AL58" s="98">
        <f t="shared" si="30"/>
        <v>0</v>
      </c>
      <c r="AM58" s="68"/>
      <c r="AN58" s="69"/>
      <c r="AO58" s="69"/>
      <c r="AP58" s="69"/>
      <c r="AQ58" s="99">
        <f t="shared" si="31"/>
        <v>0</v>
      </c>
      <c r="AR58" s="68"/>
      <c r="AS58" s="69"/>
      <c r="AT58" s="69"/>
      <c r="AU58" s="69"/>
      <c r="AV58" s="98">
        <f t="shared" si="32"/>
        <v>0</v>
      </c>
      <c r="AW58" s="68"/>
      <c r="AX58" s="69"/>
      <c r="AY58" s="69"/>
      <c r="AZ58" s="69"/>
      <c r="BA58" s="98">
        <f t="shared" si="33"/>
        <v>0</v>
      </c>
      <c r="BB58" s="68"/>
      <c r="BC58" s="69"/>
      <c r="BD58" s="69"/>
      <c r="BE58" s="69"/>
      <c r="BF58" s="98">
        <f t="shared" si="34"/>
        <v>0</v>
      </c>
      <c r="BG58" s="68"/>
      <c r="BH58" s="69"/>
      <c r="BI58" s="69"/>
      <c r="BJ58" s="69"/>
      <c r="BK58" s="100">
        <f t="shared" si="35"/>
        <v>0</v>
      </c>
      <c r="BL58" s="68"/>
      <c r="BM58" s="69"/>
      <c r="BN58" s="69"/>
      <c r="BO58" s="69"/>
      <c r="BP58" s="100">
        <f t="shared" si="36"/>
        <v>0</v>
      </c>
      <c r="BQ58" s="68"/>
      <c r="BR58" s="69"/>
      <c r="BS58" s="69"/>
      <c r="BT58" s="69"/>
      <c r="BU58" s="100">
        <f t="shared" si="37"/>
        <v>0</v>
      </c>
      <c r="BV58" s="68"/>
      <c r="BW58" s="69"/>
      <c r="BX58" s="69"/>
      <c r="BY58" s="69"/>
      <c r="BZ58" s="100">
        <f t="shared" si="38"/>
        <v>0</v>
      </c>
      <c r="CA58" s="68"/>
      <c r="CB58" s="69"/>
      <c r="CC58" s="69"/>
      <c r="CD58" s="69"/>
      <c r="CE58" s="100">
        <f t="shared" si="39"/>
        <v>0</v>
      </c>
      <c r="CF58" s="37">
        <f t="shared" si="0"/>
        <v>0</v>
      </c>
      <c r="CG58" s="68"/>
      <c r="CH58" s="69"/>
      <c r="CI58" s="69"/>
      <c r="CJ58" s="69"/>
      <c r="CK58" s="98">
        <f t="shared" si="40"/>
        <v>0</v>
      </c>
      <c r="CL58" s="32">
        <f t="shared" si="1"/>
        <v>0</v>
      </c>
      <c r="CM58" s="68"/>
      <c r="CN58" s="69"/>
      <c r="CO58" s="69"/>
      <c r="CP58" s="69"/>
      <c r="CQ58" s="98">
        <f t="shared" si="41"/>
        <v>0</v>
      </c>
      <c r="CR58" s="68"/>
      <c r="CS58" s="69"/>
      <c r="CT58" s="69"/>
      <c r="CU58" s="69"/>
      <c r="CV58" s="98">
        <f t="shared" si="42"/>
        <v>0</v>
      </c>
      <c r="CW58" s="68"/>
      <c r="CX58" s="69"/>
      <c r="CY58" s="69"/>
      <c r="CZ58" s="69"/>
      <c r="DA58" s="98">
        <f t="shared" si="43"/>
        <v>0</v>
      </c>
      <c r="DB58" s="76" t="str">
        <f t="shared" si="9"/>
        <v>راسبة</v>
      </c>
      <c r="DC58" s="77" t="str">
        <f t="shared" si="10"/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DD58" s="78"/>
      <c r="DE58" s="79" t="str">
        <f t="shared" si="11"/>
        <v xml:space="preserve"> *عربى</v>
      </c>
      <c r="DF58" s="80" t="str">
        <f t="shared" si="12"/>
        <v>*انجليزي</v>
      </c>
      <c r="DG58" s="81" t="str">
        <f t="shared" si="13"/>
        <v xml:space="preserve"> *رياضيات</v>
      </c>
      <c r="DH58" s="81" t="str">
        <f t="shared" si="14"/>
        <v xml:space="preserve"> *فيزياء</v>
      </c>
      <c r="DI58" s="81" t="str">
        <f t="shared" si="15"/>
        <v>*رسم فني</v>
      </c>
      <c r="DJ58" s="81" t="str">
        <f t="shared" si="16"/>
        <v xml:space="preserve"> *أمن</v>
      </c>
      <c r="DK58" s="81" t="str">
        <f t="shared" si="17"/>
        <v xml:space="preserve"> *تخطيط وإدارة </v>
      </c>
      <c r="DL58" s="81" t="str">
        <f t="shared" si="18"/>
        <v xml:space="preserve"> *تكنولوجيا أجهزة </v>
      </c>
      <c r="DM58" s="81" t="str">
        <f t="shared" si="19"/>
        <v xml:space="preserve"> *تكنولوجيا خامات</v>
      </c>
      <c r="DN58" s="81" t="str">
        <f t="shared" si="20"/>
        <v xml:space="preserve"> *تاريخ الفنون </v>
      </c>
      <c r="DO58" s="81" t="str">
        <f t="shared" si="21"/>
        <v xml:space="preserve"> * تكنولوجيا العمليات</v>
      </c>
      <c r="DP58" s="81" t="str">
        <f t="shared" si="22"/>
        <v xml:space="preserve"> *عملي تكنولوجيا العمليات</v>
      </c>
      <c r="DQ58" s="81" t="str">
        <f t="shared" si="23"/>
        <v xml:space="preserve"> *الحاسب في الصناعة</v>
      </c>
      <c r="DR58" s="81" t="str">
        <f t="shared" si="24"/>
        <v>* مجموع كلى</v>
      </c>
      <c r="DS58" s="81" t="str">
        <f t="shared" si="25"/>
        <v xml:space="preserve"> *دين</v>
      </c>
      <c r="DT58" s="82">
        <f t="shared" si="2"/>
        <v>0</v>
      </c>
      <c r="DU58" s="82">
        <f t="shared" si="3"/>
        <v>0</v>
      </c>
      <c r="DV58" s="82"/>
      <c r="DW58" s="82"/>
      <c r="DX58" s="82"/>
      <c r="DY58" s="83"/>
      <c r="DZ58" s="83"/>
      <c r="EA58" s="83"/>
      <c r="EB58" s="83"/>
    </row>
    <row r="59" spans="1:132" s="84" customFormat="1" ht="20.100000000000001" customHeight="1" thickBot="1">
      <c r="A59" s="148">
        <v>47</v>
      </c>
      <c r="B59" s="7"/>
      <c r="C59" s="8"/>
      <c r="D59" s="9"/>
      <c r="E59" s="8">
        <f t="shared" si="4"/>
        <v>1</v>
      </c>
      <c r="F59" s="8">
        <f t="shared" si="5"/>
        <v>10</v>
      </c>
      <c r="G59" s="8">
        <f t="shared" si="6"/>
        <v>111</v>
      </c>
      <c r="H59" s="144"/>
      <c r="I59" s="89">
        <v>1</v>
      </c>
      <c r="J59" s="89">
        <v>10</v>
      </c>
      <c r="K59" s="89">
        <f t="shared" si="26"/>
        <v>2011</v>
      </c>
      <c r="L59" s="89">
        <f t="shared" si="7"/>
        <v>10</v>
      </c>
      <c r="M59" s="89">
        <f t="shared" si="8"/>
        <v>111</v>
      </c>
      <c r="N59" s="90"/>
      <c r="O59" s="90"/>
      <c r="P59" s="597"/>
      <c r="Q59" s="185"/>
      <c r="R59" s="186"/>
      <c r="S59" s="110"/>
      <c r="T59" s="111"/>
      <c r="U59" s="95" t="str">
        <f t="shared" si="27"/>
        <v>زخرفة</v>
      </c>
      <c r="V59" s="96" t="s">
        <v>162</v>
      </c>
      <c r="W59" s="97"/>
      <c r="X59" s="68"/>
      <c r="Y59" s="69"/>
      <c r="Z59" s="69"/>
      <c r="AA59" s="69"/>
      <c r="AB59" s="98">
        <f t="shared" si="28"/>
        <v>0</v>
      </c>
      <c r="AC59" s="68"/>
      <c r="AD59" s="69"/>
      <c r="AE59" s="69"/>
      <c r="AF59" s="69"/>
      <c r="AG59" s="98">
        <f t="shared" si="29"/>
        <v>0</v>
      </c>
      <c r="AH59" s="68"/>
      <c r="AI59" s="69"/>
      <c r="AJ59" s="69"/>
      <c r="AK59" s="69"/>
      <c r="AL59" s="98">
        <f t="shared" si="30"/>
        <v>0</v>
      </c>
      <c r="AM59" s="68"/>
      <c r="AN59" s="69"/>
      <c r="AO59" s="69"/>
      <c r="AP59" s="69"/>
      <c r="AQ59" s="99">
        <f t="shared" si="31"/>
        <v>0</v>
      </c>
      <c r="AR59" s="68"/>
      <c r="AS59" s="69"/>
      <c r="AT59" s="69"/>
      <c r="AU59" s="69"/>
      <c r="AV59" s="98">
        <f t="shared" si="32"/>
        <v>0</v>
      </c>
      <c r="AW59" s="68"/>
      <c r="AX59" s="69"/>
      <c r="AY59" s="69"/>
      <c r="AZ59" s="69"/>
      <c r="BA59" s="98">
        <f t="shared" si="33"/>
        <v>0</v>
      </c>
      <c r="BB59" s="68"/>
      <c r="BC59" s="69"/>
      <c r="BD59" s="69"/>
      <c r="BE59" s="69"/>
      <c r="BF59" s="98">
        <f t="shared" si="34"/>
        <v>0</v>
      </c>
      <c r="BG59" s="68"/>
      <c r="BH59" s="69"/>
      <c r="BI59" s="69"/>
      <c r="BJ59" s="69"/>
      <c r="BK59" s="100">
        <f t="shared" si="35"/>
        <v>0</v>
      </c>
      <c r="BL59" s="68"/>
      <c r="BM59" s="69"/>
      <c r="BN59" s="69"/>
      <c r="BO59" s="69"/>
      <c r="BP59" s="100">
        <f t="shared" si="36"/>
        <v>0</v>
      </c>
      <c r="BQ59" s="68"/>
      <c r="BR59" s="69"/>
      <c r="BS59" s="69"/>
      <c r="BT59" s="69"/>
      <c r="BU59" s="100">
        <f t="shared" si="37"/>
        <v>0</v>
      </c>
      <c r="BV59" s="68"/>
      <c r="BW59" s="69"/>
      <c r="BX59" s="69"/>
      <c r="BY59" s="69"/>
      <c r="BZ59" s="100">
        <f t="shared" si="38"/>
        <v>0</v>
      </c>
      <c r="CA59" s="68"/>
      <c r="CB59" s="69"/>
      <c r="CC59" s="69"/>
      <c r="CD59" s="69"/>
      <c r="CE59" s="100">
        <f t="shared" si="39"/>
        <v>0</v>
      </c>
      <c r="CF59" s="37">
        <f t="shared" si="0"/>
        <v>0</v>
      </c>
      <c r="CG59" s="68"/>
      <c r="CH59" s="69"/>
      <c r="CI59" s="69"/>
      <c r="CJ59" s="69"/>
      <c r="CK59" s="98">
        <f t="shared" si="40"/>
        <v>0</v>
      </c>
      <c r="CL59" s="32">
        <f t="shared" si="1"/>
        <v>0</v>
      </c>
      <c r="CM59" s="68"/>
      <c r="CN59" s="69"/>
      <c r="CO59" s="69"/>
      <c r="CP59" s="69"/>
      <c r="CQ59" s="98">
        <f t="shared" si="41"/>
        <v>0</v>
      </c>
      <c r="CR59" s="68"/>
      <c r="CS59" s="69"/>
      <c r="CT59" s="69"/>
      <c r="CU59" s="69"/>
      <c r="CV59" s="98">
        <f t="shared" si="42"/>
        <v>0</v>
      </c>
      <c r="CW59" s="68"/>
      <c r="CX59" s="69"/>
      <c r="CY59" s="69"/>
      <c r="CZ59" s="69"/>
      <c r="DA59" s="98">
        <f t="shared" si="43"/>
        <v>0</v>
      </c>
      <c r="DB59" s="76" t="str">
        <f t="shared" si="9"/>
        <v>راسبة</v>
      </c>
      <c r="DC59" s="77" t="str">
        <f t="shared" si="10"/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DD59" s="78"/>
      <c r="DE59" s="79" t="str">
        <f t="shared" si="11"/>
        <v xml:space="preserve"> *عربى</v>
      </c>
      <c r="DF59" s="80" t="str">
        <f t="shared" si="12"/>
        <v>*انجليزي</v>
      </c>
      <c r="DG59" s="81" t="str">
        <f t="shared" si="13"/>
        <v xml:space="preserve"> *رياضيات</v>
      </c>
      <c r="DH59" s="81" t="str">
        <f t="shared" si="14"/>
        <v xml:space="preserve"> *فيزياء</v>
      </c>
      <c r="DI59" s="81" t="str">
        <f t="shared" si="15"/>
        <v>*رسم فني</v>
      </c>
      <c r="DJ59" s="81" t="str">
        <f t="shared" si="16"/>
        <v xml:space="preserve"> *أمن</v>
      </c>
      <c r="DK59" s="81" t="str">
        <f t="shared" si="17"/>
        <v xml:space="preserve"> *تخطيط وإدارة </v>
      </c>
      <c r="DL59" s="81" t="str">
        <f t="shared" si="18"/>
        <v xml:space="preserve"> *تكنولوجيا أجهزة </v>
      </c>
      <c r="DM59" s="81" t="str">
        <f t="shared" si="19"/>
        <v xml:space="preserve"> *تكنولوجيا خامات</v>
      </c>
      <c r="DN59" s="81" t="str">
        <f t="shared" si="20"/>
        <v xml:space="preserve"> *تاريخ الفنون </v>
      </c>
      <c r="DO59" s="81" t="str">
        <f t="shared" si="21"/>
        <v xml:space="preserve"> * تكنولوجيا العمليات</v>
      </c>
      <c r="DP59" s="81" t="str">
        <f t="shared" si="22"/>
        <v xml:space="preserve"> *عملي تكنولوجيا العمليات</v>
      </c>
      <c r="DQ59" s="81" t="str">
        <f t="shared" si="23"/>
        <v xml:space="preserve"> *الحاسب في الصناعة</v>
      </c>
      <c r="DR59" s="81" t="str">
        <f t="shared" si="24"/>
        <v>* مجموع كلى</v>
      </c>
      <c r="DS59" s="81" t="str">
        <f t="shared" si="25"/>
        <v xml:space="preserve"> *دين</v>
      </c>
      <c r="DT59" s="82">
        <f t="shared" si="2"/>
        <v>0</v>
      </c>
      <c r="DU59" s="82">
        <f t="shared" si="3"/>
        <v>0</v>
      </c>
      <c r="DV59" s="82"/>
      <c r="DW59" s="82"/>
      <c r="DX59" s="82"/>
      <c r="DY59" s="83"/>
      <c r="DZ59" s="83"/>
      <c r="EA59" s="83"/>
      <c r="EB59" s="83"/>
    </row>
    <row r="60" spans="1:132" s="84" customFormat="1" ht="20.100000000000001" customHeight="1" thickBot="1">
      <c r="A60" s="148">
        <v>48</v>
      </c>
      <c r="B60" s="7"/>
      <c r="C60" s="8"/>
      <c r="D60" s="9"/>
      <c r="E60" s="8">
        <f t="shared" si="4"/>
        <v>1</v>
      </c>
      <c r="F60" s="8">
        <f t="shared" si="5"/>
        <v>10</v>
      </c>
      <c r="G60" s="8">
        <f t="shared" si="6"/>
        <v>111</v>
      </c>
      <c r="H60" s="144"/>
      <c r="I60" s="89">
        <v>1</v>
      </c>
      <c r="J60" s="89">
        <v>10</v>
      </c>
      <c r="K60" s="89">
        <f t="shared" si="26"/>
        <v>2011</v>
      </c>
      <c r="L60" s="89">
        <f t="shared" si="7"/>
        <v>10</v>
      </c>
      <c r="M60" s="89">
        <f t="shared" si="8"/>
        <v>111</v>
      </c>
      <c r="N60" s="90"/>
      <c r="O60" s="90"/>
      <c r="P60" s="597"/>
      <c r="Q60" s="185"/>
      <c r="R60" s="186"/>
      <c r="S60" s="110"/>
      <c r="T60" s="111"/>
      <c r="U60" s="95" t="str">
        <f t="shared" si="27"/>
        <v>زخرفة</v>
      </c>
      <c r="V60" s="96" t="s">
        <v>162</v>
      </c>
      <c r="W60" s="97"/>
      <c r="X60" s="68"/>
      <c r="Y60" s="69"/>
      <c r="Z60" s="69"/>
      <c r="AA60" s="69"/>
      <c r="AB60" s="98">
        <f t="shared" si="28"/>
        <v>0</v>
      </c>
      <c r="AC60" s="68"/>
      <c r="AD60" s="69"/>
      <c r="AE60" s="69"/>
      <c r="AF60" s="69"/>
      <c r="AG60" s="98">
        <f t="shared" si="29"/>
        <v>0</v>
      </c>
      <c r="AH60" s="68"/>
      <c r="AI60" s="69"/>
      <c r="AJ60" s="69"/>
      <c r="AK60" s="69"/>
      <c r="AL60" s="98">
        <f t="shared" si="30"/>
        <v>0</v>
      </c>
      <c r="AM60" s="68"/>
      <c r="AN60" s="69"/>
      <c r="AO60" s="69"/>
      <c r="AP60" s="69"/>
      <c r="AQ60" s="99">
        <f t="shared" si="31"/>
        <v>0</v>
      </c>
      <c r="AR60" s="68"/>
      <c r="AS60" s="69"/>
      <c r="AT60" s="69"/>
      <c r="AU60" s="69"/>
      <c r="AV60" s="98">
        <f t="shared" si="32"/>
        <v>0</v>
      </c>
      <c r="AW60" s="68"/>
      <c r="AX60" s="69"/>
      <c r="AY60" s="69"/>
      <c r="AZ60" s="69"/>
      <c r="BA60" s="98">
        <f t="shared" si="33"/>
        <v>0</v>
      </c>
      <c r="BB60" s="68"/>
      <c r="BC60" s="69"/>
      <c r="BD60" s="69"/>
      <c r="BE60" s="69"/>
      <c r="BF60" s="98">
        <f t="shared" si="34"/>
        <v>0</v>
      </c>
      <c r="BG60" s="68"/>
      <c r="BH60" s="69"/>
      <c r="BI60" s="69"/>
      <c r="BJ60" s="69"/>
      <c r="BK60" s="100">
        <f t="shared" si="35"/>
        <v>0</v>
      </c>
      <c r="BL60" s="68"/>
      <c r="BM60" s="69"/>
      <c r="BN60" s="69"/>
      <c r="BO60" s="69"/>
      <c r="BP60" s="100">
        <f t="shared" si="36"/>
        <v>0</v>
      </c>
      <c r="BQ60" s="68"/>
      <c r="BR60" s="69"/>
      <c r="BS60" s="69"/>
      <c r="BT60" s="69"/>
      <c r="BU60" s="100">
        <f t="shared" si="37"/>
        <v>0</v>
      </c>
      <c r="BV60" s="68"/>
      <c r="BW60" s="69"/>
      <c r="BX60" s="69"/>
      <c r="BY60" s="69"/>
      <c r="BZ60" s="100">
        <f t="shared" si="38"/>
        <v>0</v>
      </c>
      <c r="CA60" s="68"/>
      <c r="CB60" s="69"/>
      <c r="CC60" s="69"/>
      <c r="CD60" s="69"/>
      <c r="CE60" s="100">
        <f t="shared" si="39"/>
        <v>0</v>
      </c>
      <c r="CF60" s="37">
        <f t="shared" si="0"/>
        <v>0</v>
      </c>
      <c r="CG60" s="68"/>
      <c r="CH60" s="69"/>
      <c r="CI60" s="69"/>
      <c r="CJ60" s="69"/>
      <c r="CK60" s="98">
        <f t="shared" si="40"/>
        <v>0</v>
      </c>
      <c r="CL60" s="32">
        <f t="shared" si="1"/>
        <v>0</v>
      </c>
      <c r="CM60" s="68"/>
      <c r="CN60" s="69"/>
      <c r="CO60" s="69"/>
      <c r="CP60" s="69"/>
      <c r="CQ60" s="98">
        <f t="shared" si="41"/>
        <v>0</v>
      </c>
      <c r="CR60" s="68"/>
      <c r="CS60" s="69"/>
      <c r="CT60" s="69"/>
      <c r="CU60" s="69"/>
      <c r="CV60" s="98">
        <f t="shared" si="42"/>
        <v>0</v>
      </c>
      <c r="CW60" s="68"/>
      <c r="CX60" s="69"/>
      <c r="CY60" s="69"/>
      <c r="CZ60" s="69"/>
      <c r="DA60" s="98">
        <f t="shared" si="43"/>
        <v>0</v>
      </c>
      <c r="DB60" s="76" t="str">
        <f t="shared" si="9"/>
        <v>راسبة</v>
      </c>
      <c r="DC60" s="77" t="str">
        <f t="shared" si="10"/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DD60" s="78"/>
      <c r="DE60" s="79" t="str">
        <f t="shared" si="11"/>
        <v xml:space="preserve"> *عربى</v>
      </c>
      <c r="DF60" s="80" t="str">
        <f t="shared" si="12"/>
        <v>*انجليزي</v>
      </c>
      <c r="DG60" s="81" t="str">
        <f t="shared" si="13"/>
        <v xml:space="preserve"> *رياضيات</v>
      </c>
      <c r="DH60" s="81" t="str">
        <f t="shared" si="14"/>
        <v xml:space="preserve"> *فيزياء</v>
      </c>
      <c r="DI60" s="81" t="str">
        <f t="shared" si="15"/>
        <v>*رسم فني</v>
      </c>
      <c r="DJ60" s="81" t="str">
        <f t="shared" si="16"/>
        <v xml:space="preserve"> *أمن</v>
      </c>
      <c r="DK60" s="81" t="str">
        <f t="shared" si="17"/>
        <v xml:space="preserve"> *تخطيط وإدارة </v>
      </c>
      <c r="DL60" s="81" t="str">
        <f t="shared" si="18"/>
        <v xml:space="preserve"> *تكنولوجيا أجهزة </v>
      </c>
      <c r="DM60" s="81" t="str">
        <f t="shared" si="19"/>
        <v xml:space="preserve"> *تكنولوجيا خامات</v>
      </c>
      <c r="DN60" s="81" t="str">
        <f t="shared" si="20"/>
        <v xml:space="preserve"> *تاريخ الفنون </v>
      </c>
      <c r="DO60" s="81" t="str">
        <f t="shared" si="21"/>
        <v xml:space="preserve"> * تكنولوجيا العمليات</v>
      </c>
      <c r="DP60" s="81" t="str">
        <f t="shared" si="22"/>
        <v xml:space="preserve"> *عملي تكنولوجيا العمليات</v>
      </c>
      <c r="DQ60" s="81" t="str">
        <f t="shared" si="23"/>
        <v xml:space="preserve"> *الحاسب في الصناعة</v>
      </c>
      <c r="DR60" s="81" t="str">
        <f t="shared" si="24"/>
        <v>* مجموع كلى</v>
      </c>
      <c r="DS60" s="81" t="str">
        <f t="shared" si="25"/>
        <v xml:space="preserve"> *دين</v>
      </c>
      <c r="DT60" s="82">
        <f t="shared" si="2"/>
        <v>0</v>
      </c>
      <c r="DU60" s="82">
        <f t="shared" si="3"/>
        <v>0</v>
      </c>
      <c r="DV60" s="82"/>
      <c r="DW60" s="82"/>
      <c r="DX60" s="82"/>
      <c r="DY60" s="83"/>
      <c r="DZ60" s="83"/>
      <c r="EA60" s="83"/>
      <c r="EB60" s="83"/>
    </row>
    <row r="61" spans="1:132" s="84" customFormat="1" ht="20.100000000000001" customHeight="1" thickBot="1">
      <c r="A61" s="148">
        <v>49</v>
      </c>
      <c r="B61" s="7"/>
      <c r="C61" s="8"/>
      <c r="D61" s="9"/>
      <c r="E61" s="8">
        <f t="shared" si="4"/>
        <v>1</v>
      </c>
      <c r="F61" s="8">
        <f t="shared" si="5"/>
        <v>10</v>
      </c>
      <c r="G61" s="8">
        <f t="shared" si="6"/>
        <v>111</v>
      </c>
      <c r="H61" s="144"/>
      <c r="I61" s="89">
        <v>1</v>
      </c>
      <c r="J61" s="89">
        <v>10</v>
      </c>
      <c r="K61" s="89">
        <f t="shared" si="26"/>
        <v>2011</v>
      </c>
      <c r="L61" s="89">
        <f t="shared" si="7"/>
        <v>10</v>
      </c>
      <c r="M61" s="89">
        <f t="shared" si="8"/>
        <v>111</v>
      </c>
      <c r="N61" s="90"/>
      <c r="O61" s="90"/>
      <c r="P61" s="597"/>
      <c r="Q61" s="185"/>
      <c r="R61" s="186"/>
      <c r="S61" s="110"/>
      <c r="T61" s="111"/>
      <c r="U61" s="95" t="str">
        <f t="shared" si="27"/>
        <v>زخرفة</v>
      </c>
      <c r="V61" s="96" t="s">
        <v>162</v>
      </c>
      <c r="W61" s="97"/>
      <c r="X61" s="68"/>
      <c r="Y61" s="69"/>
      <c r="Z61" s="69"/>
      <c r="AA61" s="69"/>
      <c r="AB61" s="98">
        <f t="shared" si="28"/>
        <v>0</v>
      </c>
      <c r="AC61" s="68"/>
      <c r="AD61" s="69"/>
      <c r="AE61" s="69"/>
      <c r="AF61" s="69"/>
      <c r="AG61" s="98">
        <f t="shared" si="29"/>
        <v>0</v>
      </c>
      <c r="AH61" s="68"/>
      <c r="AI61" s="69"/>
      <c r="AJ61" s="69"/>
      <c r="AK61" s="69"/>
      <c r="AL61" s="98">
        <f t="shared" si="30"/>
        <v>0</v>
      </c>
      <c r="AM61" s="68"/>
      <c r="AN61" s="69"/>
      <c r="AO61" s="69"/>
      <c r="AP61" s="69"/>
      <c r="AQ61" s="99">
        <f t="shared" si="31"/>
        <v>0</v>
      </c>
      <c r="AR61" s="68"/>
      <c r="AS61" s="69"/>
      <c r="AT61" s="69"/>
      <c r="AU61" s="69"/>
      <c r="AV61" s="98">
        <f t="shared" si="32"/>
        <v>0</v>
      </c>
      <c r="AW61" s="68"/>
      <c r="AX61" s="69"/>
      <c r="AY61" s="69"/>
      <c r="AZ61" s="69"/>
      <c r="BA61" s="98">
        <f t="shared" si="33"/>
        <v>0</v>
      </c>
      <c r="BB61" s="68"/>
      <c r="BC61" s="69"/>
      <c r="BD61" s="69"/>
      <c r="BE61" s="69"/>
      <c r="BF61" s="98">
        <f t="shared" si="34"/>
        <v>0</v>
      </c>
      <c r="BG61" s="68"/>
      <c r="BH61" s="69"/>
      <c r="BI61" s="69"/>
      <c r="BJ61" s="69"/>
      <c r="BK61" s="100">
        <f t="shared" si="35"/>
        <v>0</v>
      </c>
      <c r="BL61" s="68"/>
      <c r="BM61" s="69"/>
      <c r="BN61" s="69"/>
      <c r="BO61" s="69"/>
      <c r="BP61" s="100">
        <f t="shared" si="36"/>
        <v>0</v>
      </c>
      <c r="BQ61" s="68"/>
      <c r="BR61" s="69"/>
      <c r="BS61" s="69"/>
      <c r="BT61" s="69"/>
      <c r="BU61" s="100">
        <f t="shared" si="37"/>
        <v>0</v>
      </c>
      <c r="BV61" s="68"/>
      <c r="BW61" s="69"/>
      <c r="BX61" s="69"/>
      <c r="BY61" s="69"/>
      <c r="BZ61" s="100">
        <f t="shared" si="38"/>
        <v>0</v>
      </c>
      <c r="CA61" s="68"/>
      <c r="CB61" s="69"/>
      <c r="CC61" s="69"/>
      <c r="CD61" s="69"/>
      <c r="CE61" s="100">
        <f t="shared" si="39"/>
        <v>0</v>
      </c>
      <c r="CF61" s="37">
        <f t="shared" si="0"/>
        <v>0</v>
      </c>
      <c r="CG61" s="68"/>
      <c r="CH61" s="69"/>
      <c r="CI61" s="69"/>
      <c r="CJ61" s="69"/>
      <c r="CK61" s="98">
        <f t="shared" si="40"/>
        <v>0</v>
      </c>
      <c r="CL61" s="32">
        <f t="shared" si="1"/>
        <v>0</v>
      </c>
      <c r="CM61" s="68"/>
      <c r="CN61" s="69"/>
      <c r="CO61" s="69"/>
      <c r="CP61" s="69"/>
      <c r="CQ61" s="98">
        <f t="shared" si="41"/>
        <v>0</v>
      </c>
      <c r="CR61" s="68"/>
      <c r="CS61" s="69"/>
      <c r="CT61" s="69"/>
      <c r="CU61" s="69"/>
      <c r="CV61" s="98">
        <f t="shared" si="42"/>
        <v>0</v>
      </c>
      <c r="CW61" s="68"/>
      <c r="CX61" s="69"/>
      <c r="CY61" s="69"/>
      <c r="CZ61" s="69"/>
      <c r="DA61" s="98">
        <f t="shared" si="43"/>
        <v>0</v>
      </c>
      <c r="DB61" s="76" t="str">
        <f t="shared" si="9"/>
        <v>راسبة</v>
      </c>
      <c r="DC61" s="77" t="str">
        <f t="shared" si="10"/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DD61" s="78"/>
      <c r="DE61" s="79" t="str">
        <f t="shared" si="11"/>
        <v xml:space="preserve"> *عربى</v>
      </c>
      <c r="DF61" s="80" t="str">
        <f t="shared" si="12"/>
        <v>*انجليزي</v>
      </c>
      <c r="DG61" s="81" t="str">
        <f t="shared" si="13"/>
        <v xml:space="preserve"> *رياضيات</v>
      </c>
      <c r="DH61" s="81" t="str">
        <f t="shared" si="14"/>
        <v xml:space="preserve"> *فيزياء</v>
      </c>
      <c r="DI61" s="81" t="str">
        <f t="shared" si="15"/>
        <v>*رسم فني</v>
      </c>
      <c r="DJ61" s="81" t="str">
        <f t="shared" si="16"/>
        <v xml:space="preserve"> *أمن</v>
      </c>
      <c r="DK61" s="81" t="str">
        <f t="shared" si="17"/>
        <v xml:space="preserve"> *تخطيط وإدارة </v>
      </c>
      <c r="DL61" s="81" t="str">
        <f t="shared" si="18"/>
        <v xml:space="preserve"> *تكنولوجيا أجهزة </v>
      </c>
      <c r="DM61" s="81" t="str">
        <f t="shared" si="19"/>
        <v xml:space="preserve"> *تكنولوجيا خامات</v>
      </c>
      <c r="DN61" s="81" t="str">
        <f t="shared" si="20"/>
        <v xml:space="preserve"> *تاريخ الفنون </v>
      </c>
      <c r="DO61" s="81" t="str">
        <f t="shared" si="21"/>
        <v xml:space="preserve"> * تكنولوجيا العمليات</v>
      </c>
      <c r="DP61" s="81" t="str">
        <f t="shared" si="22"/>
        <v xml:space="preserve"> *عملي تكنولوجيا العمليات</v>
      </c>
      <c r="DQ61" s="81" t="str">
        <f t="shared" si="23"/>
        <v xml:space="preserve"> *الحاسب في الصناعة</v>
      </c>
      <c r="DR61" s="81" t="str">
        <f t="shared" si="24"/>
        <v>* مجموع كلى</v>
      </c>
      <c r="DS61" s="81" t="str">
        <f t="shared" si="25"/>
        <v xml:space="preserve"> *دين</v>
      </c>
      <c r="DT61" s="82">
        <f t="shared" si="2"/>
        <v>0</v>
      </c>
      <c r="DU61" s="82">
        <f t="shared" si="3"/>
        <v>0</v>
      </c>
      <c r="DV61" s="82"/>
      <c r="DW61" s="82"/>
      <c r="DX61" s="82"/>
      <c r="DY61" s="83"/>
      <c r="DZ61" s="83"/>
      <c r="EA61" s="83"/>
      <c r="EB61" s="83"/>
    </row>
    <row r="62" spans="1:132" s="84" customFormat="1" ht="20.100000000000001" customHeight="1" thickBot="1">
      <c r="A62" s="148">
        <v>50</v>
      </c>
      <c r="B62" s="7"/>
      <c r="C62" s="8"/>
      <c r="D62" s="9"/>
      <c r="E62" s="8">
        <f t="shared" si="4"/>
        <v>1</v>
      </c>
      <c r="F62" s="8">
        <f t="shared" si="5"/>
        <v>10</v>
      </c>
      <c r="G62" s="8">
        <f t="shared" si="6"/>
        <v>111</v>
      </c>
      <c r="H62" s="144"/>
      <c r="I62" s="89">
        <v>1</v>
      </c>
      <c r="J62" s="89">
        <v>10</v>
      </c>
      <c r="K62" s="89">
        <f t="shared" si="26"/>
        <v>2011</v>
      </c>
      <c r="L62" s="89">
        <f t="shared" si="7"/>
        <v>10</v>
      </c>
      <c r="M62" s="89">
        <f t="shared" si="8"/>
        <v>111</v>
      </c>
      <c r="N62" s="90"/>
      <c r="O62" s="90"/>
      <c r="P62" s="597"/>
      <c r="Q62" s="185"/>
      <c r="R62" s="186"/>
      <c r="S62" s="110"/>
      <c r="T62" s="111"/>
      <c r="U62" s="95" t="str">
        <f t="shared" si="27"/>
        <v>زخرفة</v>
      </c>
      <c r="V62" s="96" t="s">
        <v>162</v>
      </c>
      <c r="W62" s="97"/>
      <c r="X62" s="68"/>
      <c r="Y62" s="69"/>
      <c r="Z62" s="69"/>
      <c r="AA62" s="69"/>
      <c r="AB62" s="98">
        <f t="shared" si="28"/>
        <v>0</v>
      </c>
      <c r="AC62" s="68"/>
      <c r="AD62" s="69"/>
      <c r="AE62" s="69"/>
      <c r="AF62" s="69"/>
      <c r="AG62" s="98">
        <f t="shared" si="29"/>
        <v>0</v>
      </c>
      <c r="AH62" s="68"/>
      <c r="AI62" s="69"/>
      <c r="AJ62" s="69"/>
      <c r="AK62" s="69"/>
      <c r="AL62" s="98">
        <f t="shared" si="30"/>
        <v>0</v>
      </c>
      <c r="AM62" s="68"/>
      <c r="AN62" s="69"/>
      <c r="AO62" s="69"/>
      <c r="AP62" s="69"/>
      <c r="AQ62" s="99">
        <f t="shared" si="31"/>
        <v>0</v>
      </c>
      <c r="AR62" s="68"/>
      <c r="AS62" s="69"/>
      <c r="AT62" s="69"/>
      <c r="AU62" s="69"/>
      <c r="AV62" s="98">
        <f t="shared" si="32"/>
        <v>0</v>
      </c>
      <c r="AW62" s="68"/>
      <c r="AX62" s="69"/>
      <c r="AY62" s="69"/>
      <c r="AZ62" s="69"/>
      <c r="BA62" s="98">
        <f t="shared" si="33"/>
        <v>0</v>
      </c>
      <c r="BB62" s="68"/>
      <c r="BC62" s="69"/>
      <c r="BD62" s="69"/>
      <c r="BE62" s="69"/>
      <c r="BF62" s="98">
        <f t="shared" si="34"/>
        <v>0</v>
      </c>
      <c r="BG62" s="68"/>
      <c r="BH62" s="69"/>
      <c r="BI62" s="69"/>
      <c r="BJ62" s="69"/>
      <c r="BK62" s="100">
        <f t="shared" si="35"/>
        <v>0</v>
      </c>
      <c r="BL62" s="68"/>
      <c r="BM62" s="69"/>
      <c r="BN62" s="69"/>
      <c r="BO62" s="69"/>
      <c r="BP62" s="100">
        <f t="shared" si="36"/>
        <v>0</v>
      </c>
      <c r="BQ62" s="68"/>
      <c r="BR62" s="69"/>
      <c r="BS62" s="69"/>
      <c r="BT62" s="69"/>
      <c r="BU62" s="100">
        <f t="shared" si="37"/>
        <v>0</v>
      </c>
      <c r="BV62" s="68"/>
      <c r="BW62" s="69"/>
      <c r="BX62" s="69"/>
      <c r="BY62" s="69"/>
      <c r="BZ62" s="100">
        <f t="shared" si="38"/>
        <v>0</v>
      </c>
      <c r="CA62" s="68"/>
      <c r="CB62" s="69"/>
      <c r="CC62" s="69"/>
      <c r="CD62" s="69"/>
      <c r="CE62" s="100">
        <f t="shared" si="39"/>
        <v>0</v>
      </c>
      <c r="CF62" s="37">
        <f t="shared" si="0"/>
        <v>0</v>
      </c>
      <c r="CG62" s="68"/>
      <c r="CH62" s="69"/>
      <c r="CI62" s="69"/>
      <c r="CJ62" s="69"/>
      <c r="CK62" s="98">
        <f t="shared" si="40"/>
        <v>0</v>
      </c>
      <c r="CL62" s="32">
        <f t="shared" si="1"/>
        <v>0</v>
      </c>
      <c r="CM62" s="68"/>
      <c r="CN62" s="69"/>
      <c r="CO62" s="69"/>
      <c r="CP62" s="69"/>
      <c r="CQ62" s="98">
        <f t="shared" si="41"/>
        <v>0</v>
      </c>
      <c r="CR62" s="68"/>
      <c r="CS62" s="69"/>
      <c r="CT62" s="69"/>
      <c r="CU62" s="69"/>
      <c r="CV62" s="98">
        <f t="shared" si="42"/>
        <v>0</v>
      </c>
      <c r="CW62" s="68"/>
      <c r="CX62" s="69"/>
      <c r="CY62" s="69"/>
      <c r="CZ62" s="69"/>
      <c r="DA62" s="98">
        <f t="shared" si="43"/>
        <v>0</v>
      </c>
      <c r="DB62" s="76" t="str">
        <f t="shared" si="9"/>
        <v>راسبة</v>
      </c>
      <c r="DC62" s="77" t="str">
        <f t="shared" si="10"/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DD62" s="78"/>
      <c r="DE62" s="79" t="str">
        <f t="shared" si="11"/>
        <v xml:space="preserve"> *عربى</v>
      </c>
      <c r="DF62" s="80" t="str">
        <f t="shared" si="12"/>
        <v>*انجليزي</v>
      </c>
      <c r="DG62" s="81" t="str">
        <f t="shared" si="13"/>
        <v xml:space="preserve"> *رياضيات</v>
      </c>
      <c r="DH62" s="81" t="str">
        <f t="shared" si="14"/>
        <v xml:space="preserve"> *فيزياء</v>
      </c>
      <c r="DI62" s="81" t="str">
        <f t="shared" si="15"/>
        <v>*رسم فني</v>
      </c>
      <c r="DJ62" s="81" t="str">
        <f t="shared" si="16"/>
        <v xml:space="preserve"> *أمن</v>
      </c>
      <c r="DK62" s="81" t="str">
        <f t="shared" si="17"/>
        <v xml:space="preserve"> *تخطيط وإدارة </v>
      </c>
      <c r="DL62" s="81" t="str">
        <f t="shared" si="18"/>
        <v xml:space="preserve"> *تكنولوجيا أجهزة </v>
      </c>
      <c r="DM62" s="81" t="str">
        <f t="shared" si="19"/>
        <v xml:space="preserve"> *تكنولوجيا خامات</v>
      </c>
      <c r="DN62" s="81" t="str">
        <f t="shared" si="20"/>
        <v xml:space="preserve"> *تاريخ الفنون </v>
      </c>
      <c r="DO62" s="81" t="str">
        <f t="shared" si="21"/>
        <v xml:space="preserve"> * تكنولوجيا العمليات</v>
      </c>
      <c r="DP62" s="81" t="str">
        <f t="shared" si="22"/>
        <v xml:space="preserve"> *عملي تكنولوجيا العمليات</v>
      </c>
      <c r="DQ62" s="81" t="str">
        <f t="shared" si="23"/>
        <v xml:space="preserve"> *الحاسب في الصناعة</v>
      </c>
      <c r="DR62" s="81" t="str">
        <f t="shared" si="24"/>
        <v>* مجموع كلى</v>
      </c>
      <c r="DS62" s="81" t="str">
        <f t="shared" si="25"/>
        <v xml:space="preserve"> *دين</v>
      </c>
      <c r="DT62" s="82">
        <f t="shared" si="2"/>
        <v>0</v>
      </c>
      <c r="DU62" s="82">
        <f t="shared" si="3"/>
        <v>0</v>
      </c>
      <c r="DV62" s="82"/>
      <c r="DW62" s="82"/>
      <c r="DX62" s="82"/>
      <c r="DY62" s="83"/>
      <c r="DZ62" s="83"/>
      <c r="EA62" s="83"/>
      <c r="EB62" s="83"/>
    </row>
  </sheetData>
  <mergeCells count="98">
    <mergeCell ref="BG7:BK8"/>
    <mergeCell ref="BL7:BP8"/>
    <mergeCell ref="BU9:BU10"/>
    <mergeCell ref="BF9:BF10"/>
    <mergeCell ref="BG9:BH9"/>
    <mergeCell ref="BQ7:BU8"/>
    <mergeCell ref="P39:P51"/>
    <mergeCell ref="P52:P62"/>
    <mergeCell ref="BQ9:BR9"/>
    <mergeCell ref="AY9:AZ9"/>
    <mergeCell ref="BA9:BA10"/>
    <mergeCell ref="BB9:BC9"/>
    <mergeCell ref="BD9:BE9"/>
    <mergeCell ref="BL9:BM9"/>
    <mergeCell ref="BN9:BO9"/>
    <mergeCell ref="BI9:BJ9"/>
    <mergeCell ref="AE9:AF9"/>
    <mergeCell ref="AG9:AG10"/>
    <mergeCell ref="AH9:AI9"/>
    <mergeCell ref="AJ9:AK9"/>
    <mergeCell ref="DJ9:DL9"/>
    <mergeCell ref="DT11:DU12"/>
    <mergeCell ref="P13:P25"/>
    <mergeCell ref="P26:P38"/>
    <mergeCell ref="CV9:CV10"/>
    <mergeCell ref="CW9:CX9"/>
    <mergeCell ref="AV9:AV10"/>
    <mergeCell ref="AW9:AX9"/>
    <mergeCell ref="DC7:DC12"/>
    <mergeCell ref="BV8:BZ8"/>
    <mergeCell ref="CR9:CS9"/>
    <mergeCell ref="CT9:CU9"/>
    <mergeCell ref="AL9:AL10"/>
    <mergeCell ref="AM9:AN9"/>
    <mergeCell ref="AO9:AP9"/>
    <mergeCell ref="AQ9:AQ10"/>
    <mergeCell ref="AR9:AS9"/>
    <mergeCell ref="AT9:AU9"/>
    <mergeCell ref="BV9:BW9"/>
    <mergeCell ref="BX9:BY9"/>
    <mergeCell ref="BZ9:BZ10"/>
    <mergeCell ref="BK9:BK10"/>
    <mergeCell ref="BS9:BT9"/>
    <mergeCell ref="BP9:BP10"/>
    <mergeCell ref="DB7:DB12"/>
    <mergeCell ref="CA9:CB9"/>
    <mergeCell ref="CC9:CD9"/>
    <mergeCell ref="CY9:CZ9"/>
    <mergeCell ref="DA9:DA10"/>
    <mergeCell ref="CO9:CP9"/>
    <mergeCell ref="CF7:CF10"/>
    <mergeCell ref="CR7:CV8"/>
    <mergeCell ref="CW7:DA8"/>
    <mergeCell ref="CK9:CK10"/>
    <mergeCell ref="CQ9:CQ10"/>
    <mergeCell ref="CL7:CL10"/>
    <mergeCell ref="CM7:CQ8"/>
    <mergeCell ref="CG7:CK8"/>
    <mergeCell ref="CG9:CH9"/>
    <mergeCell ref="CI9:CJ9"/>
    <mergeCell ref="CM9:CN9"/>
    <mergeCell ref="T7:T12"/>
    <mergeCell ref="U7:U12"/>
    <mergeCell ref="M7:M12"/>
    <mergeCell ref="P7:P12"/>
    <mergeCell ref="Q7:Q12"/>
    <mergeCell ref="X7:AB8"/>
    <mergeCell ref="X9:Y9"/>
    <mergeCell ref="V7:V12"/>
    <mergeCell ref="W7:W12"/>
    <mergeCell ref="AB9:AB10"/>
    <mergeCell ref="Z9:AA9"/>
    <mergeCell ref="R7:R12"/>
    <mergeCell ref="S7:S12"/>
    <mergeCell ref="AC7:AG8"/>
    <mergeCell ref="AH7:AL8"/>
    <mergeCell ref="AM7:AQ8"/>
    <mergeCell ref="AR7:AV8"/>
    <mergeCell ref="AC9:AD9"/>
    <mergeCell ref="CE9:CE10"/>
    <mergeCell ref="AW7:BA8"/>
    <mergeCell ref="BB7:BF8"/>
    <mergeCell ref="CA8:CE8"/>
    <mergeCell ref="BV7:CE7"/>
    <mergeCell ref="A7:A12"/>
    <mergeCell ref="B7:D11"/>
    <mergeCell ref="E7:G11"/>
    <mergeCell ref="H7:H12"/>
    <mergeCell ref="N7:N12"/>
    <mergeCell ref="O7:O12"/>
    <mergeCell ref="C3:Q3"/>
    <mergeCell ref="C4:Q4"/>
    <mergeCell ref="C5:Q5"/>
    <mergeCell ref="C6:Q6"/>
    <mergeCell ref="K7:K12"/>
    <mergeCell ref="L7:L12"/>
    <mergeCell ref="I7:I12"/>
    <mergeCell ref="J7:J12"/>
  </mergeCells>
  <phoneticPr fontId="4" type="noConversion"/>
  <conditionalFormatting sqref="V13:V62">
    <cfRule type="cellIs" dxfId="213" priority="389" stopIfTrue="1" operator="equal">
      <formula>"مسيحية"</formula>
    </cfRule>
  </conditionalFormatting>
  <conditionalFormatting sqref="AB13:AB62">
    <cfRule type="cellIs" dxfId="212" priority="388" stopIfTrue="1" operator="lessThan">
      <formula>$AB$12</formula>
    </cfRule>
  </conditionalFormatting>
  <conditionalFormatting sqref="AA13:AA62 AF13:AF62 AK13:AK62 AP13:AP62 AU13:AU62 AZ13:AZ62 BE13:BE62 BJ13:BJ62 BO13:BO62 BT13:BT62 BY13:BY62 CD13:CD62 CJ13:CJ62 CP13:CP62 CU13:CU62 CZ13:CZ62">
    <cfRule type="cellIs" dxfId="211" priority="385" stopIfTrue="1" operator="equal">
      <formula>0.1</formula>
    </cfRule>
    <cfRule type="cellIs" dxfId="210" priority="386" stopIfTrue="1" operator="lessThan">
      <formula>$AA$12</formula>
    </cfRule>
  </conditionalFormatting>
  <conditionalFormatting sqref="AA13:AA62 AF13:AF62 AK13:AK62 AP13:AP62 AU13:AU62 AZ13:AZ62 BE13:BE62 BJ13:BJ62 BO13:BO62 BT13:BT62 BY13:BY62 CD13:CD62 CJ13:CJ62 CP13:CP62 CU13:CU62 CZ13:CZ62">
    <cfRule type="cellIs" dxfId="209" priority="383" stopIfTrue="1" operator="equal">
      <formula>0.1</formula>
    </cfRule>
    <cfRule type="cellIs" dxfId="208" priority="384" stopIfTrue="1" operator="lessThan">
      <formula>$AF$12</formula>
    </cfRule>
  </conditionalFormatting>
  <conditionalFormatting sqref="AG13:AG62">
    <cfRule type="cellIs" dxfId="207" priority="382" stopIfTrue="1" operator="lessThan">
      <formula>$AG$12</formula>
    </cfRule>
  </conditionalFormatting>
  <conditionalFormatting sqref="AK13:AK62">
    <cfRule type="cellIs" dxfId="206" priority="380" stopIfTrue="1" operator="equal">
      <formula>0.1</formula>
    </cfRule>
    <cfRule type="cellIs" dxfId="205" priority="381" stopIfTrue="1" operator="lessThan">
      <formula>$AK$12</formula>
    </cfRule>
  </conditionalFormatting>
  <conditionalFormatting sqref="AL13:AL62">
    <cfRule type="cellIs" dxfId="204" priority="379" stopIfTrue="1" operator="lessThan">
      <formula>$AL$12</formula>
    </cfRule>
  </conditionalFormatting>
  <conditionalFormatting sqref="AP13:AP62">
    <cfRule type="cellIs" dxfId="203" priority="377" stopIfTrue="1" operator="equal">
      <formula>0.1</formula>
    </cfRule>
    <cfRule type="cellIs" dxfId="202" priority="378" stopIfTrue="1" operator="lessThan">
      <formula>$AP$12</formula>
    </cfRule>
  </conditionalFormatting>
  <conditionalFormatting sqref="AQ13:AQ62">
    <cfRule type="cellIs" dxfId="201" priority="376" stopIfTrue="1" operator="lessThan">
      <formula>$AQ$12</formula>
    </cfRule>
  </conditionalFormatting>
  <conditionalFormatting sqref="AU13:AU62">
    <cfRule type="cellIs" dxfId="200" priority="374" stopIfTrue="1" operator="equal">
      <formula>0.1</formula>
    </cfRule>
    <cfRule type="cellIs" dxfId="199" priority="375" stopIfTrue="1" operator="lessThan">
      <formula>$AU$12</formula>
    </cfRule>
  </conditionalFormatting>
  <conditionalFormatting sqref="AV13:AV62">
    <cfRule type="cellIs" dxfId="198" priority="373" stopIfTrue="1" operator="lessThan">
      <formula>$AV$12</formula>
    </cfRule>
  </conditionalFormatting>
  <conditionalFormatting sqref="AZ13:AZ62">
    <cfRule type="cellIs" dxfId="197" priority="371" stopIfTrue="1" operator="equal">
      <formula>0.1</formula>
    </cfRule>
    <cfRule type="cellIs" dxfId="196" priority="372" stopIfTrue="1" operator="lessThan">
      <formula>$AZ$12</formula>
    </cfRule>
  </conditionalFormatting>
  <conditionalFormatting sqref="BA13:BA62">
    <cfRule type="cellIs" dxfId="195" priority="370" stopIfTrue="1" operator="lessThan">
      <formula>$BA$12</formula>
    </cfRule>
  </conditionalFormatting>
  <conditionalFormatting sqref="BE13:BE62">
    <cfRule type="cellIs" dxfId="194" priority="368" stopIfTrue="1" operator="equal">
      <formula>0.1</formula>
    </cfRule>
    <cfRule type="cellIs" dxfId="193" priority="369" stopIfTrue="1" operator="lessThan">
      <formula>$BE$12</formula>
    </cfRule>
  </conditionalFormatting>
  <conditionalFormatting sqref="BF13:BF62">
    <cfRule type="cellIs" dxfId="192" priority="367" stopIfTrue="1" operator="lessThan">
      <formula>$BF$12</formula>
    </cfRule>
  </conditionalFormatting>
  <conditionalFormatting sqref="BJ13:BJ62">
    <cfRule type="cellIs" dxfId="191" priority="365" stopIfTrue="1" operator="equal">
      <formula>0.1</formula>
    </cfRule>
    <cfRule type="cellIs" dxfId="190" priority="366" stopIfTrue="1" operator="lessThan">
      <formula>$BJ$12</formula>
    </cfRule>
  </conditionalFormatting>
  <conditionalFormatting sqref="BK13:BK62">
    <cfRule type="cellIs" dxfId="189" priority="364" stopIfTrue="1" operator="lessThan">
      <formula>$BK$12</formula>
    </cfRule>
  </conditionalFormatting>
  <conditionalFormatting sqref="BO13:BO62">
    <cfRule type="cellIs" dxfId="188" priority="360" stopIfTrue="1" operator="equal">
      <formula>0.1</formula>
    </cfRule>
    <cfRule type="cellIs" dxfId="187" priority="361" stopIfTrue="1" operator="lessThan">
      <formula>$BO$12</formula>
    </cfRule>
  </conditionalFormatting>
  <conditionalFormatting sqref="DA13:DA62">
    <cfRule type="cellIs" dxfId="186" priority="359" stopIfTrue="1" operator="lessThan">
      <formula>$DA$12</formula>
    </cfRule>
  </conditionalFormatting>
  <conditionalFormatting sqref="BZ13:BZ62">
    <cfRule type="cellIs" dxfId="185" priority="358" stopIfTrue="1" operator="lessThan">
      <formula>$BZ$12</formula>
    </cfRule>
  </conditionalFormatting>
  <conditionalFormatting sqref="BY13:BY62">
    <cfRule type="cellIs" dxfId="184" priority="356" stopIfTrue="1" operator="equal">
      <formula>0.1</formula>
    </cfRule>
    <cfRule type="cellIs" dxfId="183" priority="357" stopIfTrue="1" operator="lessThan">
      <formula>$BY$12</formula>
    </cfRule>
  </conditionalFormatting>
  <conditionalFormatting sqref="CD13:CD62">
    <cfRule type="cellIs" dxfId="182" priority="354" stopIfTrue="1" operator="equal">
      <formula>0.1</formula>
    </cfRule>
    <cfRule type="cellIs" dxfId="181" priority="355" stopIfTrue="1" operator="lessThan">
      <formula>$CD$12</formula>
    </cfRule>
  </conditionalFormatting>
  <conditionalFormatting sqref="CZ13:CZ62">
    <cfRule type="cellIs" dxfId="180" priority="352" stopIfTrue="1" operator="equal">
      <formula>0.1</formula>
    </cfRule>
    <cfRule type="cellIs" dxfId="179" priority="353" stopIfTrue="1" operator="lessThan">
      <formula>$CZ$12</formula>
    </cfRule>
  </conditionalFormatting>
  <conditionalFormatting sqref="CU13:CU62">
    <cfRule type="cellIs" dxfId="178" priority="348" stopIfTrue="1" operator="equal">
      <formula>0.1</formula>
    </cfRule>
    <cfRule type="cellIs" dxfId="177" priority="349" stopIfTrue="1" operator="lessThan">
      <formula>$CU$12</formula>
    </cfRule>
  </conditionalFormatting>
  <conditionalFormatting sqref="CQ13:CQ62 CV13:CV62">
    <cfRule type="cellIs" dxfId="176" priority="347" stopIfTrue="1" operator="lessThan">
      <formula>$CQ$12</formula>
    </cfRule>
  </conditionalFormatting>
  <conditionalFormatting sqref="CV13:CV62">
    <cfRule type="cellIs" dxfId="175" priority="346" stopIfTrue="1" operator="lessThan">
      <formula>$CV$12</formula>
    </cfRule>
  </conditionalFormatting>
  <conditionalFormatting sqref="P52 R48:T62">
    <cfRule type="cellIs" dxfId="174" priority="345" stopIfTrue="1" operator="equal">
      <formula>"مسيحي"</formula>
    </cfRule>
  </conditionalFormatting>
  <conditionalFormatting sqref="P52 R48:T62">
    <cfRule type="containsText" dxfId="173" priority="344" stopIfTrue="1" operator="containsText" text="مسيحية">
      <formula>NOT(ISERROR(SEARCH("مسيحية",P48)))</formula>
    </cfRule>
  </conditionalFormatting>
  <conditionalFormatting sqref="BT13:BT62">
    <cfRule type="cellIs" dxfId="172" priority="341" stopIfTrue="1" operator="equal">
      <formula>0.1</formula>
    </cfRule>
    <cfRule type="cellIs" dxfId="171" priority="342" stopIfTrue="1" operator="greaterThan">
      <formula>$BT$11</formula>
    </cfRule>
    <cfRule type="cellIs" dxfId="170" priority="343" stopIfTrue="1" operator="lessThan">
      <formula>$BT$12</formula>
    </cfRule>
  </conditionalFormatting>
  <conditionalFormatting sqref="CE13:CE62">
    <cfRule type="cellIs" dxfId="169" priority="340" stopIfTrue="1" operator="lessThan">
      <formula>$CE$12</formula>
    </cfRule>
  </conditionalFormatting>
  <conditionalFormatting sqref="BP13:BP62">
    <cfRule type="cellIs" dxfId="168" priority="338" stopIfTrue="1" operator="lessThan">
      <formula>$BP$12</formula>
    </cfRule>
  </conditionalFormatting>
  <conditionalFormatting sqref="BU13:BU62">
    <cfRule type="cellIs" dxfId="167" priority="337" stopIfTrue="1" operator="lessThan">
      <formula>$BU$12</formula>
    </cfRule>
  </conditionalFormatting>
  <conditionalFormatting sqref="CJ13:CJ62">
    <cfRule type="cellIs" dxfId="166" priority="335" stopIfTrue="1" operator="equal">
      <formula>0.1</formula>
    </cfRule>
    <cfRule type="cellIs" dxfId="165" priority="336" stopIfTrue="1" operator="lessThan">
      <formula>$CJ$12</formula>
    </cfRule>
  </conditionalFormatting>
  <conditionalFormatting sqref="CK13:CK62">
    <cfRule type="cellIs" dxfId="164" priority="334" stopIfTrue="1" operator="lessThan">
      <formula>$CK$12</formula>
    </cfRule>
  </conditionalFormatting>
  <conditionalFormatting sqref="DB13:DB62">
    <cfRule type="cellIs" dxfId="163" priority="328" stopIfTrue="1" operator="equal">
      <formula>"ناجحة"</formula>
    </cfRule>
    <cfRule type="cellIs" dxfId="162" priority="329" stopIfTrue="1" operator="equal">
      <formula>"دور ثان"</formula>
    </cfRule>
    <cfRule type="cellIs" dxfId="161" priority="330" stopIfTrue="1" operator="equal">
      <formula>"راسبة"</formula>
    </cfRule>
  </conditionalFormatting>
  <conditionalFormatting sqref="CP13:CP62">
    <cfRule type="cellIs" dxfId="160" priority="326" stopIfTrue="1" operator="equal">
      <formula>0.1</formula>
    </cfRule>
    <cfRule type="cellIs" dxfId="159" priority="327" stopIfTrue="1" operator="lessThan">
      <formula>$CP$12</formula>
    </cfRule>
  </conditionalFormatting>
  <conditionalFormatting sqref="CF13:CF62">
    <cfRule type="cellIs" dxfId="158" priority="324" stopIfTrue="1" operator="lessThan">
      <formula>$CF$12</formula>
    </cfRule>
  </conditionalFormatting>
  <conditionalFormatting sqref="CL13:CL62">
    <cfRule type="cellIs" dxfId="157" priority="321" stopIfTrue="1" operator="lessThan">
      <formula>$CL$12</formula>
    </cfRule>
  </conditionalFormatting>
  <dataValidations count="9">
    <dataValidation type="decimal" allowBlank="1" showInputMessage="1" showErrorMessage="1" sqref="CJ13:CJ62 BY13:BY62 AP13:AP62 AK13:AK62 AU13:AU62 AZ13:AZ62 BE13:BE62 BJ13:BJ62 BT13:BT62 CU13:CU62 AA13:AA62 AF13:AF62 BO13:BO62 CP13:CP62 CD13:CD62 CZ13:CZ62">
      <formula1>0</formula1>
      <formula2>AA$11</formula2>
    </dataValidation>
    <dataValidation type="decimal" allowBlank="1" showInputMessage="1" showErrorMessage="1" error="تأكد من الرقم" sqref="Y13:Z62 AD13:AE62 AI13:AJ62 AN13:AO62 AS13:AT62 AX13:AY62 BC13:BD62 BH13:BI62 BM13:BN62 BR13:BS62 BW13:BX62 CB13:CC62 CH13:CI62 CN13:CO62 CS13:CT62 CX13:CY62">
      <formula1>0</formula1>
      <formula2>Y$11</formula2>
    </dataValidation>
    <dataValidation type="decimal" allowBlank="1" showInputMessage="1" showErrorMessage="1" error="تأكد من الرقم " sqref="X13:X62 AC13:AC62 AH13:AH62 AM13:AM62 AR13:AR62 AW13:AW62 BB13:BB62 BG13:BG62 BL13:BL62 BQ13:BQ62 BV13:BV62 CA13:CA62 CG13:CG62 CM13:CM62 CR13:CR62 CW13:CW62">
      <formula1>0</formula1>
      <formula2>X$11</formula2>
    </dataValidation>
    <dataValidation type="custom" allowBlank="1" showInputMessage="1" showErrorMessage="1" sqref="BP13:BP62 DA13:DC62 X11:DA12 CV13:CV62 AL13:AL62 AG13:AG62 AQ13:AQ62 CK13:CL62 BK13:BK62 BF13:BF62 BA13:BA62 AB13:AB62 BU13:BU62 CQ13:CQ62 CE13:CF62 AV13:AV62 BZ13:BZ62">
      <formula1>0</formula1>
    </dataValidation>
    <dataValidation type="whole" allowBlank="1" showInputMessage="1" showErrorMessage="1" sqref="G13:G62">
      <formula1>109</formula1>
      <formula2>109</formula2>
    </dataValidation>
    <dataValidation type="whole" allowBlank="1" showInputMessage="1" showErrorMessage="1" sqref="F13:F62">
      <formula1>10</formula1>
      <formula2>10</formula2>
    </dataValidation>
    <dataValidation type="whole" allowBlank="1" showInputMessage="1" showErrorMessage="1" sqref="E13:E62">
      <formula1>1</formula1>
      <formula2>1</formula2>
    </dataValidation>
    <dataValidation type="whole" operator="lessThanOrEqual" allowBlank="1" showInputMessage="1" showErrorMessage="1" sqref="B1:B2 B13:B60618">
      <formula1>31</formula1>
    </dataValidation>
    <dataValidation type="whole" operator="lessThanOrEqual" allowBlank="1" showInputMessage="1" showErrorMessage="1" sqref="C1:C2 C13:C60618">
      <formula1>12</formula1>
    </dataValidation>
  </dataValidations>
  <printOptions horizontalCentered="1" verticalCentered="1"/>
  <pageMargins left="0.1" right="0.1" top="0.1" bottom="0.1" header="0.1" footer="0.1"/>
  <pageSetup paperSize="9" scale="98" pageOrder="overThenDown" orientation="landscape" blackAndWhite="1" r:id="rId1"/>
  <headerFooter alignWithMargins="0"/>
  <rowBreaks count="2" manualBreakCount="2">
    <brk id="32" max="16383" man="1"/>
    <brk id="52" max="16383" man="1"/>
  </rowBreaks>
  <colBreaks count="4" manualBreakCount="4">
    <brk id="33" max="1048575" man="1"/>
    <brk id="58" max="1048575" man="1"/>
    <brk id="73" max="1048575" man="1"/>
    <brk id="95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ورقة8">
    <tabColor indexed="38"/>
  </sheetPr>
  <dimension ref="A1:FS62"/>
  <sheetViews>
    <sheetView rightToLeft="1" topLeftCell="A2" zoomScaleNormal="100" workbookViewId="0">
      <pane xSplit="23" ySplit="11" topLeftCell="X53" activePane="bottomRight" state="frozen"/>
      <selection activeCell="A2" sqref="A2"/>
      <selection pane="topRight" activeCell="X2" sqref="X2"/>
      <selection pane="bottomLeft" activeCell="A13" sqref="A13"/>
      <selection pane="bottomRight" activeCell="A63" sqref="A63:XFD920"/>
    </sheetView>
  </sheetViews>
  <sheetFormatPr defaultColWidth="0" defaultRowHeight="18"/>
  <cols>
    <col min="1" max="7" width="4.7109375" style="19" customWidth="1"/>
    <col min="8" max="10" width="5.85546875" style="19" hidden="1" customWidth="1"/>
    <col min="11" max="11" width="8.85546875" style="19" hidden="1" customWidth="1"/>
    <col min="12" max="12" width="5.85546875" style="19" hidden="1" customWidth="1"/>
    <col min="13" max="13" width="7.42578125" style="19" hidden="1" customWidth="1"/>
    <col min="14" max="15" width="5.85546875" style="19" hidden="1" customWidth="1"/>
    <col min="16" max="16" width="11" style="1" hidden="1" customWidth="1"/>
    <col min="17" max="17" width="30.7109375" style="2" customWidth="1"/>
    <col min="18" max="18" width="5.7109375" style="19" customWidth="1"/>
    <col min="19" max="19" width="5.7109375" style="113" customWidth="1"/>
    <col min="20" max="20" width="5.7109375" style="113" hidden="1" customWidth="1"/>
    <col min="21" max="22" width="5.7109375" style="113" customWidth="1"/>
    <col min="23" max="23" width="5.85546875" style="113" hidden="1" customWidth="1"/>
    <col min="24" max="27" width="4.7109375" style="19" customWidth="1"/>
    <col min="28" max="28" width="4.7109375" style="114" customWidth="1"/>
    <col min="29" max="32" width="4.7109375" style="19" customWidth="1"/>
    <col min="33" max="33" width="4.7109375" style="115" customWidth="1"/>
    <col min="34" max="37" width="4.7109375" style="19" customWidth="1"/>
    <col min="38" max="38" width="4.7109375" style="116" customWidth="1"/>
    <col min="39" max="42" width="4.7109375" style="19" customWidth="1"/>
    <col min="43" max="43" width="4.7109375" style="117" customWidth="1"/>
    <col min="44" max="47" width="4.7109375" style="19" customWidth="1"/>
    <col min="48" max="48" width="4.7109375" style="118" customWidth="1"/>
    <col min="49" max="52" width="4.7109375" style="19" customWidth="1"/>
    <col min="53" max="53" width="4.7109375" style="119" customWidth="1"/>
    <col min="54" max="57" width="4.7109375" style="19" customWidth="1"/>
    <col min="58" max="58" width="4.7109375" style="120" customWidth="1"/>
    <col min="59" max="62" width="4.7109375" style="19" customWidth="1"/>
    <col min="63" max="63" width="4.7109375" style="121" customWidth="1"/>
    <col min="64" max="67" width="4.7109375" style="19" customWidth="1"/>
    <col min="68" max="68" width="4.7109375" style="123" customWidth="1"/>
    <col min="69" max="69" width="4.7109375" style="124" customWidth="1"/>
    <col min="70" max="73" width="4.7109375" style="19" customWidth="1"/>
    <col min="74" max="74" width="4.7109375" style="125" customWidth="1"/>
    <col min="75" max="78" width="4.7109375" style="19" customWidth="1"/>
    <col min="79" max="79" width="4.7109375" style="125" customWidth="1"/>
    <col min="80" max="80" width="4.7109375" style="124" customWidth="1"/>
    <col min="81" max="84" width="4.7109375" style="19" customWidth="1"/>
    <col min="85" max="85" width="4.7109375" style="126" customWidth="1"/>
    <col min="86" max="89" width="4.7109375" style="19" customWidth="1"/>
    <col min="90" max="90" width="4.7109375" style="116" customWidth="1"/>
    <col min="91" max="91" width="4.7109375" style="124" customWidth="1"/>
    <col min="92" max="92" width="4.7109375" style="127" customWidth="1"/>
    <col min="93" max="95" width="4.7109375" style="112" customWidth="1"/>
    <col min="96" max="96" width="4.7109375" style="128" customWidth="1"/>
    <col min="97" max="97" width="4.7109375" style="127" customWidth="1"/>
    <col min="98" max="100" width="4.7109375" style="112" customWidth="1"/>
    <col min="101" max="101" width="4.7109375" style="128" customWidth="1"/>
    <col min="102" max="102" width="8.5703125" style="112" customWidth="1"/>
    <col min="103" max="106" width="4.7109375" style="112" customWidth="1"/>
    <col min="107" max="107" width="4.7109375" style="129" customWidth="1"/>
    <col min="108" max="111" width="4.7109375" style="112" customWidth="1"/>
    <col min="112" max="112" width="4.7109375" style="130" customWidth="1"/>
    <col min="113" max="116" width="4.7109375" style="19" customWidth="1"/>
    <col min="117" max="117" width="4.7109375" style="131" customWidth="1"/>
    <col min="118" max="118" width="10.7109375" style="112" customWidth="1"/>
    <col min="119" max="119" width="30.7109375" style="24" customWidth="1"/>
    <col min="120" max="120" width="9.28515625" style="24" customWidth="1"/>
    <col min="121" max="121" width="9.28515625" style="24" hidden="1" customWidth="1"/>
    <col min="122" max="122" width="13.42578125" style="24" hidden="1" customWidth="1"/>
    <col min="123" max="124" width="9.28515625" style="24" hidden="1" customWidth="1"/>
    <col min="125" max="129" width="9.28515625" style="25" hidden="1" customWidth="1"/>
    <col min="130" max="130" width="10.7109375" style="25" hidden="1" customWidth="1"/>
    <col min="131" max="131" width="11.85546875" style="25" hidden="1" customWidth="1"/>
    <col min="132" max="132" width="11.7109375" style="25" hidden="1" customWidth="1"/>
    <col min="133" max="133" width="9.140625" style="25" hidden="1" customWidth="1"/>
    <col min="134" max="134" width="11.42578125" style="25" hidden="1" customWidth="1"/>
    <col min="135" max="142" width="9.28515625" style="25" hidden="1" customWidth="1"/>
    <col min="143" max="143" width="9.28515625" style="132" hidden="1" customWidth="1"/>
    <col min="144" max="144" width="6.85546875" style="132" hidden="1" customWidth="1"/>
    <col min="145" max="145" width="10.7109375" style="132" hidden="1" customWidth="1"/>
    <col min="146" max="146" width="9.140625" style="132" hidden="1" customWidth="1"/>
    <col min="147" max="16384" width="0" style="1" hidden="1"/>
  </cols>
  <sheetData>
    <row r="1" spans="1:175" ht="18.75" hidden="1" customHeight="1" thickBo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 t="s">
        <v>1</v>
      </c>
      <c r="O1" s="10" t="s">
        <v>2</v>
      </c>
      <c r="P1" s="10" t="s">
        <v>144</v>
      </c>
      <c r="Q1" s="196" t="s">
        <v>145</v>
      </c>
      <c r="R1" s="197" t="s">
        <v>3</v>
      </c>
      <c r="S1" s="197" t="s">
        <v>4</v>
      </c>
      <c r="T1" s="197" t="s">
        <v>5</v>
      </c>
      <c r="U1" s="197" t="s">
        <v>6</v>
      </c>
      <c r="V1" s="197" t="s">
        <v>7</v>
      </c>
      <c r="W1" s="197" t="s">
        <v>8</v>
      </c>
      <c r="X1" s="197" t="s">
        <v>9</v>
      </c>
      <c r="Y1" s="197" t="s">
        <v>10</v>
      </c>
      <c r="Z1" s="197" t="s">
        <v>11</v>
      </c>
      <c r="AA1" s="197" t="s">
        <v>12</v>
      </c>
      <c r="AB1" s="197" t="s">
        <v>13</v>
      </c>
      <c r="AC1" s="197" t="s">
        <v>14</v>
      </c>
      <c r="AD1" s="197" t="s">
        <v>15</v>
      </c>
      <c r="AE1" s="197" t="s">
        <v>16</v>
      </c>
      <c r="AF1" s="197" t="s">
        <v>17</v>
      </c>
      <c r="AG1" s="197" t="s">
        <v>18</v>
      </c>
      <c r="AH1" s="197" t="s">
        <v>19</v>
      </c>
      <c r="AI1" s="197" t="s">
        <v>20</v>
      </c>
      <c r="AJ1" s="197" t="s">
        <v>21</v>
      </c>
      <c r="AK1" s="197" t="s">
        <v>22</v>
      </c>
      <c r="AL1" s="197" t="s">
        <v>23</v>
      </c>
      <c r="AM1" s="197" t="s">
        <v>24</v>
      </c>
      <c r="AN1" s="197" t="s">
        <v>25</v>
      </c>
      <c r="AO1" s="197" t="s">
        <v>26</v>
      </c>
      <c r="AP1" s="197" t="s">
        <v>27</v>
      </c>
      <c r="AQ1" s="197" t="s">
        <v>28</v>
      </c>
      <c r="AR1" s="197" t="s">
        <v>29</v>
      </c>
      <c r="AS1" s="197" t="s">
        <v>30</v>
      </c>
      <c r="AT1" s="197" t="s">
        <v>31</v>
      </c>
      <c r="AU1" s="197" t="s">
        <v>32</v>
      </c>
      <c r="AV1" s="197" t="s">
        <v>33</v>
      </c>
      <c r="AW1" s="197" t="s">
        <v>34</v>
      </c>
      <c r="AX1" s="197" t="s">
        <v>35</v>
      </c>
      <c r="AY1" s="197" t="s">
        <v>36</v>
      </c>
      <c r="AZ1" s="197" t="s">
        <v>37</v>
      </c>
      <c r="BA1" s="197" t="s">
        <v>38</v>
      </c>
      <c r="BB1" s="197" t="s">
        <v>39</v>
      </c>
      <c r="BC1" s="197" t="s">
        <v>40</v>
      </c>
      <c r="BD1" s="197" t="s">
        <v>41</v>
      </c>
      <c r="BE1" s="197" t="s">
        <v>42</v>
      </c>
      <c r="BF1" s="197" t="s">
        <v>43</v>
      </c>
      <c r="BG1" s="197" t="s">
        <v>44</v>
      </c>
      <c r="BH1" s="197" t="s">
        <v>45</v>
      </c>
      <c r="BI1" s="197" t="s">
        <v>46</v>
      </c>
      <c r="BJ1" s="197" t="s">
        <v>47</v>
      </c>
      <c r="BK1" s="197" t="s">
        <v>74</v>
      </c>
      <c r="BL1" s="197" t="s">
        <v>75</v>
      </c>
      <c r="BM1" s="197" t="s">
        <v>76</v>
      </c>
      <c r="BN1" s="197" t="s">
        <v>77</v>
      </c>
      <c r="BO1" s="197" t="s">
        <v>78</v>
      </c>
      <c r="BP1" s="197" t="s">
        <v>79</v>
      </c>
      <c r="BQ1" s="197" t="s">
        <v>80</v>
      </c>
      <c r="BR1" s="197" t="s">
        <v>81</v>
      </c>
      <c r="BS1" s="197" t="s">
        <v>82</v>
      </c>
      <c r="BT1" s="197" t="s">
        <v>83</v>
      </c>
      <c r="BU1" s="197" t="s">
        <v>84</v>
      </c>
      <c r="BV1" s="197" t="s">
        <v>85</v>
      </c>
      <c r="BW1" s="197" t="s">
        <v>86</v>
      </c>
      <c r="BX1" s="197" t="s">
        <v>87</v>
      </c>
      <c r="BY1" s="197" t="s">
        <v>88</v>
      </c>
      <c r="BZ1" s="197" t="s">
        <v>89</v>
      </c>
      <c r="CA1" s="197" t="s">
        <v>90</v>
      </c>
      <c r="CB1" s="197" t="s">
        <v>91</v>
      </c>
      <c r="CC1" s="197" t="s">
        <v>92</v>
      </c>
      <c r="CD1" s="197" t="s">
        <v>93</v>
      </c>
      <c r="CE1" s="197" t="s">
        <v>94</v>
      </c>
      <c r="CF1" s="197" t="s">
        <v>95</v>
      </c>
      <c r="CG1" s="197" t="s">
        <v>96</v>
      </c>
      <c r="CH1" s="197" t="s">
        <v>97</v>
      </c>
      <c r="CI1" s="197" t="s">
        <v>98</v>
      </c>
      <c r="CJ1" s="197" t="s">
        <v>99</v>
      </c>
      <c r="CK1" s="197" t="s">
        <v>100</v>
      </c>
      <c r="CL1" s="197" t="s">
        <v>101</v>
      </c>
      <c r="CM1" s="197" t="s">
        <v>102</v>
      </c>
      <c r="CN1" s="197" t="s">
        <v>103</v>
      </c>
      <c r="CO1" s="197" t="s">
        <v>104</v>
      </c>
      <c r="CP1" s="197" t="s">
        <v>105</v>
      </c>
      <c r="CQ1" s="197" t="s">
        <v>106</v>
      </c>
      <c r="CR1" s="197" t="s">
        <v>107</v>
      </c>
      <c r="CS1" s="197" t="s">
        <v>108</v>
      </c>
      <c r="CT1" s="197" t="s">
        <v>109</v>
      </c>
      <c r="CU1" s="197" t="s">
        <v>146</v>
      </c>
      <c r="CV1" s="197" t="s">
        <v>110</v>
      </c>
      <c r="CW1" s="197" t="s">
        <v>111</v>
      </c>
      <c r="CX1" s="197" t="s">
        <v>112</v>
      </c>
      <c r="CY1" s="197" t="s">
        <v>113</v>
      </c>
      <c r="CZ1" s="197" t="s">
        <v>114</v>
      </c>
      <c r="DA1" s="197" t="s">
        <v>115</v>
      </c>
      <c r="DB1" s="197" t="s">
        <v>116</v>
      </c>
      <c r="DC1" s="197" t="s">
        <v>117</v>
      </c>
      <c r="DD1" s="197" t="s">
        <v>118</v>
      </c>
      <c r="DE1" s="197" t="s">
        <v>119</v>
      </c>
      <c r="DF1" s="197" t="s">
        <v>120</v>
      </c>
      <c r="DG1" s="197" t="s">
        <v>121</v>
      </c>
      <c r="DH1" s="197" t="s">
        <v>147</v>
      </c>
      <c r="DI1" s="197" t="s">
        <v>148</v>
      </c>
      <c r="DJ1" s="197" t="s">
        <v>149</v>
      </c>
      <c r="DK1" s="197" t="s">
        <v>150</v>
      </c>
      <c r="DL1" s="197" t="s">
        <v>151</v>
      </c>
      <c r="DM1" s="197" t="s">
        <v>152</v>
      </c>
      <c r="DN1" s="197" t="s">
        <v>153</v>
      </c>
      <c r="DO1" s="197" t="s">
        <v>154</v>
      </c>
      <c r="DP1" s="10"/>
      <c r="DQ1" s="10"/>
      <c r="DR1" s="10"/>
      <c r="DS1" s="10"/>
      <c r="DT1" s="10"/>
      <c r="DU1" s="10"/>
      <c r="DV1" s="10"/>
      <c r="DW1" s="10"/>
      <c r="DX1" s="10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2"/>
      <c r="EN1" s="12"/>
      <c r="EO1" s="12"/>
      <c r="EP1" s="12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</row>
    <row r="2" spans="1:175" ht="18.75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5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7"/>
      <c r="ET2" s="17"/>
      <c r="EU2" s="17"/>
      <c r="EV2" s="17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</row>
    <row r="3" spans="1:175" ht="18.75" customHeight="1">
      <c r="A3" s="14"/>
      <c r="C3" s="555" t="s">
        <v>164</v>
      </c>
      <c r="D3" s="555"/>
      <c r="E3" s="555"/>
      <c r="F3" s="555"/>
      <c r="G3" s="555"/>
      <c r="H3" s="555"/>
      <c r="I3" s="555"/>
      <c r="J3" s="555"/>
      <c r="K3" s="555"/>
      <c r="L3" s="555"/>
      <c r="M3" s="555"/>
      <c r="N3" s="555"/>
      <c r="O3" s="555"/>
      <c r="P3" s="555"/>
      <c r="Q3" s="555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7"/>
      <c r="ET3" s="17"/>
      <c r="EU3" s="17"/>
      <c r="EV3" s="17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</row>
    <row r="4" spans="1:175" ht="18.75" customHeight="1">
      <c r="A4" s="14"/>
      <c r="C4" s="555" t="s">
        <v>165</v>
      </c>
      <c r="D4" s="555"/>
      <c r="E4" s="555"/>
      <c r="F4" s="555"/>
      <c r="G4" s="555"/>
      <c r="H4" s="555"/>
      <c r="I4" s="555"/>
      <c r="J4" s="555"/>
      <c r="K4" s="555"/>
      <c r="L4" s="555"/>
      <c r="M4" s="555"/>
      <c r="N4" s="555"/>
      <c r="O4" s="555"/>
      <c r="P4" s="555"/>
      <c r="Q4" s="555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7"/>
      <c r="ET4" s="17"/>
      <c r="EU4" s="17"/>
      <c r="EV4" s="17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</row>
    <row r="5" spans="1:175" ht="18.75" customHeight="1">
      <c r="A5" s="14"/>
      <c r="C5" s="555" t="s">
        <v>166</v>
      </c>
      <c r="D5" s="555"/>
      <c r="E5" s="555"/>
      <c r="F5" s="555"/>
      <c r="G5" s="555"/>
      <c r="H5" s="555"/>
      <c r="I5" s="555"/>
      <c r="J5" s="555"/>
      <c r="K5" s="555"/>
      <c r="L5" s="555"/>
      <c r="M5" s="555"/>
      <c r="N5" s="555"/>
      <c r="O5" s="555"/>
      <c r="P5" s="555"/>
      <c r="Q5" s="555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7"/>
      <c r="ET5" s="17"/>
      <c r="EU5" s="17"/>
      <c r="EV5" s="17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</row>
    <row r="6" spans="1:175" ht="18.75" customHeight="1" thickBot="1">
      <c r="A6" s="14"/>
      <c r="C6" s="555" t="s">
        <v>167</v>
      </c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  <c r="Q6" s="555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7"/>
      <c r="ET6" s="17"/>
      <c r="EU6" s="17"/>
      <c r="EV6" s="17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</row>
    <row r="7" spans="1:175" ht="15.75" customHeight="1" thickTop="1" thickBot="1">
      <c r="A7" s="532" t="s">
        <v>48</v>
      </c>
      <c r="B7" s="535" t="s">
        <v>155</v>
      </c>
      <c r="C7" s="536"/>
      <c r="D7" s="536"/>
      <c r="E7" s="538" t="s">
        <v>225</v>
      </c>
      <c r="F7" s="539"/>
      <c r="G7" s="540"/>
      <c r="H7" s="471"/>
      <c r="I7" s="471"/>
      <c r="J7" s="471"/>
      <c r="K7" s="471"/>
      <c r="L7" s="471"/>
      <c r="M7" s="471"/>
      <c r="N7" s="471" t="s">
        <v>49</v>
      </c>
      <c r="O7" s="562" t="s">
        <v>50</v>
      </c>
      <c r="P7" s="565" t="s">
        <v>123</v>
      </c>
      <c r="Q7" s="556" t="s">
        <v>160</v>
      </c>
      <c r="R7" s="559" t="s">
        <v>161</v>
      </c>
      <c r="S7" s="568" t="s">
        <v>53</v>
      </c>
      <c r="T7" s="568" t="s">
        <v>54</v>
      </c>
      <c r="U7" s="549" t="s">
        <v>51</v>
      </c>
      <c r="V7" s="552" t="s">
        <v>52</v>
      </c>
      <c r="W7" s="583" t="s">
        <v>55</v>
      </c>
      <c r="X7" s="484" t="s">
        <v>56</v>
      </c>
      <c r="Y7" s="485"/>
      <c r="Z7" s="485"/>
      <c r="AA7" s="485"/>
      <c r="AB7" s="486"/>
      <c r="AC7" s="490" t="s">
        <v>73</v>
      </c>
      <c r="AD7" s="491"/>
      <c r="AE7" s="491"/>
      <c r="AF7" s="491"/>
      <c r="AG7" s="492"/>
      <c r="AH7" s="496" t="s">
        <v>62</v>
      </c>
      <c r="AI7" s="497"/>
      <c r="AJ7" s="497"/>
      <c r="AK7" s="497"/>
      <c r="AL7" s="498"/>
      <c r="AM7" s="571" t="s">
        <v>63</v>
      </c>
      <c r="AN7" s="572"/>
      <c r="AO7" s="572"/>
      <c r="AP7" s="572"/>
      <c r="AQ7" s="573"/>
      <c r="AR7" s="577" t="s">
        <v>64</v>
      </c>
      <c r="AS7" s="578"/>
      <c r="AT7" s="578"/>
      <c r="AU7" s="578"/>
      <c r="AV7" s="579"/>
      <c r="AW7" s="510" t="s">
        <v>65</v>
      </c>
      <c r="AX7" s="511"/>
      <c r="AY7" s="511"/>
      <c r="AZ7" s="511"/>
      <c r="BA7" s="512"/>
      <c r="BB7" s="452" t="s">
        <v>174</v>
      </c>
      <c r="BC7" s="453"/>
      <c r="BD7" s="453"/>
      <c r="BE7" s="453"/>
      <c r="BF7" s="454"/>
      <c r="BG7" s="526" t="s">
        <v>133</v>
      </c>
      <c r="BH7" s="527"/>
      <c r="BI7" s="527"/>
      <c r="BJ7" s="527"/>
      <c r="BK7" s="527"/>
      <c r="BL7" s="527" t="s">
        <v>170</v>
      </c>
      <c r="BM7" s="527"/>
      <c r="BN7" s="527"/>
      <c r="BO7" s="527"/>
      <c r="BP7" s="527"/>
      <c r="BQ7" s="687" t="s">
        <v>201</v>
      </c>
      <c r="BR7" s="516" t="s">
        <v>197</v>
      </c>
      <c r="BS7" s="517"/>
      <c r="BT7" s="517"/>
      <c r="BU7" s="517"/>
      <c r="BV7" s="517"/>
      <c r="BW7" s="517" t="s">
        <v>168</v>
      </c>
      <c r="BX7" s="517"/>
      <c r="BY7" s="517"/>
      <c r="BZ7" s="517"/>
      <c r="CA7" s="518"/>
      <c r="CB7" s="615" t="s">
        <v>199</v>
      </c>
      <c r="CC7" s="519" t="s">
        <v>198</v>
      </c>
      <c r="CD7" s="520"/>
      <c r="CE7" s="520"/>
      <c r="CF7" s="520"/>
      <c r="CG7" s="520"/>
      <c r="CH7" s="520" t="s">
        <v>173</v>
      </c>
      <c r="CI7" s="520"/>
      <c r="CJ7" s="520"/>
      <c r="CK7" s="520"/>
      <c r="CL7" s="521"/>
      <c r="CM7" s="502" t="s">
        <v>200</v>
      </c>
      <c r="CN7" s="452" t="s">
        <v>135</v>
      </c>
      <c r="CO7" s="453"/>
      <c r="CP7" s="453"/>
      <c r="CQ7" s="453"/>
      <c r="CR7" s="454"/>
      <c r="CS7" s="458" t="s">
        <v>129</v>
      </c>
      <c r="CT7" s="459"/>
      <c r="CU7" s="459"/>
      <c r="CV7" s="459"/>
      <c r="CW7" s="460"/>
      <c r="CX7" s="476" t="s">
        <v>69</v>
      </c>
      <c r="CY7" s="464" t="s">
        <v>66</v>
      </c>
      <c r="CZ7" s="465"/>
      <c r="DA7" s="465"/>
      <c r="DB7" s="465"/>
      <c r="DC7" s="466"/>
      <c r="DD7" s="470" t="s">
        <v>130</v>
      </c>
      <c r="DE7" s="471"/>
      <c r="DF7" s="471"/>
      <c r="DG7" s="471"/>
      <c r="DH7" s="472"/>
      <c r="DI7" s="440" t="s">
        <v>131</v>
      </c>
      <c r="DJ7" s="441"/>
      <c r="DK7" s="441"/>
      <c r="DL7" s="441"/>
      <c r="DM7" s="442"/>
      <c r="DN7" s="446" t="s">
        <v>163</v>
      </c>
      <c r="DO7" s="449" t="s">
        <v>67</v>
      </c>
      <c r="DP7" s="20"/>
      <c r="DQ7" s="21"/>
      <c r="DR7" s="22"/>
      <c r="DS7" s="22"/>
      <c r="DT7" s="22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2"/>
      <c r="EN7" s="12"/>
      <c r="EO7" s="12"/>
      <c r="EP7" s="12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</row>
    <row r="8" spans="1:175" ht="20.25" customHeight="1" thickBot="1">
      <c r="A8" s="533"/>
      <c r="B8" s="537"/>
      <c r="C8" s="537"/>
      <c r="D8" s="537"/>
      <c r="E8" s="541"/>
      <c r="F8" s="542"/>
      <c r="G8" s="543"/>
      <c r="H8" s="547"/>
      <c r="I8" s="547"/>
      <c r="J8" s="547"/>
      <c r="K8" s="547"/>
      <c r="L8" s="547"/>
      <c r="M8" s="547"/>
      <c r="N8" s="547"/>
      <c r="O8" s="563"/>
      <c r="P8" s="566"/>
      <c r="Q8" s="557"/>
      <c r="R8" s="560"/>
      <c r="S8" s="569"/>
      <c r="T8" s="569"/>
      <c r="U8" s="550"/>
      <c r="V8" s="553"/>
      <c r="W8" s="584"/>
      <c r="X8" s="487"/>
      <c r="Y8" s="488"/>
      <c r="Z8" s="488"/>
      <c r="AA8" s="488"/>
      <c r="AB8" s="489"/>
      <c r="AC8" s="493"/>
      <c r="AD8" s="494"/>
      <c r="AE8" s="494"/>
      <c r="AF8" s="494"/>
      <c r="AG8" s="495"/>
      <c r="AH8" s="499"/>
      <c r="AI8" s="500"/>
      <c r="AJ8" s="500"/>
      <c r="AK8" s="500"/>
      <c r="AL8" s="501"/>
      <c r="AM8" s="574"/>
      <c r="AN8" s="575"/>
      <c r="AO8" s="575"/>
      <c r="AP8" s="575"/>
      <c r="AQ8" s="576"/>
      <c r="AR8" s="580"/>
      <c r="AS8" s="581"/>
      <c r="AT8" s="581"/>
      <c r="AU8" s="581"/>
      <c r="AV8" s="582"/>
      <c r="AW8" s="513"/>
      <c r="AX8" s="514"/>
      <c r="AY8" s="514"/>
      <c r="AZ8" s="514"/>
      <c r="BA8" s="515"/>
      <c r="BB8" s="455"/>
      <c r="BC8" s="456"/>
      <c r="BD8" s="456"/>
      <c r="BE8" s="456"/>
      <c r="BF8" s="457"/>
      <c r="BG8" s="530" t="s">
        <v>182</v>
      </c>
      <c r="BH8" s="531"/>
      <c r="BI8" s="531"/>
      <c r="BJ8" s="531"/>
      <c r="BK8" s="531"/>
      <c r="BL8" s="686" t="s">
        <v>187</v>
      </c>
      <c r="BM8" s="531"/>
      <c r="BN8" s="531"/>
      <c r="BO8" s="531"/>
      <c r="BP8" s="531"/>
      <c r="BQ8" s="688"/>
      <c r="BR8" s="522" t="s">
        <v>182</v>
      </c>
      <c r="BS8" s="523"/>
      <c r="BT8" s="523"/>
      <c r="BU8" s="523"/>
      <c r="BV8" s="524"/>
      <c r="BW8" s="525" t="s">
        <v>183</v>
      </c>
      <c r="BX8" s="523"/>
      <c r="BY8" s="523"/>
      <c r="BZ8" s="523"/>
      <c r="CA8" s="524"/>
      <c r="CB8" s="616"/>
      <c r="CC8" s="505" t="s">
        <v>182</v>
      </c>
      <c r="CD8" s="506"/>
      <c r="CE8" s="506"/>
      <c r="CF8" s="506"/>
      <c r="CG8" s="507"/>
      <c r="CH8" s="508" t="s">
        <v>183</v>
      </c>
      <c r="CI8" s="506"/>
      <c r="CJ8" s="506"/>
      <c r="CK8" s="506"/>
      <c r="CL8" s="507"/>
      <c r="CM8" s="503"/>
      <c r="CN8" s="455"/>
      <c r="CO8" s="456"/>
      <c r="CP8" s="456"/>
      <c r="CQ8" s="456"/>
      <c r="CR8" s="457"/>
      <c r="CS8" s="461"/>
      <c r="CT8" s="462"/>
      <c r="CU8" s="462"/>
      <c r="CV8" s="462"/>
      <c r="CW8" s="463"/>
      <c r="CX8" s="477"/>
      <c r="CY8" s="467"/>
      <c r="CZ8" s="468"/>
      <c r="DA8" s="468"/>
      <c r="DB8" s="468"/>
      <c r="DC8" s="469"/>
      <c r="DD8" s="473"/>
      <c r="DE8" s="474"/>
      <c r="DF8" s="474"/>
      <c r="DG8" s="474"/>
      <c r="DH8" s="475"/>
      <c r="DI8" s="443"/>
      <c r="DJ8" s="444"/>
      <c r="DK8" s="444"/>
      <c r="DL8" s="444"/>
      <c r="DM8" s="445"/>
      <c r="DN8" s="447"/>
      <c r="DO8" s="450"/>
      <c r="DP8" s="20"/>
      <c r="DQ8" s="21"/>
      <c r="DR8" s="22"/>
      <c r="DS8" s="22"/>
      <c r="DT8" s="22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2"/>
      <c r="EN8" s="12"/>
      <c r="EO8" s="12"/>
      <c r="EP8" s="12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</row>
    <row r="9" spans="1:175" ht="18.75" customHeight="1" thickTop="1" thickBot="1">
      <c r="A9" s="533"/>
      <c r="B9" s="537"/>
      <c r="C9" s="537"/>
      <c r="D9" s="537"/>
      <c r="E9" s="541"/>
      <c r="F9" s="542"/>
      <c r="G9" s="543"/>
      <c r="H9" s="547"/>
      <c r="I9" s="547"/>
      <c r="J9" s="547"/>
      <c r="K9" s="547"/>
      <c r="L9" s="547"/>
      <c r="M9" s="547"/>
      <c r="N9" s="547"/>
      <c r="O9" s="563"/>
      <c r="P9" s="566"/>
      <c r="Q9" s="557"/>
      <c r="R9" s="560"/>
      <c r="S9" s="569"/>
      <c r="T9" s="569"/>
      <c r="U9" s="550"/>
      <c r="V9" s="553"/>
      <c r="W9" s="584"/>
      <c r="X9" s="427" t="s">
        <v>57</v>
      </c>
      <c r="Y9" s="428"/>
      <c r="Z9" s="428" t="s">
        <v>58</v>
      </c>
      <c r="AA9" s="428"/>
      <c r="AB9" s="425" t="s">
        <v>61</v>
      </c>
      <c r="AC9" s="427" t="s">
        <v>57</v>
      </c>
      <c r="AD9" s="428"/>
      <c r="AE9" s="428" t="s">
        <v>58</v>
      </c>
      <c r="AF9" s="428"/>
      <c r="AG9" s="425" t="s">
        <v>61</v>
      </c>
      <c r="AH9" s="427" t="s">
        <v>57</v>
      </c>
      <c r="AI9" s="428"/>
      <c r="AJ9" s="428" t="s">
        <v>58</v>
      </c>
      <c r="AK9" s="428"/>
      <c r="AL9" s="425" t="s">
        <v>61</v>
      </c>
      <c r="AM9" s="438" t="s">
        <v>57</v>
      </c>
      <c r="AN9" s="428"/>
      <c r="AO9" s="428" t="s">
        <v>58</v>
      </c>
      <c r="AP9" s="428"/>
      <c r="AQ9" s="436" t="s">
        <v>61</v>
      </c>
      <c r="AR9" s="427" t="s">
        <v>57</v>
      </c>
      <c r="AS9" s="428"/>
      <c r="AT9" s="428" t="s">
        <v>58</v>
      </c>
      <c r="AU9" s="428"/>
      <c r="AV9" s="425" t="s">
        <v>61</v>
      </c>
      <c r="AW9" s="427" t="s">
        <v>57</v>
      </c>
      <c r="AX9" s="428"/>
      <c r="AY9" s="428" t="s">
        <v>58</v>
      </c>
      <c r="AZ9" s="428"/>
      <c r="BA9" s="425" t="s">
        <v>61</v>
      </c>
      <c r="BB9" s="427" t="s">
        <v>57</v>
      </c>
      <c r="BC9" s="428"/>
      <c r="BD9" s="428" t="s">
        <v>58</v>
      </c>
      <c r="BE9" s="428"/>
      <c r="BF9" s="425" t="s">
        <v>61</v>
      </c>
      <c r="BG9" s="427" t="s">
        <v>57</v>
      </c>
      <c r="BH9" s="428"/>
      <c r="BI9" s="428" t="s">
        <v>58</v>
      </c>
      <c r="BJ9" s="428"/>
      <c r="BK9" s="509" t="s">
        <v>61</v>
      </c>
      <c r="BL9" s="438" t="s">
        <v>57</v>
      </c>
      <c r="BM9" s="428"/>
      <c r="BN9" s="428" t="s">
        <v>58</v>
      </c>
      <c r="BO9" s="428"/>
      <c r="BP9" s="436" t="s">
        <v>61</v>
      </c>
      <c r="BQ9" s="688"/>
      <c r="BR9" s="439" t="s">
        <v>57</v>
      </c>
      <c r="BS9" s="432"/>
      <c r="BT9" s="432" t="s">
        <v>58</v>
      </c>
      <c r="BU9" s="432"/>
      <c r="BV9" s="599" t="s">
        <v>61</v>
      </c>
      <c r="BW9" s="439" t="s">
        <v>57</v>
      </c>
      <c r="BX9" s="432"/>
      <c r="BY9" s="432" t="s">
        <v>58</v>
      </c>
      <c r="BZ9" s="432"/>
      <c r="CA9" s="433" t="s">
        <v>61</v>
      </c>
      <c r="CB9" s="616"/>
      <c r="CC9" s="479" t="s">
        <v>57</v>
      </c>
      <c r="CD9" s="480"/>
      <c r="CE9" s="480" t="s">
        <v>58</v>
      </c>
      <c r="CF9" s="480"/>
      <c r="CG9" s="429" t="s">
        <v>61</v>
      </c>
      <c r="CH9" s="431" t="s">
        <v>57</v>
      </c>
      <c r="CI9" s="432"/>
      <c r="CJ9" s="432" t="s">
        <v>58</v>
      </c>
      <c r="CK9" s="432"/>
      <c r="CL9" s="433" t="s">
        <v>61</v>
      </c>
      <c r="CM9" s="503"/>
      <c r="CN9" s="427" t="s">
        <v>57</v>
      </c>
      <c r="CO9" s="428"/>
      <c r="CP9" s="428" t="s">
        <v>58</v>
      </c>
      <c r="CQ9" s="428"/>
      <c r="CR9" s="425" t="s">
        <v>61</v>
      </c>
      <c r="CS9" s="427" t="s">
        <v>57</v>
      </c>
      <c r="CT9" s="428"/>
      <c r="CU9" s="428" t="s">
        <v>58</v>
      </c>
      <c r="CV9" s="428"/>
      <c r="CW9" s="425" t="s">
        <v>61</v>
      </c>
      <c r="CX9" s="477"/>
      <c r="CY9" s="427" t="s">
        <v>57</v>
      </c>
      <c r="CZ9" s="428"/>
      <c r="DA9" s="428" t="s">
        <v>58</v>
      </c>
      <c r="DB9" s="428"/>
      <c r="DC9" s="425" t="s">
        <v>61</v>
      </c>
      <c r="DD9" s="427" t="s">
        <v>57</v>
      </c>
      <c r="DE9" s="428"/>
      <c r="DF9" s="428" t="s">
        <v>58</v>
      </c>
      <c r="DG9" s="428"/>
      <c r="DH9" s="425" t="s">
        <v>61</v>
      </c>
      <c r="DI9" s="427" t="s">
        <v>57</v>
      </c>
      <c r="DJ9" s="428"/>
      <c r="DK9" s="428" t="s">
        <v>58</v>
      </c>
      <c r="DL9" s="428"/>
      <c r="DM9" s="425" t="s">
        <v>61</v>
      </c>
      <c r="DN9" s="447"/>
      <c r="DO9" s="450"/>
      <c r="DP9" s="20"/>
      <c r="DV9" s="435" t="s">
        <v>122</v>
      </c>
      <c r="DW9" s="435"/>
      <c r="DX9" s="435"/>
      <c r="EJ9" s="11"/>
      <c r="EK9" s="11"/>
      <c r="EL9" s="11"/>
      <c r="EM9" s="12"/>
      <c r="EN9" s="12"/>
      <c r="EO9" s="12"/>
      <c r="EP9" s="12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</row>
    <row r="10" spans="1:175" ht="15.75" customHeight="1" thickBot="1">
      <c r="A10" s="533"/>
      <c r="B10" s="537"/>
      <c r="C10" s="537"/>
      <c r="D10" s="537"/>
      <c r="E10" s="541"/>
      <c r="F10" s="542"/>
      <c r="G10" s="543"/>
      <c r="H10" s="547"/>
      <c r="I10" s="547"/>
      <c r="J10" s="547"/>
      <c r="K10" s="547"/>
      <c r="L10" s="547"/>
      <c r="M10" s="547"/>
      <c r="N10" s="547"/>
      <c r="O10" s="563"/>
      <c r="P10" s="566"/>
      <c r="Q10" s="557"/>
      <c r="R10" s="560"/>
      <c r="S10" s="569"/>
      <c r="T10" s="569"/>
      <c r="U10" s="550"/>
      <c r="V10" s="553"/>
      <c r="W10" s="584"/>
      <c r="X10" s="26" t="s">
        <v>59</v>
      </c>
      <c r="Y10" s="27" t="s">
        <v>60</v>
      </c>
      <c r="Z10" s="27" t="s">
        <v>59</v>
      </c>
      <c r="AA10" s="27" t="s">
        <v>60</v>
      </c>
      <c r="AB10" s="426"/>
      <c r="AC10" s="26" t="s">
        <v>59</v>
      </c>
      <c r="AD10" s="27" t="s">
        <v>60</v>
      </c>
      <c r="AE10" s="27" t="s">
        <v>59</v>
      </c>
      <c r="AF10" s="27" t="s">
        <v>60</v>
      </c>
      <c r="AG10" s="426"/>
      <c r="AH10" s="26" t="s">
        <v>59</v>
      </c>
      <c r="AI10" s="27" t="s">
        <v>60</v>
      </c>
      <c r="AJ10" s="27" t="s">
        <v>59</v>
      </c>
      <c r="AK10" s="27" t="s">
        <v>60</v>
      </c>
      <c r="AL10" s="426"/>
      <c r="AM10" s="28" t="s">
        <v>59</v>
      </c>
      <c r="AN10" s="27" t="s">
        <v>60</v>
      </c>
      <c r="AO10" s="27" t="s">
        <v>59</v>
      </c>
      <c r="AP10" s="27" t="s">
        <v>60</v>
      </c>
      <c r="AQ10" s="437"/>
      <c r="AR10" s="26" t="s">
        <v>59</v>
      </c>
      <c r="AS10" s="27" t="s">
        <v>60</v>
      </c>
      <c r="AT10" s="27" t="s">
        <v>59</v>
      </c>
      <c r="AU10" s="27" t="s">
        <v>60</v>
      </c>
      <c r="AV10" s="426"/>
      <c r="AW10" s="26" t="s">
        <v>59</v>
      </c>
      <c r="AX10" s="27" t="s">
        <v>60</v>
      </c>
      <c r="AY10" s="27" t="s">
        <v>59</v>
      </c>
      <c r="AZ10" s="27" t="s">
        <v>60</v>
      </c>
      <c r="BA10" s="426"/>
      <c r="BB10" s="26" t="s">
        <v>59</v>
      </c>
      <c r="BC10" s="27" t="s">
        <v>60</v>
      </c>
      <c r="BD10" s="27" t="s">
        <v>59</v>
      </c>
      <c r="BE10" s="27" t="s">
        <v>60</v>
      </c>
      <c r="BF10" s="426"/>
      <c r="BG10" s="26" t="s">
        <v>59</v>
      </c>
      <c r="BH10" s="27" t="s">
        <v>60</v>
      </c>
      <c r="BI10" s="27" t="s">
        <v>59</v>
      </c>
      <c r="BJ10" s="27" t="s">
        <v>60</v>
      </c>
      <c r="BK10" s="434"/>
      <c r="BL10" s="28" t="s">
        <v>59</v>
      </c>
      <c r="BM10" s="27" t="s">
        <v>60</v>
      </c>
      <c r="BN10" s="27" t="s">
        <v>59</v>
      </c>
      <c r="BO10" s="27" t="s">
        <v>60</v>
      </c>
      <c r="BP10" s="437"/>
      <c r="BQ10" s="688"/>
      <c r="BR10" s="26" t="s">
        <v>59</v>
      </c>
      <c r="BS10" s="27" t="s">
        <v>60</v>
      </c>
      <c r="BT10" s="27" t="s">
        <v>59</v>
      </c>
      <c r="BU10" s="27" t="s">
        <v>60</v>
      </c>
      <c r="BV10" s="437"/>
      <c r="BW10" s="26" t="s">
        <v>59</v>
      </c>
      <c r="BX10" s="27" t="s">
        <v>60</v>
      </c>
      <c r="BY10" s="27" t="s">
        <v>59</v>
      </c>
      <c r="BZ10" s="27" t="s">
        <v>60</v>
      </c>
      <c r="CA10" s="434"/>
      <c r="CB10" s="617"/>
      <c r="CC10" s="133" t="s">
        <v>59</v>
      </c>
      <c r="CD10" s="134" t="s">
        <v>60</v>
      </c>
      <c r="CE10" s="134" t="s">
        <v>59</v>
      </c>
      <c r="CF10" s="134" t="s">
        <v>60</v>
      </c>
      <c r="CG10" s="430"/>
      <c r="CH10" s="29" t="s">
        <v>59</v>
      </c>
      <c r="CI10" s="27" t="s">
        <v>60</v>
      </c>
      <c r="CJ10" s="27" t="s">
        <v>59</v>
      </c>
      <c r="CK10" s="27" t="s">
        <v>60</v>
      </c>
      <c r="CL10" s="434"/>
      <c r="CM10" s="504"/>
      <c r="CN10" s="26" t="s">
        <v>59</v>
      </c>
      <c r="CO10" s="27" t="s">
        <v>60</v>
      </c>
      <c r="CP10" s="27" t="s">
        <v>59</v>
      </c>
      <c r="CQ10" s="27" t="s">
        <v>60</v>
      </c>
      <c r="CR10" s="426"/>
      <c r="CS10" s="26" t="s">
        <v>59</v>
      </c>
      <c r="CT10" s="27" t="s">
        <v>60</v>
      </c>
      <c r="CU10" s="27" t="s">
        <v>59</v>
      </c>
      <c r="CV10" s="27" t="s">
        <v>60</v>
      </c>
      <c r="CW10" s="426"/>
      <c r="CX10" s="477"/>
      <c r="CY10" s="26" t="s">
        <v>59</v>
      </c>
      <c r="CZ10" s="27" t="s">
        <v>60</v>
      </c>
      <c r="DA10" s="27" t="s">
        <v>59</v>
      </c>
      <c r="DB10" s="27" t="s">
        <v>60</v>
      </c>
      <c r="DC10" s="426"/>
      <c r="DD10" s="26" t="s">
        <v>59</v>
      </c>
      <c r="DE10" s="27" t="s">
        <v>60</v>
      </c>
      <c r="DF10" s="27" t="s">
        <v>59</v>
      </c>
      <c r="DG10" s="27" t="s">
        <v>60</v>
      </c>
      <c r="DH10" s="426"/>
      <c r="DI10" s="26" t="s">
        <v>59</v>
      </c>
      <c r="DJ10" s="27" t="s">
        <v>60</v>
      </c>
      <c r="DK10" s="27" t="s">
        <v>59</v>
      </c>
      <c r="DL10" s="27" t="s">
        <v>60</v>
      </c>
      <c r="DM10" s="426"/>
      <c r="DN10" s="447"/>
      <c r="DO10" s="450"/>
      <c r="DP10" s="20"/>
      <c r="EJ10" s="11"/>
      <c r="EK10" s="11"/>
      <c r="EL10" s="11"/>
      <c r="EM10" s="12"/>
      <c r="EN10" s="12"/>
      <c r="EO10" s="12"/>
      <c r="EP10" s="12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</row>
    <row r="11" spans="1:175" ht="18.75" customHeight="1" thickBot="1">
      <c r="A11" s="533"/>
      <c r="B11" s="537"/>
      <c r="C11" s="537"/>
      <c r="D11" s="537"/>
      <c r="E11" s="544"/>
      <c r="F11" s="545"/>
      <c r="G11" s="546"/>
      <c r="H11" s="547"/>
      <c r="I11" s="547"/>
      <c r="J11" s="547"/>
      <c r="K11" s="547"/>
      <c r="L11" s="547"/>
      <c r="M11" s="547"/>
      <c r="N11" s="547"/>
      <c r="O11" s="563"/>
      <c r="P11" s="566"/>
      <c r="Q11" s="557"/>
      <c r="R11" s="560"/>
      <c r="S11" s="569"/>
      <c r="T11" s="569"/>
      <c r="U11" s="550"/>
      <c r="V11" s="553"/>
      <c r="W11" s="584"/>
      <c r="X11" s="30">
        <v>5</v>
      </c>
      <c r="Y11" s="31">
        <v>20</v>
      </c>
      <c r="Z11" s="31">
        <v>5</v>
      </c>
      <c r="AA11" s="31">
        <v>20</v>
      </c>
      <c r="AB11" s="32">
        <f>AA11+Z11+Y11+X11</f>
        <v>50</v>
      </c>
      <c r="AC11" s="30">
        <v>4</v>
      </c>
      <c r="AD11" s="31">
        <v>16</v>
      </c>
      <c r="AE11" s="31">
        <v>4</v>
      </c>
      <c r="AF11" s="31">
        <v>16</v>
      </c>
      <c r="AG11" s="32">
        <f>AF11+AE11+AD11+AC11</f>
        <v>40</v>
      </c>
      <c r="AH11" s="30">
        <v>5</v>
      </c>
      <c r="AI11" s="31">
        <v>20</v>
      </c>
      <c r="AJ11" s="31">
        <v>5</v>
      </c>
      <c r="AK11" s="31">
        <v>20</v>
      </c>
      <c r="AL11" s="32">
        <f>AK11+AJ11+AI11+AH11</f>
        <v>50</v>
      </c>
      <c r="AM11" s="33">
        <v>4</v>
      </c>
      <c r="AN11" s="31">
        <v>16</v>
      </c>
      <c r="AO11" s="31">
        <v>4</v>
      </c>
      <c r="AP11" s="31">
        <v>16</v>
      </c>
      <c r="AQ11" s="34">
        <f>AP11+AO11+AN11+AM11</f>
        <v>40</v>
      </c>
      <c r="AR11" s="30">
        <v>8</v>
      </c>
      <c r="AS11" s="31">
        <v>32</v>
      </c>
      <c r="AT11" s="31">
        <v>8</v>
      </c>
      <c r="AU11" s="31">
        <v>32</v>
      </c>
      <c r="AV11" s="32">
        <f>AU11+AT11+AS11+AR11</f>
        <v>80</v>
      </c>
      <c r="AW11" s="30">
        <v>2</v>
      </c>
      <c r="AX11" s="31">
        <v>8</v>
      </c>
      <c r="AY11" s="31">
        <v>2</v>
      </c>
      <c r="AZ11" s="31">
        <v>8</v>
      </c>
      <c r="BA11" s="32">
        <f>AZ11+AY11+AX11+AW11</f>
        <v>20</v>
      </c>
      <c r="BB11" s="30">
        <v>3</v>
      </c>
      <c r="BC11" s="31">
        <v>12</v>
      </c>
      <c r="BD11" s="31">
        <v>3</v>
      </c>
      <c r="BE11" s="31">
        <v>12</v>
      </c>
      <c r="BF11" s="32">
        <f>BE11+BD11+BC11+BB11</f>
        <v>30</v>
      </c>
      <c r="BG11" s="30">
        <v>3</v>
      </c>
      <c r="BH11" s="31">
        <v>12</v>
      </c>
      <c r="BI11" s="31">
        <v>3</v>
      </c>
      <c r="BJ11" s="31">
        <v>12</v>
      </c>
      <c r="BK11" s="36">
        <f>BJ11+BI11+BH11+BG11</f>
        <v>30</v>
      </c>
      <c r="BL11" s="33">
        <v>8</v>
      </c>
      <c r="BM11" s="31">
        <v>32</v>
      </c>
      <c r="BN11" s="31">
        <v>8</v>
      </c>
      <c r="BO11" s="31">
        <v>32</v>
      </c>
      <c r="BP11" s="34">
        <f>BO11+BN11+BM11+BL11</f>
        <v>80</v>
      </c>
      <c r="BQ11" s="37">
        <f>BP11+BK11</f>
        <v>110</v>
      </c>
      <c r="BR11" s="30">
        <v>3</v>
      </c>
      <c r="BS11" s="31">
        <v>12</v>
      </c>
      <c r="BT11" s="31">
        <v>3</v>
      </c>
      <c r="BU11" s="31">
        <v>12</v>
      </c>
      <c r="BV11" s="34">
        <f>BU11+BT11+BS11+BR11</f>
        <v>30</v>
      </c>
      <c r="BW11" s="30">
        <v>5</v>
      </c>
      <c r="BX11" s="31">
        <v>20</v>
      </c>
      <c r="BY11" s="31">
        <v>5</v>
      </c>
      <c r="BZ11" s="31">
        <v>20</v>
      </c>
      <c r="CA11" s="36">
        <f>BZ11+BY11+BX11+BW11</f>
        <v>50</v>
      </c>
      <c r="CB11" s="37">
        <f>CA11+BV11</f>
        <v>80</v>
      </c>
      <c r="CC11" s="135">
        <v>3</v>
      </c>
      <c r="CD11" s="136">
        <v>12</v>
      </c>
      <c r="CE11" s="136">
        <v>3</v>
      </c>
      <c r="CF11" s="136">
        <v>12</v>
      </c>
      <c r="CG11" s="155">
        <f>CF11+CE11+CD11+CC11</f>
        <v>30</v>
      </c>
      <c r="CH11" s="35">
        <v>2</v>
      </c>
      <c r="CI11" s="31">
        <v>8</v>
      </c>
      <c r="CJ11" s="31">
        <v>2</v>
      </c>
      <c r="CK11" s="31">
        <v>8</v>
      </c>
      <c r="CL11" s="36">
        <f>CK11+CJ11+CI11+CH11</f>
        <v>20</v>
      </c>
      <c r="CM11" s="37">
        <f>CL11+CG11</f>
        <v>50</v>
      </c>
      <c r="CN11" s="30">
        <v>3</v>
      </c>
      <c r="CO11" s="31">
        <v>12</v>
      </c>
      <c r="CP11" s="31">
        <v>3</v>
      </c>
      <c r="CQ11" s="31">
        <v>12</v>
      </c>
      <c r="CR11" s="32">
        <f>CQ11+CP11+CO11+CN11</f>
        <v>30</v>
      </c>
      <c r="CS11" s="30">
        <v>2</v>
      </c>
      <c r="CT11" s="31">
        <v>8</v>
      </c>
      <c r="CU11" s="31">
        <v>2</v>
      </c>
      <c r="CV11" s="31">
        <v>8</v>
      </c>
      <c r="CW11" s="32">
        <f>CV11+CU11+CT11+CS11</f>
        <v>20</v>
      </c>
      <c r="CX11" s="181">
        <f>SUM(AB11,AG11,AL11,AQ11,AV11,BA11,BF11,BK11,BP11,BV11,CA11,CG11,CL11,CR11,CW11)</f>
        <v>600</v>
      </c>
      <c r="CY11" s="30">
        <v>2</v>
      </c>
      <c r="CZ11" s="31">
        <v>8</v>
      </c>
      <c r="DA11" s="31">
        <v>2</v>
      </c>
      <c r="DB11" s="31">
        <v>8</v>
      </c>
      <c r="DC11" s="32">
        <f>DB11+DA11+CZ11+CY11</f>
        <v>20</v>
      </c>
      <c r="DD11" s="30">
        <v>2</v>
      </c>
      <c r="DE11" s="31">
        <v>8</v>
      </c>
      <c r="DF11" s="31">
        <v>2</v>
      </c>
      <c r="DG11" s="31">
        <v>8</v>
      </c>
      <c r="DH11" s="32">
        <f>DG11+DF11+DE11+DD11</f>
        <v>20</v>
      </c>
      <c r="DI11" s="30">
        <v>2</v>
      </c>
      <c r="DJ11" s="31">
        <v>8</v>
      </c>
      <c r="DK11" s="31">
        <v>2</v>
      </c>
      <c r="DL11" s="31">
        <v>8</v>
      </c>
      <c r="DM11" s="32">
        <f>DL11+DK11+DJ11+DI11</f>
        <v>20</v>
      </c>
      <c r="DN11" s="447"/>
      <c r="DO11" s="450"/>
      <c r="DP11" s="20"/>
      <c r="DQ11" s="21">
        <v>1</v>
      </c>
      <c r="DR11" s="22">
        <v>2</v>
      </c>
      <c r="DS11" s="22">
        <v>3</v>
      </c>
      <c r="DT11" s="22">
        <v>4</v>
      </c>
      <c r="DU11" s="22">
        <v>5</v>
      </c>
      <c r="DV11" s="22">
        <v>6</v>
      </c>
      <c r="DW11" s="22">
        <v>7</v>
      </c>
      <c r="DX11" s="22">
        <v>8</v>
      </c>
      <c r="DY11" s="22">
        <v>9</v>
      </c>
      <c r="DZ11" s="22">
        <v>10</v>
      </c>
      <c r="EA11" s="22">
        <v>11</v>
      </c>
      <c r="EB11" s="22">
        <v>12</v>
      </c>
      <c r="EC11" s="22">
        <v>13</v>
      </c>
      <c r="ED11" s="22">
        <v>14</v>
      </c>
      <c r="EE11" s="22">
        <v>15</v>
      </c>
      <c r="EF11" s="22">
        <v>16</v>
      </c>
      <c r="EG11" s="22">
        <v>17</v>
      </c>
      <c r="EH11" s="421" t="s">
        <v>72</v>
      </c>
      <c r="EI11" s="422"/>
      <c r="EJ11" s="11"/>
      <c r="EK11" s="11"/>
      <c r="EL11" s="11"/>
      <c r="EM11" s="12"/>
      <c r="EN11" s="12"/>
      <c r="EO11" s="12"/>
      <c r="EP11" s="12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</row>
    <row r="12" spans="1:175" ht="18.75" customHeight="1" thickBot="1">
      <c r="A12" s="534"/>
      <c r="B12" s="39" t="s">
        <v>156</v>
      </c>
      <c r="C12" s="39" t="s">
        <v>157</v>
      </c>
      <c r="D12" s="39" t="s">
        <v>158</v>
      </c>
      <c r="E12" s="39" t="s">
        <v>156</v>
      </c>
      <c r="F12" s="39" t="s">
        <v>157</v>
      </c>
      <c r="G12" s="39" t="s">
        <v>158</v>
      </c>
      <c r="H12" s="474"/>
      <c r="I12" s="474"/>
      <c r="J12" s="474"/>
      <c r="K12" s="474"/>
      <c r="L12" s="474"/>
      <c r="M12" s="474"/>
      <c r="N12" s="474"/>
      <c r="O12" s="564"/>
      <c r="P12" s="567"/>
      <c r="Q12" s="558"/>
      <c r="R12" s="561"/>
      <c r="S12" s="570"/>
      <c r="T12" s="570"/>
      <c r="U12" s="551"/>
      <c r="V12" s="554"/>
      <c r="W12" s="585"/>
      <c r="X12" s="40"/>
      <c r="Y12" s="41"/>
      <c r="Z12" s="41"/>
      <c r="AA12" s="41">
        <f>AA11*1/4</f>
        <v>5</v>
      </c>
      <c r="AB12" s="42">
        <f>AB11*1/2</f>
        <v>25</v>
      </c>
      <c r="AC12" s="40"/>
      <c r="AD12" s="41"/>
      <c r="AE12" s="41"/>
      <c r="AF12" s="41">
        <f>AF11*1/4</f>
        <v>4</v>
      </c>
      <c r="AG12" s="42">
        <f>AG11*1/2</f>
        <v>20</v>
      </c>
      <c r="AH12" s="40"/>
      <c r="AI12" s="41"/>
      <c r="AJ12" s="41"/>
      <c r="AK12" s="41">
        <f>AK11*1/4</f>
        <v>5</v>
      </c>
      <c r="AL12" s="42">
        <f>AL11*1/2</f>
        <v>25</v>
      </c>
      <c r="AM12" s="43"/>
      <c r="AN12" s="41"/>
      <c r="AO12" s="41"/>
      <c r="AP12" s="41">
        <f>AP11*1/4</f>
        <v>4</v>
      </c>
      <c r="AQ12" s="44">
        <f>AQ11*1/2</f>
        <v>20</v>
      </c>
      <c r="AR12" s="40"/>
      <c r="AS12" s="41"/>
      <c r="AT12" s="41"/>
      <c r="AU12" s="41">
        <f>AU11*1/4</f>
        <v>8</v>
      </c>
      <c r="AV12" s="42">
        <f>AV11*1/2</f>
        <v>40</v>
      </c>
      <c r="AW12" s="40"/>
      <c r="AX12" s="41"/>
      <c r="AY12" s="41"/>
      <c r="AZ12" s="41">
        <f>AZ11*1/4</f>
        <v>2</v>
      </c>
      <c r="BA12" s="42">
        <f>BA11*1/2</f>
        <v>10</v>
      </c>
      <c r="BB12" s="40"/>
      <c r="BC12" s="41"/>
      <c r="BD12" s="41"/>
      <c r="BE12" s="41">
        <f>BE11*1/4</f>
        <v>3</v>
      </c>
      <c r="BF12" s="42">
        <f>BF11*1/2</f>
        <v>15</v>
      </c>
      <c r="BG12" s="40"/>
      <c r="BH12" s="41"/>
      <c r="BI12" s="41"/>
      <c r="BJ12" s="41">
        <f>BJ11*1/4</f>
        <v>3</v>
      </c>
      <c r="BK12" s="46">
        <f>BK11*1/2</f>
        <v>15</v>
      </c>
      <c r="BL12" s="43"/>
      <c r="BM12" s="41"/>
      <c r="BN12" s="41"/>
      <c r="BO12" s="41">
        <f>BO11*1/4</f>
        <v>8</v>
      </c>
      <c r="BP12" s="44">
        <f>BP11*1/2</f>
        <v>40</v>
      </c>
      <c r="BQ12" s="47">
        <f t="shared" ref="BQ12:BQ62" si="0">BP12+BK12</f>
        <v>55</v>
      </c>
      <c r="BR12" s="40"/>
      <c r="BS12" s="41"/>
      <c r="BT12" s="41"/>
      <c r="BU12" s="41">
        <f>BU11*1/4</f>
        <v>3</v>
      </c>
      <c r="BV12" s="44">
        <f>BV11*1/2</f>
        <v>15</v>
      </c>
      <c r="BW12" s="40"/>
      <c r="BX12" s="41"/>
      <c r="BY12" s="41"/>
      <c r="BZ12" s="41">
        <f>BZ11*1/4</f>
        <v>5</v>
      </c>
      <c r="CA12" s="46">
        <f>CA11*1/2</f>
        <v>25</v>
      </c>
      <c r="CB12" s="47">
        <f t="shared" ref="CB12:CB62" si="1">CA12+BV12</f>
        <v>40</v>
      </c>
      <c r="CC12" s="138"/>
      <c r="CD12" s="139"/>
      <c r="CE12" s="139"/>
      <c r="CF12" s="139">
        <f>CF11*1/4</f>
        <v>3</v>
      </c>
      <c r="CG12" s="156">
        <f>CG11*1/2</f>
        <v>15</v>
      </c>
      <c r="CH12" s="45"/>
      <c r="CI12" s="41"/>
      <c r="CJ12" s="41"/>
      <c r="CK12" s="41">
        <f>CK11*1/4</f>
        <v>2</v>
      </c>
      <c r="CL12" s="46">
        <f>CL11*1/2</f>
        <v>10</v>
      </c>
      <c r="CM12" s="47">
        <f t="shared" ref="CM12:CM62" si="2">CL12+CG12</f>
        <v>25</v>
      </c>
      <c r="CN12" s="40"/>
      <c r="CO12" s="41"/>
      <c r="CP12" s="41"/>
      <c r="CQ12" s="41">
        <f>CQ11*1/4</f>
        <v>3</v>
      </c>
      <c r="CR12" s="42">
        <f>CR11*1/2</f>
        <v>15</v>
      </c>
      <c r="CS12" s="40"/>
      <c r="CT12" s="41"/>
      <c r="CU12" s="41"/>
      <c r="CV12" s="41">
        <f>CV11*1/4</f>
        <v>2</v>
      </c>
      <c r="CW12" s="42">
        <f>CW11*1/2</f>
        <v>10</v>
      </c>
      <c r="CX12" s="182">
        <f t="shared" ref="CX12:CX62" si="3">SUM(AB12,AG12,AL12,AQ12,AV12,BA12,BF12,BK12,,BP12,BV12,CA12,CG12,CL12,CR12,CW12)</f>
        <v>300</v>
      </c>
      <c r="CY12" s="40"/>
      <c r="CZ12" s="41"/>
      <c r="DA12" s="41"/>
      <c r="DB12" s="41">
        <f>DB11*1/4</f>
        <v>2</v>
      </c>
      <c r="DC12" s="42">
        <f>DC11*1/2</f>
        <v>10</v>
      </c>
      <c r="DD12" s="40"/>
      <c r="DE12" s="41"/>
      <c r="DF12" s="41"/>
      <c r="DG12" s="41">
        <f>DG11*1/4</f>
        <v>2</v>
      </c>
      <c r="DH12" s="42">
        <f>DH11*1/2</f>
        <v>10</v>
      </c>
      <c r="DI12" s="40"/>
      <c r="DJ12" s="41"/>
      <c r="DK12" s="41"/>
      <c r="DL12" s="41">
        <f>DL11*1/4</f>
        <v>2</v>
      </c>
      <c r="DM12" s="42">
        <f>DM11*1/2</f>
        <v>10</v>
      </c>
      <c r="DN12" s="448"/>
      <c r="DO12" s="451"/>
      <c r="DP12" s="20"/>
      <c r="DQ12" s="48" t="s">
        <v>56</v>
      </c>
      <c r="DR12" s="49" t="s">
        <v>70</v>
      </c>
      <c r="DS12" s="49" t="s">
        <v>62</v>
      </c>
      <c r="DT12" s="49" t="s">
        <v>63</v>
      </c>
      <c r="DU12" s="50" t="s">
        <v>64</v>
      </c>
      <c r="DV12" s="50" t="s">
        <v>65</v>
      </c>
      <c r="DW12" s="50" t="s">
        <v>174</v>
      </c>
      <c r="DX12" s="50" t="s">
        <v>133</v>
      </c>
      <c r="DY12" s="50" t="s">
        <v>170</v>
      </c>
      <c r="DZ12" s="50" t="s">
        <v>197</v>
      </c>
      <c r="EA12" s="50" t="s">
        <v>134</v>
      </c>
      <c r="EB12" s="50" t="s">
        <v>127</v>
      </c>
      <c r="EC12" s="50" t="s">
        <v>136</v>
      </c>
      <c r="ED12" s="50" t="s">
        <v>135</v>
      </c>
      <c r="EE12" s="50" t="s">
        <v>129</v>
      </c>
      <c r="EF12" s="50" t="s">
        <v>69</v>
      </c>
      <c r="EG12" s="50" t="s">
        <v>66</v>
      </c>
      <c r="EH12" s="423"/>
      <c r="EI12" s="424"/>
      <c r="EJ12" s="51"/>
      <c r="EK12" s="51"/>
      <c r="EL12" s="51"/>
      <c r="EM12" s="52"/>
      <c r="EN12" s="52"/>
      <c r="EO12" s="52"/>
      <c r="EP12" s="52"/>
      <c r="EQ12" s="53"/>
      <c r="ER12" s="53"/>
      <c r="ES12" s="53"/>
      <c r="ET12" s="53"/>
      <c r="EU12" s="53"/>
      <c r="EV12" s="53"/>
      <c r="EW12" s="53"/>
      <c r="EX12" s="53"/>
      <c r="EY12" s="53"/>
      <c r="EZ12" s="53"/>
      <c r="FA12" s="53"/>
      <c r="FB12" s="53"/>
      <c r="FC12" s="53"/>
      <c r="FD12" s="53"/>
      <c r="FE12" s="53"/>
      <c r="FF12" s="53"/>
      <c r="FG12" s="53"/>
      <c r="FH12" s="53"/>
      <c r="FI12" s="53"/>
      <c r="FJ12" s="53"/>
      <c r="FK12" s="53"/>
      <c r="FL12" s="53"/>
      <c r="FM12" s="53"/>
    </row>
    <row r="13" spans="1:175" s="84" customFormat="1" ht="20.100000000000001" customHeight="1" thickTop="1" thickBot="1">
      <c r="A13" s="142">
        <v>1</v>
      </c>
      <c r="B13" s="169"/>
      <c r="C13" s="170"/>
      <c r="D13" s="171"/>
      <c r="E13" s="143">
        <f>IF(I13-B13&lt;0,I13+30-B13,I13-B13)</f>
        <v>1</v>
      </c>
      <c r="F13" s="143">
        <f>IF(L13-C13&lt;0,L13+12-C13,L13-C13)</f>
        <v>10</v>
      </c>
      <c r="G13" s="143">
        <f>IF(D13&gt;99,M13+1900-D13,M13-D13)</f>
        <v>111</v>
      </c>
      <c r="H13" s="144"/>
      <c r="I13" s="59">
        <v>1</v>
      </c>
      <c r="J13" s="59">
        <v>10</v>
      </c>
      <c r="K13" s="203">
        <v>2011</v>
      </c>
      <c r="L13" s="59">
        <f>IF(I13-B13&lt;0,J13-1,J13)</f>
        <v>10</v>
      </c>
      <c r="M13" s="59">
        <f>IF(L13-C13&lt;0,K13-1-1900,K13-1900)</f>
        <v>111</v>
      </c>
      <c r="N13" s="60"/>
      <c r="O13" s="60"/>
      <c r="P13" s="602"/>
      <c r="Q13" s="172"/>
      <c r="R13" s="166"/>
      <c r="S13" s="64"/>
      <c r="T13" s="64"/>
      <c r="U13" s="65" t="s">
        <v>125</v>
      </c>
      <c r="V13" s="66" t="s">
        <v>162</v>
      </c>
      <c r="W13" s="67"/>
      <c r="X13" s="68"/>
      <c r="Y13" s="69"/>
      <c r="Z13" s="69"/>
      <c r="AA13" s="69"/>
      <c r="AB13" s="70">
        <f>IF(AA13=0.1,0,X13+Y13+Z13+AA13)</f>
        <v>0</v>
      </c>
      <c r="AC13" s="68"/>
      <c r="AD13" s="69"/>
      <c r="AE13" s="69"/>
      <c r="AF13" s="69"/>
      <c r="AG13" s="70">
        <f>IF(AF13=0.1,0,AC13+AD13+AE13+AF13)</f>
        <v>0</v>
      </c>
      <c r="AH13" s="68"/>
      <c r="AI13" s="69"/>
      <c r="AJ13" s="69"/>
      <c r="AK13" s="69"/>
      <c r="AL13" s="70">
        <f>IF(AK13=0.1,0,AH13+AI13+AJ13+AK13)</f>
        <v>0</v>
      </c>
      <c r="AM13" s="68"/>
      <c r="AN13" s="69"/>
      <c r="AO13" s="69"/>
      <c r="AP13" s="69"/>
      <c r="AQ13" s="71">
        <f>IF(AP13=0.1,0,AM13+AN13+AO13+AP13)</f>
        <v>0</v>
      </c>
      <c r="AR13" s="68"/>
      <c r="AS13" s="69"/>
      <c r="AT13" s="69"/>
      <c r="AU13" s="69"/>
      <c r="AV13" s="70">
        <f>IF(AU13=0.1,0,AR13+AS13+AT13+AU13)</f>
        <v>0</v>
      </c>
      <c r="AW13" s="68"/>
      <c r="AX13" s="69"/>
      <c r="AY13" s="69"/>
      <c r="AZ13" s="69"/>
      <c r="BA13" s="70">
        <f>IF(AZ13=0.1,0,AW13+AX13+AY13+AZ13)</f>
        <v>0</v>
      </c>
      <c r="BB13" s="68"/>
      <c r="BC13" s="69"/>
      <c r="BD13" s="69"/>
      <c r="BE13" s="69"/>
      <c r="BF13" s="70">
        <f>IF(BE13=0.1,0,BB13+BC13+BD13+BE13)</f>
        <v>0</v>
      </c>
      <c r="BG13" s="68"/>
      <c r="BH13" s="69"/>
      <c r="BI13" s="69"/>
      <c r="BJ13" s="69"/>
      <c r="BK13" s="72">
        <f>IF(BJ13=0.1,0,BG13+BH13+BI13+BJ13)</f>
        <v>0</v>
      </c>
      <c r="BL13" s="68"/>
      <c r="BM13" s="69"/>
      <c r="BN13" s="69"/>
      <c r="BO13" s="69"/>
      <c r="BP13" s="71">
        <f>IF(BO13=0.1,0,BL13+BM13+BN13+BO13)</f>
        <v>0</v>
      </c>
      <c r="BQ13" s="71">
        <f t="shared" si="0"/>
        <v>0</v>
      </c>
      <c r="BR13" s="68"/>
      <c r="BS13" s="69"/>
      <c r="BT13" s="69"/>
      <c r="BU13" s="69"/>
      <c r="BV13" s="72">
        <f>IF(BU13=0.1,0,BR13+BS13+BT13+BU13)</f>
        <v>0</v>
      </c>
      <c r="BW13" s="68"/>
      <c r="BX13" s="69"/>
      <c r="BY13" s="69"/>
      <c r="BZ13" s="69"/>
      <c r="CA13" s="72">
        <f>IF(BZ13=0.1,0,BW13+BX13+BY13+BZ13)</f>
        <v>0</v>
      </c>
      <c r="CB13" s="74">
        <f>CA13+BV13</f>
        <v>0</v>
      </c>
      <c r="CC13" s="68"/>
      <c r="CD13" s="69"/>
      <c r="CE13" s="69"/>
      <c r="CF13" s="69"/>
      <c r="CG13" s="72">
        <f>IF(CF13=0.1,0,CC13+CD13+CE13+CF13)</f>
        <v>0</v>
      </c>
      <c r="CH13" s="68"/>
      <c r="CI13" s="69"/>
      <c r="CJ13" s="69"/>
      <c r="CK13" s="69"/>
      <c r="CL13" s="72">
        <f>IF(CK13=0.1,0,CH13+CI13+CJ13+CK13)</f>
        <v>0</v>
      </c>
      <c r="CM13" s="161">
        <f>CL13+CG13</f>
        <v>0</v>
      </c>
      <c r="CN13" s="68"/>
      <c r="CO13" s="69"/>
      <c r="CP13" s="69"/>
      <c r="CQ13" s="69"/>
      <c r="CR13" s="70">
        <f>IF(CQ13=0.1,0,CN13+CO13+CP13+CQ13)</f>
        <v>0</v>
      </c>
      <c r="CS13" s="68"/>
      <c r="CT13" s="69"/>
      <c r="CU13" s="69"/>
      <c r="CV13" s="69"/>
      <c r="CW13" s="70">
        <f>IF(CV13=0.1,0,CS13+CT13+CU13+CV13)</f>
        <v>0</v>
      </c>
      <c r="CX13" s="70">
        <f t="shared" si="3"/>
        <v>0</v>
      </c>
      <c r="CY13" s="68"/>
      <c r="CZ13" s="69"/>
      <c r="DA13" s="69"/>
      <c r="DB13" s="69"/>
      <c r="DC13" s="70">
        <f>IF(DB13=0.1,0,CY13+CZ13+DA13+DB13)</f>
        <v>0</v>
      </c>
      <c r="DD13" s="68"/>
      <c r="DE13" s="69"/>
      <c r="DF13" s="69"/>
      <c r="DG13" s="69"/>
      <c r="DH13" s="70">
        <f>IF(DG13=0.1,0,DD13+DE13+DF13+DG13)</f>
        <v>0</v>
      </c>
      <c r="DI13" s="68"/>
      <c r="DJ13" s="69"/>
      <c r="DK13" s="69"/>
      <c r="DL13" s="69"/>
      <c r="DM13" s="70">
        <f>IF(DL13=0.1,0,DI13+DJ13+DK13+DL13)</f>
        <v>0</v>
      </c>
      <c r="DN13" s="76" t="str">
        <f>IF(EI13=17,"ناجحة",IF(EH13&lt;13,"راسبة","دور ثان"))</f>
        <v>راسبة</v>
      </c>
      <c r="DO13" s="77" t="str">
        <f>CONCATENATE(DQ13,DR13,DS13,DT13,DU13,DV13,DW13,DX13,DY13,DZ13,EA13,EB13,EC13,ED13,EE13,EF13,EG13)</f>
        <v xml:space="preserve"> *عربى*انجليزي *رياضيات *فيزياء*رسم فني *أمن *تخطيط وإدارة  *عمليات و صباغة  *عملي عمليات و صباغة *ألات *عملي ألات  * مراقبة جودة *عملي مراقبة جودة *قواعد وأسس تصميم *الحاسب في الصناعة* مجموع كلى *دين</v>
      </c>
      <c r="DP13" s="78"/>
      <c r="DQ13" s="79" t="str">
        <f>IF(AB13&lt;AB$12," *عربى",IF(AA13&lt;AA$12," *عربى",""))</f>
        <v xml:space="preserve"> *عربى</v>
      </c>
      <c r="DR13" s="80" t="str">
        <f>IF(AG13&lt;AG$12,"*انجليزي",IF(AF13&lt;AF$12," *انجليزي",""))</f>
        <v>*انجليزي</v>
      </c>
      <c r="DS13" s="81" t="str">
        <f>IF(AL13&lt;AL$12," *رياضيات",IF(AK13&lt;AK$12," *رياضيات",""))</f>
        <v xml:space="preserve"> *رياضيات</v>
      </c>
      <c r="DT13" s="81" t="str">
        <f>IF(AQ13&lt;15," *فيزياء",IF(AP13&lt;3," *فيزياء",""))</f>
        <v xml:space="preserve"> *فيزياء</v>
      </c>
      <c r="DU13" s="81" t="str">
        <f>IF(AV13&lt;AV$12,"*رسم فني",IF(AU13&lt;AU$12," *رسم فني",""))</f>
        <v>*رسم فني</v>
      </c>
      <c r="DV13" s="81" t="str">
        <f>IF(BA13&lt;BA$12," *أمن",IF(AZ13&lt;AZ$12," *أمن",""))</f>
        <v xml:space="preserve"> *أمن</v>
      </c>
      <c r="DW13" s="81" t="str">
        <f>IF(BF13&lt;BF$12," *تخطيط وإدارة ",IF(BE13&lt;BE$12," *تخطيط وإدارة ",""))</f>
        <v xml:space="preserve"> *تخطيط وإدارة </v>
      </c>
      <c r="DX13" s="81" t="str">
        <f>IF(BK13&lt;BK$12," *عمليات و صباغة ",IF(BJ13&lt;BJ$12," *عمليات و صباغة ",""))</f>
        <v xml:space="preserve"> *عمليات و صباغة </v>
      </c>
      <c r="DY13" s="81" t="str">
        <f>IF(BP13&lt;BP$12," *عملي عمليات و صباغة",IF(BO13&lt;BO$12," *عملي عمليات و صباغة",""))</f>
        <v xml:space="preserve"> *عملي عمليات و صباغة</v>
      </c>
      <c r="DZ13" s="81" t="str">
        <f>IF(BV13&lt;BV$12," *ألات",IF(BU13&lt;BU$12," *ألات",""))</f>
        <v xml:space="preserve"> *ألات</v>
      </c>
      <c r="EA13" s="81" t="str">
        <f>IF(CA13&lt;CA$12," *عملي ألات ",IF(BZ13&lt;BZ$12," *عملي ألات ",""))</f>
        <v xml:space="preserve"> *عملي ألات </v>
      </c>
      <c r="EB13" s="81" t="str">
        <f>IF(CG13&lt;CG$12," * مراقبة جودة",IF(CF13&lt;CF$12," * مراقبة جودة",""))</f>
        <v xml:space="preserve"> * مراقبة جودة</v>
      </c>
      <c r="EC13" s="81" t="str">
        <f>IF(CL13&lt;CL$12," *عملي مراقبة جودة",IF(CK13&lt;CK$12," *عملي مراقبة جودة",""))</f>
        <v xml:space="preserve"> *عملي مراقبة جودة</v>
      </c>
      <c r="ED13" s="81" t="str">
        <f>IF(CR13&lt;CR$12," *قواعد وأسس تصميم",IF(CQ13&lt;CQ$12," *قواعد وأسس تصميم",""))</f>
        <v xml:space="preserve"> *قواعد وأسس تصميم</v>
      </c>
      <c r="EE13" s="81" t="str">
        <f>IF(CW13&lt;CW$12," *الحاسب في الصناعة",IF(CV13&lt;CV$12," *الحاسب في الصناعة",""))</f>
        <v xml:space="preserve"> *الحاسب في الصناعة</v>
      </c>
      <c r="EF13" s="81" t="str">
        <f>IF(CX13&lt;CX$12,"* مجموع كلى","")</f>
        <v>* مجموع كلى</v>
      </c>
      <c r="EG13" s="81" t="str">
        <f>IF(DC13&lt;DC$12," *دين",IF(DB13&lt;DB$12," *دين",""))</f>
        <v xml:space="preserve"> *دين</v>
      </c>
      <c r="EH13" s="82">
        <f t="shared" ref="EH13:EH62" si="4">COUNTBLANK(DQ13:EE13)</f>
        <v>0</v>
      </c>
      <c r="EI13" s="82">
        <f t="shared" ref="EI13:EI62" si="5">COUNTBLANK(DQ13:EG13)</f>
        <v>0</v>
      </c>
      <c r="EJ13" s="82"/>
      <c r="EK13" s="82"/>
      <c r="EL13" s="82"/>
      <c r="EM13" s="83"/>
      <c r="EN13" s="83"/>
      <c r="EO13" s="83"/>
      <c r="EP13" s="83"/>
    </row>
    <row r="14" spans="1:175" s="84" customFormat="1" ht="20.100000000000001" customHeight="1" thickBot="1">
      <c r="A14" s="148">
        <v>2</v>
      </c>
      <c r="B14" s="173"/>
      <c r="C14" s="174"/>
      <c r="D14" s="175"/>
      <c r="E14" s="8">
        <f t="shared" ref="E14:E62" si="6">IF(I14-B14&lt;0,I14+30-B14,I14-B14)</f>
        <v>1</v>
      </c>
      <c r="F14" s="8">
        <f t="shared" ref="F14:F62" si="7">IF(L14-C14&lt;0,L14+12-C14,L14-C14)</f>
        <v>10</v>
      </c>
      <c r="G14" s="8">
        <f t="shared" ref="G14:G62" si="8">IF(D14&gt;99,M14+1900-D14,M14-D14)</f>
        <v>111</v>
      </c>
      <c r="H14" s="144"/>
      <c r="I14" s="89">
        <v>1</v>
      </c>
      <c r="J14" s="89">
        <v>10</v>
      </c>
      <c r="K14" s="89">
        <f>K13</f>
        <v>2011</v>
      </c>
      <c r="L14" s="89">
        <f t="shared" ref="L14:L62" si="9">IF(I14-B14&lt;0,J14-1,J14)</f>
        <v>10</v>
      </c>
      <c r="M14" s="89">
        <f t="shared" ref="M14:M62" si="10">IF(L14-C14&lt;0,K14-1-1900,K14-1900)</f>
        <v>111</v>
      </c>
      <c r="N14" s="90"/>
      <c r="O14" s="90"/>
      <c r="P14" s="601"/>
      <c r="Q14" s="176"/>
      <c r="R14" s="167"/>
      <c r="S14" s="94"/>
      <c r="T14" s="94"/>
      <c r="U14" s="95" t="str">
        <f>U13</f>
        <v>طباعة</v>
      </c>
      <c r="V14" s="96" t="s">
        <v>162</v>
      </c>
      <c r="W14" s="97"/>
      <c r="X14" s="68"/>
      <c r="Y14" s="69"/>
      <c r="Z14" s="69"/>
      <c r="AA14" s="69"/>
      <c r="AB14" s="98">
        <f>IF(AA14=0.1,0,X14+Y14+Z14+AA14)</f>
        <v>0</v>
      </c>
      <c r="AC14" s="68"/>
      <c r="AD14" s="69"/>
      <c r="AE14" s="69"/>
      <c r="AF14" s="69"/>
      <c r="AG14" s="98">
        <f>IF(AF14=0.1,0,AC14+AD14+AE14+AF14)</f>
        <v>0</v>
      </c>
      <c r="AH14" s="68"/>
      <c r="AI14" s="69"/>
      <c r="AJ14" s="69"/>
      <c r="AK14" s="69"/>
      <c r="AL14" s="98">
        <f>IF(AK14=0.1,0,AH14+AI14+AJ14+AK14)</f>
        <v>0</v>
      </c>
      <c r="AM14" s="68"/>
      <c r="AN14" s="69"/>
      <c r="AO14" s="69"/>
      <c r="AP14" s="69"/>
      <c r="AQ14" s="99">
        <f>IF(AP14=0.1,0,AM14+AN14+AO14+AP14)</f>
        <v>0</v>
      </c>
      <c r="AR14" s="68"/>
      <c r="AS14" s="69"/>
      <c r="AT14" s="69"/>
      <c r="AU14" s="69"/>
      <c r="AV14" s="98">
        <f>IF(AU14=0.1,0,AR14+AS14+AT14+AU14)</f>
        <v>0</v>
      </c>
      <c r="AW14" s="68"/>
      <c r="AX14" s="69"/>
      <c r="AY14" s="69"/>
      <c r="AZ14" s="69"/>
      <c r="BA14" s="98">
        <f>IF(AZ14=0.1,0,AW14+AX14+AY14+AZ14)</f>
        <v>0</v>
      </c>
      <c r="BB14" s="68"/>
      <c r="BC14" s="69"/>
      <c r="BD14" s="69"/>
      <c r="BE14" s="69"/>
      <c r="BF14" s="98">
        <f>IF(BE14=0.1,0,BB14+BC14+BD14+BE14)</f>
        <v>0</v>
      </c>
      <c r="BG14" s="68"/>
      <c r="BH14" s="69"/>
      <c r="BI14" s="69"/>
      <c r="BJ14" s="69"/>
      <c r="BK14" s="100">
        <f>IF(BJ14=0.1,0,BG14+BH14+BI14+BJ14)</f>
        <v>0</v>
      </c>
      <c r="BL14" s="68"/>
      <c r="BM14" s="69"/>
      <c r="BN14" s="69"/>
      <c r="BO14" s="69"/>
      <c r="BP14" s="99">
        <f>IF(BO14=0.1,0,BL14+BM14+BN14+BO14)</f>
        <v>0</v>
      </c>
      <c r="BQ14" s="37">
        <f t="shared" si="0"/>
        <v>0</v>
      </c>
      <c r="BR14" s="68"/>
      <c r="BS14" s="69"/>
      <c r="BT14" s="69"/>
      <c r="BU14" s="69"/>
      <c r="BV14" s="100">
        <f>IF(BU14=0.1,0,BR14+BS14+BT14+BU14)</f>
        <v>0</v>
      </c>
      <c r="BW14" s="68"/>
      <c r="BX14" s="69"/>
      <c r="BY14" s="69"/>
      <c r="BZ14" s="69"/>
      <c r="CA14" s="100">
        <f>IF(BZ14=0.1,0,BW14+BX14+BY14+BZ14)</f>
        <v>0</v>
      </c>
      <c r="CB14" s="101">
        <f>CA14+BV14</f>
        <v>0</v>
      </c>
      <c r="CC14" s="68"/>
      <c r="CD14" s="69"/>
      <c r="CE14" s="69"/>
      <c r="CF14" s="69"/>
      <c r="CG14" s="100">
        <f>IF(CF14=0.1,0,CC14+CD14+CE14+CF14)</f>
        <v>0</v>
      </c>
      <c r="CH14" s="68"/>
      <c r="CI14" s="69"/>
      <c r="CJ14" s="69"/>
      <c r="CK14" s="69"/>
      <c r="CL14" s="100">
        <f>IF(CK14=0.1,0,CH14+CI14+CJ14+CK14)</f>
        <v>0</v>
      </c>
      <c r="CM14" s="37">
        <f>CL14+CG14</f>
        <v>0</v>
      </c>
      <c r="CN14" s="68"/>
      <c r="CO14" s="69"/>
      <c r="CP14" s="69"/>
      <c r="CQ14" s="69"/>
      <c r="CR14" s="98">
        <f>IF(CQ14=0.1,0,CN14+CO14+CP14+CQ14)</f>
        <v>0</v>
      </c>
      <c r="CS14" s="68"/>
      <c r="CT14" s="69"/>
      <c r="CU14" s="69"/>
      <c r="CV14" s="69"/>
      <c r="CW14" s="98">
        <f>IF(CV14=0.1,0,CS14+CT14+CU14+CV14)</f>
        <v>0</v>
      </c>
      <c r="CX14" s="38">
        <f t="shared" si="3"/>
        <v>0</v>
      </c>
      <c r="CY14" s="68"/>
      <c r="CZ14" s="69"/>
      <c r="DA14" s="69"/>
      <c r="DB14" s="69"/>
      <c r="DC14" s="98">
        <f>IF(DB14=0.1,0,CY14+CZ14+DA14+DB14)</f>
        <v>0</v>
      </c>
      <c r="DD14" s="68"/>
      <c r="DE14" s="69"/>
      <c r="DF14" s="69"/>
      <c r="DG14" s="69"/>
      <c r="DH14" s="98">
        <f>IF(DG14=0.1,0,DD14+DE14+DF14+DG14)</f>
        <v>0</v>
      </c>
      <c r="DI14" s="68"/>
      <c r="DJ14" s="69"/>
      <c r="DK14" s="69"/>
      <c r="DL14" s="69"/>
      <c r="DM14" s="98">
        <f>IF(DL14=0.1,0,DI14+DJ14+DK14+DL14)</f>
        <v>0</v>
      </c>
      <c r="DN14" s="76" t="str">
        <f t="shared" ref="DN14:DN62" si="11">IF(EI14=17,"ناجحة",IF(EH14&lt;13,"راسبة","دور ثان"))</f>
        <v>راسبة</v>
      </c>
      <c r="DO14" s="77" t="str">
        <f t="shared" ref="DO14:DO62" si="12">CONCATENATE(DQ14,DR14,DS14,DT14,DU14,DV14,DW14,DX14,DY14,DZ14,EA14,EB14,EC14,ED14,EE14,EF14,EG14)</f>
        <v xml:space="preserve"> *عربى*انجليزي *رياضيات *فيزياء*رسم فني *أمن *تخطيط وإدارة  *عمليات و صباغة  *عملي عمليات و صباغة *ألات *عملي ألات  * مراقبة جودة *عملي مراقبة جودة *قواعد وأسس تصميم *الحاسب في الصناعة* مجموع كلى *دين</v>
      </c>
      <c r="DP14" s="78"/>
      <c r="DQ14" s="79" t="str">
        <f t="shared" ref="DQ14:DQ62" si="13">IF(AB14&lt;AB$12," *عربى",IF(AA14&lt;AA$12," *عربى",""))</f>
        <v xml:space="preserve"> *عربى</v>
      </c>
      <c r="DR14" s="80" t="str">
        <f t="shared" ref="DR14:DR62" si="14">IF(AG14&lt;AG$12,"*انجليزي",IF(AF14&lt;AF$12," *انجليزي",""))</f>
        <v>*انجليزي</v>
      </c>
      <c r="DS14" s="81" t="str">
        <f t="shared" ref="DS14:DS62" si="15">IF(AL14&lt;AL$12," *رياضيات",IF(AK14&lt;AK$12," *رياضيات",""))</f>
        <v xml:space="preserve"> *رياضيات</v>
      </c>
      <c r="DT14" s="81" t="str">
        <f t="shared" ref="DT14:DT62" si="16">IF(AQ14&lt;15," *فيزياء",IF(AP14&lt;3," *فيزياء",""))</f>
        <v xml:space="preserve"> *فيزياء</v>
      </c>
      <c r="DU14" s="81" t="str">
        <f t="shared" ref="DU14:DU62" si="17">IF(AV14&lt;AV$12,"*رسم فني",IF(AU14&lt;AU$12," *رسم فني",""))</f>
        <v>*رسم فني</v>
      </c>
      <c r="DV14" s="81" t="str">
        <f t="shared" ref="DV14:DV62" si="18">IF(BA14&lt;BA$12," *أمن",IF(AZ14&lt;AZ$12," *أمن",""))</f>
        <v xml:space="preserve"> *أمن</v>
      </c>
      <c r="DW14" s="81" t="str">
        <f t="shared" ref="DW14:DW62" si="19">IF(BF14&lt;BF$12," *تخطيط وإدارة ",IF(BE14&lt;BE$12," *تخطيط وإدارة ",""))</f>
        <v xml:space="preserve"> *تخطيط وإدارة </v>
      </c>
      <c r="DX14" s="81" t="str">
        <f t="shared" ref="DX14:DX62" si="20">IF(BK14&lt;BK$12," *عمليات و صباغة ",IF(BJ14&lt;BJ$12," *عمليات و صباغة ",""))</f>
        <v xml:space="preserve"> *عمليات و صباغة </v>
      </c>
      <c r="DY14" s="81" t="str">
        <f t="shared" ref="DY14:DY62" si="21">IF(BP14&lt;BP$12," *عملي عمليات و صباغة",IF(BO14&lt;BO$12," *عملي عمليات و صباغة",""))</f>
        <v xml:space="preserve"> *عملي عمليات و صباغة</v>
      </c>
      <c r="DZ14" s="81" t="str">
        <f t="shared" ref="DZ14:DZ62" si="22">IF(BV14&lt;BV$12," *ألات",IF(BU14&lt;BU$12," *ألات",""))</f>
        <v xml:space="preserve"> *ألات</v>
      </c>
      <c r="EA14" s="81" t="str">
        <f t="shared" ref="EA14:EA62" si="23">IF(CA14&lt;CA$12," *عملي ألات ",IF(BZ14&lt;BZ$12," *عملي ألات ",""))</f>
        <v xml:space="preserve"> *عملي ألات </v>
      </c>
      <c r="EB14" s="81" t="str">
        <f t="shared" ref="EB14:EB62" si="24">IF(CG14&lt;CG$12," * مراقبة جودة",IF(CF14&lt;CF$12," * مراقبة جودة",""))</f>
        <v xml:space="preserve"> * مراقبة جودة</v>
      </c>
      <c r="EC14" s="81" t="str">
        <f t="shared" ref="EC14:EC62" si="25">IF(CL14&lt;CL$12," *عملي مراقبة جودة",IF(CK14&lt;CK$12," *عملي مراقبة جودة",""))</f>
        <v xml:space="preserve"> *عملي مراقبة جودة</v>
      </c>
      <c r="ED14" s="81" t="str">
        <f t="shared" ref="ED14:ED62" si="26">IF(CR14&lt;CR$12," *قواعد وأسس تصميم",IF(CQ14&lt;CQ$12," *قواعد وأسس تصميم",""))</f>
        <v xml:space="preserve"> *قواعد وأسس تصميم</v>
      </c>
      <c r="EE14" s="81" t="str">
        <f t="shared" ref="EE14:EE62" si="27">IF(CW14&lt;CW$12," *الحاسب في الصناعة",IF(CV14&lt;CV$12," *الحاسب في الصناعة",""))</f>
        <v xml:space="preserve"> *الحاسب في الصناعة</v>
      </c>
      <c r="EF14" s="81" t="str">
        <f t="shared" ref="EF14:EF62" si="28">IF(CX14&lt;CX$12,"* مجموع كلى","")</f>
        <v>* مجموع كلى</v>
      </c>
      <c r="EG14" s="81" t="str">
        <f t="shared" ref="EG14:EG62" si="29">IF(DC14&lt;DC$12," *دين",IF(DB14&lt;DB$12," *دين",""))</f>
        <v xml:space="preserve"> *دين</v>
      </c>
      <c r="EH14" s="82">
        <f t="shared" si="4"/>
        <v>0</v>
      </c>
      <c r="EI14" s="82">
        <f t="shared" si="5"/>
        <v>0</v>
      </c>
      <c r="EJ14" s="82"/>
      <c r="EK14" s="82"/>
      <c r="EL14" s="82"/>
      <c r="EM14" s="83"/>
      <c r="EN14" s="83"/>
      <c r="EO14" s="83"/>
      <c r="EP14" s="83"/>
    </row>
    <row r="15" spans="1:175" s="84" customFormat="1" ht="20.100000000000001" customHeight="1" thickBot="1">
      <c r="A15" s="148">
        <v>3</v>
      </c>
      <c r="B15" s="173"/>
      <c r="C15" s="174"/>
      <c r="D15" s="175"/>
      <c r="E15" s="8">
        <f t="shared" si="6"/>
        <v>1</v>
      </c>
      <c r="F15" s="8">
        <f t="shared" si="7"/>
        <v>10</v>
      </c>
      <c r="G15" s="8">
        <f t="shared" si="8"/>
        <v>111</v>
      </c>
      <c r="H15" s="144"/>
      <c r="I15" s="89">
        <v>1</v>
      </c>
      <c r="J15" s="89">
        <v>10</v>
      </c>
      <c r="K15" s="89">
        <f t="shared" ref="K15:K62" si="30">K14</f>
        <v>2011</v>
      </c>
      <c r="L15" s="89">
        <f t="shared" si="9"/>
        <v>10</v>
      </c>
      <c r="M15" s="89">
        <f t="shared" si="10"/>
        <v>111</v>
      </c>
      <c r="N15" s="90"/>
      <c r="O15" s="90"/>
      <c r="P15" s="601"/>
      <c r="Q15" s="176"/>
      <c r="R15" s="167"/>
      <c r="S15" s="94"/>
      <c r="T15" s="94"/>
      <c r="U15" s="95" t="str">
        <f t="shared" ref="U15:U62" si="31">U14</f>
        <v>طباعة</v>
      </c>
      <c r="V15" s="96" t="s">
        <v>162</v>
      </c>
      <c r="W15" s="97"/>
      <c r="X15" s="68"/>
      <c r="Y15" s="69"/>
      <c r="Z15" s="69"/>
      <c r="AA15" s="69"/>
      <c r="AB15" s="98">
        <f>IF(AA15=0.1,0,X15+Y15+Z15+AA15)</f>
        <v>0</v>
      </c>
      <c r="AC15" s="68"/>
      <c r="AD15" s="69"/>
      <c r="AE15" s="69"/>
      <c r="AF15" s="69"/>
      <c r="AG15" s="98">
        <f>IF(AF15=0.1,0,AC15+AD15+AE15+AF15)</f>
        <v>0</v>
      </c>
      <c r="AH15" s="68"/>
      <c r="AI15" s="69"/>
      <c r="AJ15" s="69"/>
      <c r="AK15" s="69"/>
      <c r="AL15" s="98">
        <f>IF(AK15=0.1,0,AH15+AI15+AJ15+AK15)</f>
        <v>0</v>
      </c>
      <c r="AM15" s="68"/>
      <c r="AN15" s="69"/>
      <c r="AO15" s="69"/>
      <c r="AP15" s="69"/>
      <c r="AQ15" s="99">
        <f>IF(AP15=0.1,0,AM15+AN15+AO15+AP15)</f>
        <v>0</v>
      </c>
      <c r="AR15" s="68"/>
      <c r="AS15" s="69"/>
      <c r="AT15" s="69"/>
      <c r="AU15" s="69"/>
      <c r="AV15" s="98">
        <f>IF(AU15=0.1,0,AR15+AS15+AT15+AU15)</f>
        <v>0</v>
      </c>
      <c r="AW15" s="68"/>
      <c r="AX15" s="69"/>
      <c r="AY15" s="69"/>
      <c r="AZ15" s="69"/>
      <c r="BA15" s="98">
        <f>IF(AZ15=0.1,0,AW15+AX15+AY15+AZ15)</f>
        <v>0</v>
      </c>
      <c r="BB15" s="68"/>
      <c r="BC15" s="69"/>
      <c r="BD15" s="69"/>
      <c r="BE15" s="69"/>
      <c r="BF15" s="98">
        <f>IF(BE15=0.1,0,BB15+BC15+BD15+BE15)</f>
        <v>0</v>
      </c>
      <c r="BG15" s="68"/>
      <c r="BH15" s="69"/>
      <c r="BI15" s="69"/>
      <c r="BJ15" s="69"/>
      <c r="BK15" s="100">
        <f>IF(BJ15=0.1,0,BG15+BH15+BI15+BJ15)</f>
        <v>0</v>
      </c>
      <c r="BL15" s="68"/>
      <c r="BM15" s="69"/>
      <c r="BN15" s="69"/>
      <c r="BO15" s="69"/>
      <c r="BP15" s="99">
        <f>IF(BO15=0.1,0,BL15+BM15+BN15+BO15)</f>
        <v>0</v>
      </c>
      <c r="BQ15" s="37">
        <f t="shared" si="0"/>
        <v>0</v>
      </c>
      <c r="BR15" s="68"/>
      <c r="BS15" s="69"/>
      <c r="BT15" s="69"/>
      <c r="BU15" s="69"/>
      <c r="BV15" s="100">
        <f>IF(BU15=0.1,0,BR15+BS15+BT15+BU15)</f>
        <v>0</v>
      </c>
      <c r="BW15" s="68"/>
      <c r="BX15" s="69"/>
      <c r="BY15" s="69"/>
      <c r="BZ15" s="69"/>
      <c r="CA15" s="100">
        <f>IF(BZ15=0.1,0,BW15+BX15+BY15+BZ15)</f>
        <v>0</v>
      </c>
      <c r="CB15" s="101">
        <f>CA15+BV15</f>
        <v>0</v>
      </c>
      <c r="CC15" s="68"/>
      <c r="CD15" s="69"/>
      <c r="CE15" s="69"/>
      <c r="CF15" s="69"/>
      <c r="CG15" s="100">
        <f>IF(CF15=0.1,0,CC15+CD15+CE15+CF15)</f>
        <v>0</v>
      </c>
      <c r="CH15" s="68"/>
      <c r="CI15" s="69"/>
      <c r="CJ15" s="69"/>
      <c r="CK15" s="69"/>
      <c r="CL15" s="100">
        <f>IF(CK15=0.1,0,CH15+CI15+CJ15+CK15)</f>
        <v>0</v>
      </c>
      <c r="CM15" s="37">
        <f>CL15+CG15</f>
        <v>0</v>
      </c>
      <c r="CN15" s="68"/>
      <c r="CO15" s="69"/>
      <c r="CP15" s="69"/>
      <c r="CQ15" s="69"/>
      <c r="CR15" s="98">
        <f>IF(CQ15=0.1,0,CN15+CO15+CP15+CQ15)</f>
        <v>0</v>
      </c>
      <c r="CS15" s="68"/>
      <c r="CT15" s="69"/>
      <c r="CU15" s="69"/>
      <c r="CV15" s="69"/>
      <c r="CW15" s="98">
        <f>IF(CV15=0.1,0,CS15+CT15+CU15+CV15)</f>
        <v>0</v>
      </c>
      <c r="CX15" s="38">
        <f t="shared" si="3"/>
        <v>0</v>
      </c>
      <c r="CY15" s="68"/>
      <c r="CZ15" s="69"/>
      <c r="DA15" s="69"/>
      <c r="DB15" s="69"/>
      <c r="DC15" s="98">
        <f>IF(DB15=0.1,0,CY15+CZ15+DA15+DB15)</f>
        <v>0</v>
      </c>
      <c r="DD15" s="68"/>
      <c r="DE15" s="69"/>
      <c r="DF15" s="69"/>
      <c r="DG15" s="69"/>
      <c r="DH15" s="98">
        <f>IF(DG15=0.1,0,DD15+DE15+DF15+DG15)</f>
        <v>0</v>
      </c>
      <c r="DI15" s="68"/>
      <c r="DJ15" s="69"/>
      <c r="DK15" s="69"/>
      <c r="DL15" s="69"/>
      <c r="DM15" s="98">
        <f>IF(DL15=0.1,0,DI15+DJ15+DK15+DL15)</f>
        <v>0</v>
      </c>
      <c r="DN15" s="76" t="str">
        <f t="shared" si="11"/>
        <v>راسبة</v>
      </c>
      <c r="DO15" s="77" t="str">
        <f t="shared" si="12"/>
        <v xml:space="preserve"> *عربى*انجليزي *رياضيات *فيزياء*رسم فني *أمن *تخطيط وإدارة  *عمليات و صباغة  *عملي عمليات و صباغة *ألات *عملي ألات  * مراقبة جودة *عملي مراقبة جودة *قواعد وأسس تصميم *الحاسب في الصناعة* مجموع كلى *دين</v>
      </c>
      <c r="DP15" s="78"/>
      <c r="DQ15" s="79" t="str">
        <f t="shared" si="13"/>
        <v xml:space="preserve"> *عربى</v>
      </c>
      <c r="DR15" s="80" t="str">
        <f t="shared" si="14"/>
        <v>*انجليزي</v>
      </c>
      <c r="DS15" s="81" t="str">
        <f t="shared" si="15"/>
        <v xml:space="preserve"> *رياضيات</v>
      </c>
      <c r="DT15" s="81" t="str">
        <f t="shared" si="16"/>
        <v xml:space="preserve"> *فيزياء</v>
      </c>
      <c r="DU15" s="81" t="str">
        <f t="shared" si="17"/>
        <v>*رسم فني</v>
      </c>
      <c r="DV15" s="81" t="str">
        <f t="shared" si="18"/>
        <v xml:space="preserve"> *أمن</v>
      </c>
      <c r="DW15" s="81" t="str">
        <f t="shared" si="19"/>
        <v xml:space="preserve"> *تخطيط وإدارة </v>
      </c>
      <c r="DX15" s="81" t="str">
        <f t="shared" si="20"/>
        <v xml:space="preserve"> *عمليات و صباغة </v>
      </c>
      <c r="DY15" s="81" t="str">
        <f t="shared" si="21"/>
        <v xml:space="preserve"> *عملي عمليات و صباغة</v>
      </c>
      <c r="DZ15" s="81" t="str">
        <f t="shared" si="22"/>
        <v xml:space="preserve"> *ألات</v>
      </c>
      <c r="EA15" s="81" t="str">
        <f t="shared" si="23"/>
        <v xml:space="preserve"> *عملي ألات </v>
      </c>
      <c r="EB15" s="81" t="str">
        <f t="shared" si="24"/>
        <v xml:space="preserve"> * مراقبة جودة</v>
      </c>
      <c r="EC15" s="81" t="str">
        <f t="shared" si="25"/>
        <v xml:space="preserve"> *عملي مراقبة جودة</v>
      </c>
      <c r="ED15" s="81" t="str">
        <f t="shared" si="26"/>
        <v xml:space="preserve"> *قواعد وأسس تصميم</v>
      </c>
      <c r="EE15" s="81" t="str">
        <f t="shared" si="27"/>
        <v xml:space="preserve"> *الحاسب في الصناعة</v>
      </c>
      <c r="EF15" s="81" t="str">
        <f t="shared" si="28"/>
        <v>* مجموع كلى</v>
      </c>
      <c r="EG15" s="81" t="str">
        <f t="shared" si="29"/>
        <v xml:space="preserve"> *دين</v>
      </c>
      <c r="EH15" s="82">
        <f t="shared" si="4"/>
        <v>0</v>
      </c>
      <c r="EI15" s="82">
        <f t="shared" si="5"/>
        <v>0</v>
      </c>
      <c r="EJ15" s="82"/>
      <c r="EK15" s="82"/>
      <c r="EL15" s="82"/>
      <c r="EM15" s="83"/>
      <c r="EN15" s="83"/>
      <c r="EO15" s="83"/>
      <c r="EP15" s="83"/>
    </row>
    <row r="16" spans="1:175" s="84" customFormat="1" ht="20.100000000000001" customHeight="1" thickBot="1">
      <c r="A16" s="148">
        <v>4</v>
      </c>
      <c r="B16" s="173"/>
      <c r="C16" s="174"/>
      <c r="D16" s="175"/>
      <c r="E16" s="8">
        <f t="shared" si="6"/>
        <v>1</v>
      </c>
      <c r="F16" s="8">
        <f t="shared" si="7"/>
        <v>10</v>
      </c>
      <c r="G16" s="8">
        <f t="shared" si="8"/>
        <v>111</v>
      </c>
      <c r="H16" s="144"/>
      <c r="I16" s="89">
        <v>1</v>
      </c>
      <c r="J16" s="89">
        <v>10</v>
      </c>
      <c r="K16" s="89">
        <f t="shared" si="30"/>
        <v>2011</v>
      </c>
      <c r="L16" s="89">
        <f t="shared" si="9"/>
        <v>10</v>
      </c>
      <c r="M16" s="89">
        <f t="shared" si="10"/>
        <v>111</v>
      </c>
      <c r="N16" s="90"/>
      <c r="O16" s="90"/>
      <c r="P16" s="601"/>
      <c r="Q16" s="176"/>
      <c r="R16" s="167"/>
      <c r="S16" s="94"/>
      <c r="T16" s="94"/>
      <c r="U16" s="95" t="str">
        <f t="shared" si="31"/>
        <v>طباعة</v>
      </c>
      <c r="V16" s="96" t="s">
        <v>162</v>
      </c>
      <c r="W16" s="97"/>
      <c r="X16" s="68"/>
      <c r="Y16" s="69"/>
      <c r="Z16" s="69"/>
      <c r="AA16" s="69"/>
      <c r="AB16" s="98">
        <f t="shared" ref="AB16:AB62" si="32">IF(AA16=0.1,0,X16+Y16+Z16+AA16)</f>
        <v>0</v>
      </c>
      <c r="AC16" s="68"/>
      <c r="AD16" s="69"/>
      <c r="AE16" s="69"/>
      <c r="AF16" s="69"/>
      <c r="AG16" s="98">
        <f t="shared" ref="AG16:AG62" si="33">IF(AF16=0.1,0,AC16+AD16+AE16+AF16)</f>
        <v>0</v>
      </c>
      <c r="AH16" s="68"/>
      <c r="AI16" s="69"/>
      <c r="AJ16" s="69"/>
      <c r="AK16" s="69"/>
      <c r="AL16" s="98">
        <f t="shared" ref="AL16:AL62" si="34">IF(AK16=0.1,0,AH16+AI16+AJ16+AK16)</f>
        <v>0</v>
      </c>
      <c r="AM16" s="68"/>
      <c r="AN16" s="69"/>
      <c r="AO16" s="69"/>
      <c r="AP16" s="69"/>
      <c r="AQ16" s="99">
        <f t="shared" ref="AQ16:AQ62" si="35">IF(AP16=0.1,0,AM16+AN16+AO16+AP16)</f>
        <v>0</v>
      </c>
      <c r="AR16" s="68"/>
      <c r="AS16" s="69"/>
      <c r="AT16" s="69"/>
      <c r="AU16" s="69"/>
      <c r="AV16" s="98">
        <f t="shared" ref="AV16:AV62" si="36">IF(AU16=0.1,0,AR16+AS16+AT16+AU16)</f>
        <v>0</v>
      </c>
      <c r="AW16" s="68"/>
      <c r="AX16" s="69"/>
      <c r="AY16" s="69"/>
      <c r="AZ16" s="69"/>
      <c r="BA16" s="98">
        <f t="shared" ref="BA16:BA62" si="37">IF(AZ16=0.1,0,AW16+AX16+AY16+AZ16)</f>
        <v>0</v>
      </c>
      <c r="BB16" s="68"/>
      <c r="BC16" s="69"/>
      <c r="BD16" s="69"/>
      <c r="BE16" s="69"/>
      <c r="BF16" s="98">
        <f t="shared" ref="BF16:BF62" si="38">IF(BE16=0.1,0,BB16+BC16+BD16+BE16)</f>
        <v>0</v>
      </c>
      <c r="BG16" s="68"/>
      <c r="BH16" s="69"/>
      <c r="BI16" s="69"/>
      <c r="BJ16" s="69"/>
      <c r="BK16" s="100">
        <f t="shared" ref="BK16:BK62" si="39">IF(BJ16=0.1,0,BG16+BH16+BI16+BJ16)</f>
        <v>0</v>
      </c>
      <c r="BL16" s="68"/>
      <c r="BM16" s="69"/>
      <c r="BN16" s="69"/>
      <c r="BO16" s="69"/>
      <c r="BP16" s="99">
        <f t="shared" ref="BP16:BP62" si="40">IF(BO16=0.1,0,BL16+BM16+BN16+BO16)</f>
        <v>0</v>
      </c>
      <c r="BQ16" s="37">
        <f t="shared" si="0"/>
        <v>0</v>
      </c>
      <c r="BR16" s="68"/>
      <c r="BS16" s="69"/>
      <c r="BT16" s="69"/>
      <c r="BU16" s="69"/>
      <c r="BV16" s="100">
        <f t="shared" ref="BV16:BV62" si="41">IF(BU16=0.1,0,BR16+BS16+BT16+BU16)</f>
        <v>0</v>
      </c>
      <c r="BW16" s="68"/>
      <c r="BX16" s="69"/>
      <c r="BY16" s="69"/>
      <c r="BZ16" s="69"/>
      <c r="CA16" s="100">
        <f t="shared" ref="CA16:CA62" si="42">IF(BZ16=0.1,0,BW16+BX16+BY16+BZ16)</f>
        <v>0</v>
      </c>
      <c r="CB16" s="101">
        <f t="shared" si="1"/>
        <v>0</v>
      </c>
      <c r="CC16" s="68"/>
      <c r="CD16" s="69"/>
      <c r="CE16" s="69"/>
      <c r="CF16" s="69"/>
      <c r="CG16" s="100">
        <f t="shared" ref="CG16:CG62" si="43">IF(CF16=0.1,0,CC16+CD16+CE16+CF16)</f>
        <v>0</v>
      </c>
      <c r="CH16" s="68"/>
      <c r="CI16" s="69"/>
      <c r="CJ16" s="69"/>
      <c r="CK16" s="69"/>
      <c r="CL16" s="100">
        <f t="shared" ref="CL16:CL62" si="44">IF(CK16=0.1,0,CH16+CI16+CJ16+CK16)</f>
        <v>0</v>
      </c>
      <c r="CM16" s="37">
        <f t="shared" si="2"/>
        <v>0</v>
      </c>
      <c r="CN16" s="68"/>
      <c r="CO16" s="69"/>
      <c r="CP16" s="69"/>
      <c r="CQ16" s="69"/>
      <c r="CR16" s="98">
        <f t="shared" ref="CR16:CR62" si="45">IF(CQ16=0.1,0,CN16+CO16+CP16+CQ16)</f>
        <v>0</v>
      </c>
      <c r="CS16" s="68"/>
      <c r="CT16" s="69"/>
      <c r="CU16" s="69"/>
      <c r="CV16" s="69"/>
      <c r="CW16" s="98">
        <f t="shared" ref="CW16:CW62" si="46">IF(CV16=0.1,0,CS16+CT16+CU16+CV16)</f>
        <v>0</v>
      </c>
      <c r="CX16" s="38">
        <f t="shared" si="3"/>
        <v>0</v>
      </c>
      <c r="CY16" s="68"/>
      <c r="CZ16" s="69"/>
      <c r="DA16" s="69"/>
      <c r="DB16" s="69"/>
      <c r="DC16" s="98">
        <f t="shared" ref="DC16:DC62" si="47">IF(DB16=0.1,0,CY16+CZ16+DA16+DB16)</f>
        <v>0</v>
      </c>
      <c r="DD16" s="68"/>
      <c r="DE16" s="69"/>
      <c r="DF16" s="69"/>
      <c r="DG16" s="69"/>
      <c r="DH16" s="98">
        <f t="shared" ref="DH16:DH62" si="48">IF(DG16=0.1,0,DD16+DE16+DF16+DG16)</f>
        <v>0</v>
      </c>
      <c r="DI16" s="68"/>
      <c r="DJ16" s="69"/>
      <c r="DK16" s="69"/>
      <c r="DL16" s="69"/>
      <c r="DM16" s="98">
        <f t="shared" ref="DM16:DM62" si="49">IF(DL16=0.1,0,DI16+DJ16+DK16+DL16)</f>
        <v>0</v>
      </c>
      <c r="DN16" s="76" t="str">
        <f t="shared" si="11"/>
        <v>راسبة</v>
      </c>
      <c r="DO16" s="77" t="str">
        <f t="shared" si="12"/>
        <v xml:space="preserve"> *عربى*انجليزي *رياضيات *فيزياء*رسم فني *أمن *تخطيط وإدارة  *عمليات و صباغة  *عملي عمليات و صباغة *ألات *عملي ألات  * مراقبة جودة *عملي مراقبة جودة *قواعد وأسس تصميم *الحاسب في الصناعة* مجموع كلى *دين</v>
      </c>
      <c r="DP16" s="78"/>
      <c r="DQ16" s="79" t="str">
        <f t="shared" si="13"/>
        <v xml:space="preserve"> *عربى</v>
      </c>
      <c r="DR16" s="80" t="str">
        <f t="shared" si="14"/>
        <v>*انجليزي</v>
      </c>
      <c r="DS16" s="81" t="str">
        <f t="shared" si="15"/>
        <v xml:space="preserve"> *رياضيات</v>
      </c>
      <c r="DT16" s="81" t="str">
        <f t="shared" si="16"/>
        <v xml:space="preserve"> *فيزياء</v>
      </c>
      <c r="DU16" s="81" t="str">
        <f t="shared" si="17"/>
        <v>*رسم فني</v>
      </c>
      <c r="DV16" s="81" t="str">
        <f t="shared" si="18"/>
        <v xml:space="preserve"> *أمن</v>
      </c>
      <c r="DW16" s="81" t="str">
        <f t="shared" si="19"/>
        <v xml:space="preserve"> *تخطيط وإدارة </v>
      </c>
      <c r="DX16" s="81" t="str">
        <f t="shared" si="20"/>
        <v xml:space="preserve"> *عمليات و صباغة </v>
      </c>
      <c r="DY16" s="81" t="str">
        <f t="shared" si="21"/>
        <v xml:space="preserve"> *عملي عمليات و صباغة</v>
      </c>
      <c r="DZ16" s="81" t="str">
        <f t="shared" si="22"/>
        <v xml:space="preserve"> *ألات</v>
      </c>
      <c r="EA16" s="81" t="str">
        <f t="shared" si="23"/>
        <v xml:space="preserve"> *عملي ألات </v>
      </c>
      <c r="EB16" s="81" t="str">
        <f t="shared" si="24"/>
        <v xml:space="preserve"> * مراقبة جودة</v>
      </c>
      <c r="EC16" s="81" t="str">
        <f t="shared" si="25"/>
        <v xml:space="preserve"> *عملي مراقبة جودة</v>
      </c>
      <c r="ED16" s="81" t="str">
        <f t="shared" si="26"/>
        <v xml:space="preserve"> *قواعد وأسس تصميم</v>
      </c>
      <c r="EE16" s="81" t="str">
        <f t="shared" si="27"/>
        <v xml:space="preserve"> *الحاسب في الصناعة</v>
      </c>
      <c r="EF16" s="81" t="str">
        <f t="shared" si="28"/>
        <v>* مجموع كلى</v>
      </c>
      <c r="EG16" s="81" t="str">
        <f t="shared" si="29"/>
        <v xml:space="preserve"> *دين</v>
      </c>
      <c r="EH16" s="82">
        <f t="shared" si="4"/>
        <v>0</v>
      </c>
      <c r="EI16" s="82">
        <f t="shared" si="5"/>
        <v>0</v>
      </c>
      <c r="EJ16" s="82"/>
      <c r="EK16" s="82"/>
      <c r="EL16" s="82"/>
      <c r="EM16" s="83"/>
      <c r="EN16" s="83"/>
      <c r="EO16" s="83"/>
      <c r="EP16" s="83"/>
    </row>
    <row r="17" spans="1:146" s="84" customFormat="1" ht="20.100000000000001" customHeight="1" thickBot="1">
      <c r="A17" s="148">
        <v>5</v>
      </c>
      <c r="B17" s="173"/>
      <c r="C17" s="174"/>
      <c r="D17" s="175"/>
      <c r="E17" s="8">
        <f t="shared" si="6"/>
        <v>1</v>
      </c>
      <c r="F17" s="8">
        <f t="shared" si="7"/>
        <v>10</v>
      </c>
      <c r="G17" s="8">
        <f t="shared" si="8"/>
        <v>111</v>
      </c>
      <c r="H17" s="144"/>
      <c r="I17" s="89">
        <v>1</v>
      </c>
      <c r="J17" s="89">
        <v>10</v>
      </c>
      <c r="K17" s="89">
        <f t="shared" si="30"/>
        <v>2011</v>
      </c>
      <c r="L17" s="89">
        <f t="shared" si="9"/>
        <v>10</v>
      </c>
      <c r="M17" s="89">
        <f t="shared" si="10"/>
        <v>111</v>
      </c>
      <c r="N17" s="90"/>
      <c r="O17" s="90"/>
      <c r="P17" s="601"/>
      <c r="Q17" s="176"/>
      <c r="R17" s="167"/>
      <c r="S17" s="94"/>
      <c r="T17" s="94"/>
      <c r="U17" s="95" t="str">
        <f t="shared" si="31"/>
        <v>طباعة</v>
      </c>
      <c r="V17" s="96" t="s">
        <v>162</v>
      </c>
      <c r="W17" s="97"/>
      <c r="X17" s="68"/>
      <c r="Y17" s="69"/>
      <c r="Z17" s="69"/>
      <c r="AA17" s="69"/>
      <c r="AB17" s="98">
        <f t="shared" si="32"/>
        <v>0</v>
      </c>
      <c r="AC17" s="68"/>
      <c r="AD17" s="69"/>
      <c r="AE17" s="69"/>
      <c r="AF17" s="69"/>
      <c r="AG17" s="98">
        <f t="shared" si="33"/>
        <v>0</v>
      </c>
      <c r="AH17" s="68"/>
      <c r="AI17" s="69"/>
      <c r="AJ17" s="69"/>
      <c r="AK17" s="69"/>
      <c r="AL17" s="98">
        <f t="shared" si="34"/>
        <v>0</v>
      </c>
      <c r="AM17" s="68"/>
      <c r="AN17" s="69"/>
      <c r="AO17" s="69"/>
      <c r="AP17" s="69"/>
      <c r="AQ17" s="99">
        <f t="shared" si="35"/>
        <v>0</v>
      </c>
      <c r="AR17" s="68"/>
      <c r="AS17" s="69"/>
      <c r="AT17" s="69"/>
      <c r="AU17" s="69"/>
      <c r="AV17" s="98">
        <f t="shared" si="36"/>
        <v>0</v>
      </c>
      <c r="AW17" s="68"/>
      <c r="AX17" s="69"/>
      <c r="AY17" s="69"/>
      <c r="AZ17" s="69"/>
      <c r="BA17" s="98">
        <f t="shared" si="37"/>
        <v>0</v>
      </c>
      <c r="BB17" s="68"/>
      <c r="BC17" s="69"/>
      <c r="BD17" s="69"/>
      <c r="BE17" s="69"/>
      <c r="BF17" s="98">
        <f t="shared" si="38"/>
        <v>0</v>
      </c>
      <c r="BG17" s="68"/>
      <c r="BH17" s="69"/>
      <c r="BI17" s="69"/>
      <c r="BJ17" s="69"/>
      <c r="BK17" s="100">
        <f t="shared" si="39"/>
        <v>0</v>
      </c>
      <c r="BL17" s="68"/>
      <c r="BM17" s="69"/>
      <c r="BN17" s="69"/>
      <c r="BO17" s="69"/>
      <c r="BP17" s="99">
        <f t="shared" si="40"/>
        <v>0</v>
      </c>
      <c r="BQ17" s="37">
        <f t="shared" si="0"/>
        <v>0</v>
      </c>
      <c r="BR17" s="68"/>
      <c r="BS17" s="69"/>
      <c r="BT17" s="69"/>
      <c r="BU17" s="69"/>
      <c r="BV17" s="100">
        <f t="shared" si="41"/>
        <v>0</v>
      </c>
      <c r="BW17" s="68"/>
      <c r="BX17" s="69"/>
      <c r="BY17" s="69"/>
      <c r="BZ17" s="69"/>
      <c r="CA17" s="100">
        <f t="shared" si="42"/>
        <v>0</v>
      </c>
      <c r="CB17" s="101">
        <f t="shared" si="1"/>
        <v>0</v>
      </c>
      <c r="CC17" s="68"/>
      <c r="CD17" s="69"/>
      <c r="CE17" s="69"/>
      <c r="CF17" s="69"/>
      <c r="CG17" s="100">
        <f t="shared" si="43"/>
        <v>0</v>
      </c>
      <c r="CH17" s="68"/>
      <c r="CI17" s="69"/>
      <c r="CJ17" s="69"/>
      <c r="CK17" s="69"/>
      <c r="CL17" s="100">
        <f t="shared" si="44"/>
        <v>0</v>
      </c>
      <c r="CM17" s="37">
        <f t="shared" si="2"/>
        <v>0</v>
      </c>
      <c r="CN17" s="68"/>
      <c r="CO17" s="69"/>
      <c r="CP17" s="69"/>
      <c r="CQ17" s="69"/>
      <c r="CR17" s="98">
        <f t="shared" si="45"/>
        <v>0</v>
      </c>
      <c r="CS17" s="68"/>
      <c r="CT17" s="69"/>
      <c r="CU17" s="69"/>
      <c r="CV17" s="69"/>
      <c r="CW17" s="98">
        <f t="shared" si="46"/>
        <v>0</v>
      </c>
      <c r="CX17" s="38">
        <f t="shared" si="3"/>
        <v>0</v>
      </c>
      <c r="CY17" s="68"/>
      <c r="CZ17" s="69"/>
      <c r="DA17" s="69"/>
      <c r="DB17" s="69"/>
      <c r="DC17" s="98">
        <f t="shared" si="47"/>
        <v>0</v>
      </c>
      <c r="DD17" s="68"/>
      <c r="DE17" s="69"/>
      <c r="DF17" s="69"/>
      <c r="DG17" s="69"/>
      <c r="DH17" s="98">
        <f t="shared" si="48"/>
        <v>0</v>
      </c>
      <c r="DI17" s="68"/>
      <c r="DJ17" s="69"/>
      <c r="DK17" s="69"/>
      <c r="DL17" s="69"/>
      <c r="DM17" s="98">
        <f t="shared" si="49"/>
        <v>0</v>
      </c>
      <c r="DN17" s="76" t="str">
        <f t="shared" si="11"/>
        <v>راسبة</v>
      </c>
      <c r="DO17" s="77" t="str">
        <f t="shared" si="12"/>
        <v xml:space="preserve"> *عربى*انجليزي *رياضيات *فيزياء*رسم فني *أمن *تخطيط وإدارة  *عمليات و صباغة  *عملي عمليات و صباغة *ألات *عملي ألات  * مراقبة جودة *عملي مراقبة جودة *قواعد وأسس تصميم *الحاسب في الصناعة* مجموع كلى *دين</v>
      </c>
      <c r="DP17" s="78"/>
      <c r="DQ17" s="79" t="str">
        <f t="shared" si="13"/>
        <v xml:space="preserve"> *عربى</v>
      </c>
      <c r="DR17" s="80" t="str">
        <f t="shared" si="14"/>
        <v>*انجليزي</v>
      </c>
      <c r="DS17" s="81" t="str">
        <f t="shared" si="15"/>
        <v xml:space="preserve"> *رياضيات</v>
      </c>
      <c r="DT17" s="81" t="str">
        <f t="shared" si="16"/>
        <v xml:space="preserve"> *فيزياء</v>
      </c>
      <c r="DU17" s="81" t="str">
        <f t="shared" si="17"/>
        <v>*رسم فني</v>
      </c>
      <c r="DV17" s="81" t="str">
        <f t="shared" si="18"/>
        <v xml:space="preserve"> *أمن</v>
      </c>
      <c r="DW17" s="81" t="str">
        <f t="shared" si="19"/>
        <v xml:space="preserve"> *تخطيط وإدارة </v>
      </c>
      <c r="DX17" s="81" t="str">
        <f t="shared" si="20"/>
        <v xml:space="preserve"> *عمليات و صباغة </v>
      </c>
      <c r="DY17" s="81" t="str">
        <f t="shared" si="21"/>
        <v xml:space="preserve"> *عملي عمليات و صباغة</v>
      </c>
      <c r="DZ17" s="81" t="str">
        <f t="shared" si="22"/>
        <v xml:space="preserve"> *ألات</v>
      </c>
      <c r="EA17" s="81" t="str">
        <f t="shared" si="23"/>
        <v xml:space="preserve"> *عملي ألات </v>
      </c>
      <c r="EB17" s="81" t="str">
        <f t="shared" si="24"/>
        <v xml:space="preserve"> * مراقبة جودة</v>
      </c>
      <c r="EC17" s="81" t="str">
        <f t="shared" si="25"/>
        <v xml:space="preserve"> *عملي مراقبة جودة</v>
      </c>
      <c r="ED17" s="81" t="str">
        <f t="shared" si="26"/>
        <v xml:space="preserve"> *قواعد وأسس تصميم</v>
      </c>
      <c r="EE17" s="81" t="str">
        <f t="shared" si="27"/>
        <v xml:space="preserve"> *الحاسب في الصناعة</v>
      </c>
      <c r="EF17" s="81" t="str">
        <f t="shared" si="28"/>
        <v>* مجموع كلى</v>
      </c>
      <c r="EG17" s="81" t="str">
        <f t="shared" si="29"/>
        <v xml:space="preserve"> *دين</v>
      </c>
      <c r="EH17" s="82">
        <f t="shared" si="4"/>
        <v>0</v>
      </c>
      <c r="EI17" s="82">
        <f t="shared" si="5"/>
        <v>0</v>
      </c>
      <c r="EJ17" s="82"/>
      <c r="EK17" s="82"/>
      <c r="EL17" s="82"/>
      <c r="EM17" s="83"/>
      <c r="EN17" s="83"/>
      <c r="EO17" s="83"/>
      <c r="EP17" s="83"/>
    </row>
    <row r="18" spans="1:146" s="84" customFormat="1" ht="20.100000000000001" customHeight="1" thickBot="1">
      <c r="A18" s="148">
        <v>6</v>
      </c>
      <c r="B18" s="173"/>
      <c r="C18" s="174"/>
      <c r="D18" s="175"/>
      <c r="E18" s="8">
        <f t="shared" si="6"/>
        <v>1</v>
      </c>
      <c r="F18" s="8">
        <f t="shared" si="7"/>
        <v>10</v>
      </c>
      <c r="G18" s="8">
        <f t="shared" si="8"/>
        <v>111</v>
      </c>
      <c r="H18" s="144"/>
      <c r="I18" s="89">
        <v>1</v>
      </c>
      <c r="J18" s="89">
        <v>10</v>
      </c>
      <c r="K18" s="89">
        <f t="shared" si="30"/>
        <v>2011</v>
      </c>
      <c r="L18" s="89">
        <f t="shared" si="9"/>
        <v>10</v>
      </c>
      <c r="M18" s="89">
        <f t="shared" si="10"/>
        <v>111</v>
      </c>
      <c r="N18" s="90"/>
      <c r="O18" s="90"/>
      <c r="P18" s="601"/>
      <c r="Q18" s="176"/>
      <c r="R18" s="167"/>
      <c r="S18" s="94"/>
      <c r="T18" s="94"/>
      <c r="U18" s="95" t="str">
        <f t="shared" si="31"/>
        <v>طباعة</v>
      </c>
      <c r="V18" s="96" t="s">
        <v>162</v>
      </c>
      <c r="W18" s="97"/>
      <c r="X18" s="68"/>
      <c r="Y18" s="69"/>
      <c r="Z18" s="69"/>
      <c r="AA18" s="69"/>
      <c r="AB18" s="98">
        <f t="shared" si="32"/>
        <v>0</v>
      </c>
      <c r="AC18" s="68"/>
      <c r="AD18" s="69"/>
      <c r="AE18" s="69"/>
      <c r="AF18" s="69"/>
      <c r="AG18" s="98">
        <f t="shared" si="33"/>
        <v>0</v>
      </c>
      <c r="AH18" s="68"/>
      <c r="AI18" s="69"/>
      <c r="AJ18" s="69"/>
      <c r="AK18" s="69"/>
      <c r="AL18" s="98">
        <f t="shared" si="34"/>
        <v>0</v>
      </c>
      <c r="AM18" s="68"/>
      <c r="AN18" s="69"/>
      <c r="AO18" s="69"/>
      <c r="AP18" s="69"/>
      <c r="AQ18" s="99">
        <f t="shared" si="35"/>
        <v>0</v>
      </c>
      <c r="AR18" s="68"/>
      <c r="AS18" s="69"/>
      <c r="AT18" s="69"/>
      <c r="AU18" s="69"/>
      <c r="AV18" s="98">
        <f t="shared" si="36"/>
        <v>0</v>
      </c>
      <c r="AW18" s="68"/>
      <c r="AX18" s="69"/>
      <c r="AY18" s="69"/>
      <c r="AZ18" s="69"/>
      <c r="BA18" s="98">
        <f t="shared" si="37"/>
        <v>0</v>
      </c>
      <c r="BB18" s="68"/>
      <c r="BC18" s="69"/>
      <c r="BD18" s="69"/>
      <c r="BE18" s="69"/>
      <c r="BF18" s="98">
        <f t="shared" si="38"/>
        <v>0</v>
      </c>
      <c r="BG18" s="68"/>
      <c r="BH18" s="69"/>
      <c r="BI18" s="69"/>
      <c r="BJ18" s="69"/>
      <c r="BK18" s="100">
        <f t="shared" si="39"/>
        <v>0</v>
      </c>
      <c r="BL18" s="68"/>
      <c r="BM18" s="69"/>
      <c r="BN18" s="69"/>
      <c r="BO18" s="69"/>
      <c r="BP18" s="99">
        <f t="shared" si="40"/>
        <v>0</v>
      </c>
      <c r="BQ18" s="37">
        <f t="shared" si="0"/>
        <v>0</v>
      </c>
      <c r="BR18" s="68"/>
      <c r="BS18" s="69"/>
      <c r="BT18" s="69"/>
      <c r="BU18" s="69"/>
      <c r="BV18" s="100">
        <f t="shared" si="41"/>
        <v>0</v>
      </c>
      <c r="BW18" s="68"/>
      <c r="BX18" s="69"/>
      <c r="BY18" s="69"/>
      <c r="BZ18" s="69"/>
      <c r="CA18" s="100">
        <f t="shared" si="42"/>
        <v>0</v>
      </c>
      <c r="CB18" s="101">
        <f t="shared" si="1"/>
        <v>0</v>
      </c>
      <c r="CC18" s="68"/>
      <c r="CD18" s="69"/>
      <c r="CE18" s="69"/>
      <c r="CF18" s="69"/>
      <c r="CG18" s="100">
        <f t="shared" si="43"/>
        <v>0</v>
      </c>
      <c r="CH18" s="68"/>
      <c r="CI18" s="69"/>
      <c r="CJ18" s="69"/>
      <c r="CK18" s="69"/>
      <c r="CL18" s="100">
        <f t="shared" si="44"/>
        <v>0</v>
      </c>
      <c r="CM18" s="37">
        <f t="shared" si="2"/>
        <v>0</v>
      </c>
      <c r="CN18" s="68"/>
      <c r="CO18" s="69"/>
      <c r="CP18" s="69"/>
      <c r="CQ18" s="69"/>
      <c r="CR18" s="98">
        <f t="shared" si="45"/>
        <v>0</v>
      </c>
      <c r="CS18" s="68"/>
      <c r="CT18" s="69"/>
      <c r="CU18" s="69"/>
      <c r="CV18" s="69"/>
      <c r="CW18" s="98">
        <f t="shared" si="46"/>
        <v>0</v>
      </c>
      <c r="CX18" s="38">
        <f t="shared" si="3"/>
        <v>0</v>
      </c>
      <c r="CY18" s="68"/>
      <c r="CZ18" s="69"/>
      <c r="DA18" s="69"/>
      <c r="DB18" s="69"/>
      <c r="DC18" s="98">
        <f t="shared" si="47"/>
        <v>0</v>
      </c>
      <c r="DD18" s="68"/>
      <c r="DE18" s="69"/>
      <c r="DF18" s="69"/>
      <c r="DG18" s="69"/>
      <c r="DH18" s="98">
        <f t="shared" si="48"/>
        <v>0</v>
      </c>
      <c r="DI18" s="68"/>
      <c r="DJ18" s="69"/>
      <c r="DK18" s="69"/>
      <c r="DL18" s="69"/>
      <c r="DM18" s="98">
        <f t="shared" si="49"/>
        <v>0</v>
      </c>
      <c r="DN18" s="76" t="str">
        <f t="shared" si="11"/>
        <v>راسبة</v>
      </c>
      <c r="DO18" s="77" t="str">
        <f t="shared" si="12"/>
        <v xml:space="preserve"> *عربى*انجليزي *رياضيات *فيزياء*رسم فني *أمن *تخطيط وإدارة  *عمليات و صباغة  *عملي عمليات و صباغة *ألات *عملي ألات  * مراقبة جودة *عملي مراقبة جودة *قواعد وأسس تصميم *الحاسب في الصناعة* مجموع كلى *دين</v>
      </c>
      <c r="DP18" s="78"/>
      <c r="DQ18" s="79" t="str">
        <f t="shared" si="13"/>
        <v xml:space="preserve"> *عربى</v>
      </c>
      <c r="DR18" s="80" t="str">
        <f t="shared" si="14"/>
        <v>*انجليزي</v>
      </c>
      <c r="DS18" s="81" t="str">
        <f t="shared" si="15"/>
        <v xml:space="preserve"> *رياضيات</v>
      </c>
      <c r="DT18" s="81" t="str">
        <f t="shared" si="16"/>
        <v xml:space="preserve"> *فيزياء</v>
      </c>
      <c r="DU18" s="81" t="str">
        <f t="shared" si="17"/>
        <v>*رسم فني</v>
      </c>
      <c r="DV18" s="81" t="str">
        <f t="shared" si="18"/>
        <v xml:space="preserve"> *أمن</v>
      </c>
      <c r="DW18" s="81" t="str">
        <f t="shared" si="19"/>
        <v xml:space="preserve"> *تخطيط وإدارة </v>
      </c>
      <c r="DX18" s="81" t="str">
        <f t="shared" si="20"/>
        <v xml:space="preserve"> *عمليات و صباغة </v>
      </c>
      <c r="DY18" s="81" t="str">
        <f t="shared" si="21"/>
        <v xml:space="preserve"> *عملي عمليات و صباغة</v>
      </c>
      <c r="DZ18" s="81" t="str">
        <f t="shared" si="22"/>
        <v xml:space="preserve"> *ألات</v>
      </c>
      <c r="EA18" s="81" t="str">
        <f t="shared" si="23"/>
        <v xml:space="preserve"> *عملي ألات </v>
      </c>
      <c r="EB18" s="81" t="str">
        <f t="shared" si="24"/>
        <v xml:space="preserve"> * مراقبة جودة</v>
      </c>
      <c r="EC18" s="81" t="str">
        <f t="shared" si="25"/>
        <v xml:space="preserve"> *عملي مراقبة جودة</v>
      </c>
      <c r="ED18" s="81" t="str">
        <f t="shared" si="26"/>
        <v xml:space="preserve"> *قواعد وأسس تصميم</v>
      </c>
      <c r="EE18" s="81" t="str">
        <f t="shared" si="27"/>
        <v xml:space="preserve"> *الحاسب في الصناعة</v>
      </c>
      <c r="EF18" s="81" t="str">
        <f t="shared" si="28"/>
        <v>* مجموع كلى</v>
      </c>
      <c r="EG18" s="81" t="str">
        <f t="shared" si="29"/>
        <v xml:space="preserve"> *دين</v>
      </c>
      <c r="EH18" s="82">
        <f t="shared" si="4"/>
        <v>0</v>
      </c>
      <c r="EI18" s="82">
        <f t="shared" si="5"/>
        <v>0</v>
      </c>
      <c r="EJ18" s="82"/>
      <c r="EK18" s="82"/>
      <c r="EL18" s="82"/>
      <c r="EM18" s="83"/>
      <c r="EN18" s="83"/>
      <c r="EO18" s="83"/>
      <c r="EP18" s="83"/>
    </row>
    <row r="19" spans="1:146" s="84" customFormat="1" ht="20.100000000000001" customHeight="1" thickBot="1">
      <c r="A19" s="148">
        <v>7</v>
      </c>
      <c r="B19" s="173"/>
      <c r="C19" s="174"/>
      <c r="D19" s="175"/>
      <c r="E19" s="8">
        <f t="shared" si="6"/>
        <v>1</v>
      </c>
      <c r="F19" s="8">
        <f t="shared" si="7"/>
        <v>10</v>
      </c>
      <c r="G19" s="8">
        <f t="shared" si="8"/>
        <v>111</v>
      </c>
      <c r="H19" s="144"/>
      <c r="I19" s="89">
        <v>1</v>
      </c>
      <c r="J19" s="89">
        <v>10</v>
      </c>
      <c r="K19" s="89">
        <f t="shared" si="30"/>
        <v>2011</v>
      </c>
      <c r="L19" s="89">
        <f t="shared" si="9"/>
        <v>10</v>
      </c>
      <c r="M19" s="89">
        <f t="shared" si="10"/>
        <v>111</v>
      </c>
      <c r="N19" s="90"/>
      <c r="O19" s="90"/>
      <c r="P19" s="601"/>
      <c r="Q19" s="176"/>
      <c r="R19" s="167"/>
      <c r="S19" s="94"/>
      <c r="T19" s="94"/>
      <c r="U19" s="95" t="str">
        <f t="shared" si="31"/>
        <v>طباعة</v>
      </c>
      <c r="V19" s="96" t="s">
        <v>162</v>
      </c>
      <c r="W19" s="97"/>
      <c r="X19" s="68"/>
      <c r="Y19" s="69"/>
      <c r="Z19" s="69"/>
      <c r="AA19" s="69"/>
      <c r="AB19" s="98">
        <f t="shared" si="32"/>
        <v>0</v>
      </c>
      <c r="AC19" s="68"/>
      <c r="AD19" s="69"/>
      <c r="AE19" s="69"/>
      <c r="AF19" s="69"/>
      <c r="AG19" s="98">
        <f t="shared" si="33"/>
        <v>0</v>
      </c>
      <c r="AH19" s="68"/>
      <c r="AI19" s="69"/>
      <c r="AJ19" s="69"/>
      <c r="AK19" s="69"/>
      <c r="AL19" s="98">
        <f t="shared" si="34"/>
        <v>0</v>
      </c>
      <c r="AM19" s="68"/>
      <c r="AN19" s="69"/>
      <c r="AO19" s="69"/>
      <c r="AP19" s="69"/>
      <c r="AQ19" s="99">
        <f t="shared" si="35"/>
        <v>0</v>
      </c>
      <c r="AR19" s="68"/>
      <c r="AS19" s="69"/>
      <c r="AT19" s="69"/>
      <c r="AU19" s="69"/>
      <c r="AV19" s="98">
        <f t="shared" si="36"/>
        <v>0</v>
      </c>
      <c r="AW19" s="68"/>
      <c r="AX19" s="69"/>
      <c r="AY19" s="69"/>
      <c r="AZ19" s="69"/>
      <c r="BA19" s="98">
        <f t="shared" si="37"/>
        <v>0</v>
      </c>
      <c r="BB19" s="68"/>
      <c r="BC19" s="69"/>
      <c r="BD19" s="69"/>
      <c r="BE19" s="69"/>
      <c r="BF19" s="98">
        <f t="shared" si="38"/>
        <v>0</v>
      </c>
      <c r="BG19" s="68"/>
      <c r="BH19" s="69"/>
      <c r="BI19" s="69"/>
      <c r="BJ19" s="69"/>
      <c r="BK19" s="100">
        <f t="shared" si="39"/>
        <v>0</v>
      </c>
      <c r="BL19" s="68"/>
      <c r="BM19" s="69"/>
      <c r="BN19" s="69"/>
      <c r="BO19" s="69"/>
      <c r="BP19" s="99">
        <f t="shared" si="40"/>
        <v>0</v>
      </c>
      <c r="BQ19" s="37">
        <f t="shared" si="0"/>
        <v>0</v>
      </c>
      <c r="BR19" s="68"/>
      <c r="BS19" s="69"/>
      <c r="BT19" s="69"/>
      <c r="BU19" s="69"/>
      <c r="BV19" s="100">
        <f t="shared" si="41"/>
        <v>0</v>
      </c>
      <c r="BW19" s="68"/>
      <c r="BX19" s="69"/>
      <c r="BY19" s="69"/>
      <c r="BZ19" s="69"/>
      <c r="CA19" s="100">
        <f t="shared" si="42"/>
        <v>0</v>
      </c>
      <c r="CB19" s="101">
        <f t="shared" si="1"/>
        <v>0</v>
      </c>
      <c r="CC19" s="68"/>
      <c r="CD19" s="69"/>
      <c r="CE19" s="69"/>
      <c r="CF19" s="69"/>
      <c r="CG19" s="100">
        <f t="shared" si="43"/>
        <v>0</v>
      </c>
      <c r="CH19" s="68"/>
      <c r="CI19" s="69"/>
      <c r="CJ19" s="69"/>
      <c r="CK19" s="69"/>
      <c r="CL19" s="100">
        <f t="shared" si="44"/>
        <v>0</v>
      </c>
      <c r="CM19" s="37">
        <f t="shared" si="2"/>
        <v>0</v>
      </c>
      <c r="CN19" s="68"/>
      <c r="CO19" s="69"/>
      <c r="CP19" s="69"/>
      <c r="CQ19" s="69"/>
      <c r="CR19" s="98">
        <f t="shared" si="45"/>
        <v>0</v>
      </c>
      <c r="CS19" s="68"/>
      <c r="CT19" s="69"/>
      <c r="CU19" s="69"/>
      <c r="CV19" s="69"/>
      <c r="CW19" s="98">
        <f t="shared" si="46"/>
        <v>0</v>
      </c>
      <c r="CX19" s="38">
        <f t="shared" si="3"/>
        <v>0</v>
      </c>
      <c r="CY19" s="68"/>
      <c r="CZ19" s="69"/>
      <c r="DA19" s="69"/>
      <c r="DB19" s="69"/>
      <c r="DC19" s="98">
        <f t="shared" si="47"/>
        <v>0</v>
      </c>
      <c r="DD19" s="68"/>
      <c r="DE19" s="69"/>
      <c r="DF19" s="69"/>
      <c r="DG19" s="69"/>
      <c r="DH19" s="98">
        <f t="shared" si="48"/>
        <v>0</v>
      </c>
      <c r="DI19" s="68"/>
      <c r="DJ19" s="69"/>
      <c r="DK19" s="69"/>
      <c r="DL19" s="69"/>
      <c r="DM19" s="98">
        <f t="shared" si="49"/>
        <v>0</v>
      </c>
      <c r="DN19" s="76" t="str">
        <f t="shared" si="11"/>
        <v>راسبة</v>
      </c>
      <c r="DO19" s="77" t="str">
        <f t="shared" si="12"/>
        <v xml:space="preserve"> *عربى*انجليزي *رياضيات *فيزياء*رسم فني *أمن *تخطيط وإدارة  *عمليات و صباغة  *عملي عمليات و صباغة *ألات *عملي ألات  * مراقبة جودة *عملي مراقبة جودة *قواعد وأسس تصميم *الحاسب في الصناعة* مجموع كلى *دين</v>
      </c>
      <c r="DP19" s="78"/>
      <c r="DQ19" s="79" t="str">
        <f t="shared" si="13"/>
        <v xml:space="preserve"> *عربى</v>
      </c>
      <c r="DR19" s="80" t="str">
        <f t="shared" si="14"/>
        <v>*انجليزي</v>
      </c>
      <c r="DS19" s="81" t="str">
        <f t="shared" si="15"/>
        <v xml:space="preserve"> *رياضيات</v>
      </c>
      <c r="DT19" s="81" t="str">
        <f t="shared" si="16"/>
        <v xml:space="preserve"> *فيزياء</v>
      </c>
      <c r="DU19" s="81" t="str">
        <f t="shared" si="17"/>
        <v>*رسم فني</v>
      </c>
      <c r="DV19" s="81" t="str">
        <f t="shared" si="18"/>
        <v xml:space="preserve"> *أمن</v>
      </c>
      <c r="DW19" s="81" t="str">
        <f t="shared" si="19"/>
        <v xml:space="preserve"> *تخطيط وإدارة </v>
      </c>
      <c r="DX19" s="81" t="str">
        <f t="shared" si="20"/>
        <v xml:space="preserve"> *عمليات و صباغة </v>
      </c>
      <c r="DY19" s="81" t="str">
        <f t="shared" si="21"/>
        <v xml:space="preserve"> *عملي عمليات و صباغة</v>
      </c>
      <c r="DZ19" s="81" t="str">
        <f t="shared" si="22"/>
        <v xml:space="preserve"> *ألات</v>
      </c>
      <c r="EA19" s="81" t="str">
        <f t="shared" si="23"/>
        <v xml:space="preserve"> *عملي ألات </v>
      </c>
      <c r="EB19" s="81" t="str">
        <f t="shared" si="24"/>
        <v xml:space="preserve"> * مراقبة جودة</v>
      </c>
      <c r="EC19" s="81" t="str">
        <f t="shared" si="25"/>
        <v xml:space="preserve"> *عملي مراقبة جودة</v>
      </c>
      <c r="ED19" s="81" t="str">
        <f t="shared" si="26"/>
        <v xml:space="preserve"> *قواعد وأسس تصميم</v>
      </c>
      <c r="EE19" s="81" t="str">
        <f t="shared" si="27"/>
        <v xml:space="preserve"> *الحاسب في الصناعة</v>
      </c>
      <c r="EF19" s="81" t="str">
        <f t="shared" si="28"/>
        <v>* مجموع كلى</v>
      </c>
      <c r="EG19" s="81" t="str">
        <f t="shared" si="29"/>
        <v xml:space="preserve"> *دين</v>
      </c>
      <c r="EH19" s="82">
        <f t="shared" si="4"/>
        <v>0</v>
      </c>
      <c r="EI19" s="82">
        <f t="shared" si="5"/>
        <v>0</v>
      </c>
      <c r="EJ19" s="82"/>
      <c r="EK19" s="82"/>
      <c r="EL19" s="82"/>
      <c r="EM19" s="83"/>
      <c r="EN19" s="83"/>
      <c r="EO19" s="83"/>
      <c r="EP19" s="83"/>
    </row>
    <row r="20" spans="1:146" s="84" customFormat="1" ht="20.100000000000001" customHeight="1" thickBot="1">
      <c r="A20" s="148">
        <v>8</v>
      </c>
      <c r="B20" s="173"/>
      <c r="C20" s="174"/>
      <c r="D20" s="175"/>
      <c r="E20" s="8">
        <f t="shared" si="6"/>
        <v>1</v>
      </c>
      <c r="F20" s="8">
        <f t="shared" si="7"/>
        <v>10</v>
      </c>
      <c r="G20" s="8">
        <f t="shared" si="8"/>
        <v>111</v>
      </c>
      <c r="H20" s="144"/>
      <c r="I20" s="89">
        <v>1</v>
      </c>
      <c r="J20" s="89">
        <v>10</v>
      </c>
      <c r="K20" s="89">
        <f t="shared" si="30"/>
        <v>2011</v>
      </c>
      <c r="L20" s="89">
        <f t="shared" si="9"/>
        <v>10</v>
      </c>
      <c r="M20" s="89">
        <f t="shared" si="10"/>
        <v>111</v>
      </c>
      <c r="N20" s="90"/>
      <c r="O20" s="90"/>
      <c r="P20" s="601"/>
      <c r="Q20" s="176"/>
      <c r="R20" s="167"/>
      <c r="S20" s="94"/>
      <c r="T20" s="94"/>
      <c r="U20" s="95" t="str">
        <f t="shared" si="31"/>
        <v>طباعة</v>
      </c>
      <c r="V20" s="96" t="s">
        <v>162</v>
      </c>
      <c r="W20" s="97"/>
      <c r="X20" s="68"/>
      <c r="Y20" s="69"/>
      <c r="Z20" s="69"/>
      <c r="AA20" s="69"/>
      <c r="AB20" s="98">
        <f t="shared" si="32"/>
        <v>0</v>
      </c>
      <c r="AC20" s="68"/>
      <c r="AD20" s="69"/>
      <c r="AE20" s="69"/>
      <c r="AF20" s="69"/>
      <c r="AG20" s="98">
        <f t="shared" si="33"/>
        <v>0</v>
      </c>
      <c r="AH20" s="68"/>
      <c r="AI20" s="69"/>
      <c r="AJ20" s="69"/>
      <c r="AK20" s="69"/>
      <c r="AL20" s="98">
        <f t="shared" si="34"/>
        <v>0</v>
      </c>
      <c r="AM20" s="68"/>
      <c r="AN20" s="69"/>
      <c r="AO20" s="69"/>
      <c r="AP20" s="69"/>
      <c r="AQ20" s="99">
        <f t="shared" si="35"/>
        <v>0</v>
      </c>
      <c r="AR20" s="68"/>
      <c r="AS20" s="69"/>
      <c r="AT20" s="69"/>
      <c r="AU20" s="69"/>
      <c r="AV20" s="98">
        <f t="shared" si="36"/>
        <v>0</v>
      </c>
      <c r="AW20" s="68"/>
      <c r="AX20" s="69"/>
      <c r="AY20" s="69"/>
      <c r="AZ20" s="69"/>
      <c r="BA20" s="98">
        <f t="shared" si="37"/>
        <v>0</v>
      </c>
      <c r="BB20" s="68"/>
      <c r="BC20" s="69"/>
      <c r="BD20" s="69"/>
      <c r="BE20" s="69"/>
      <c r="BF20" s="98">
        <f t="shared" si="38"/>
        <v>0</v>
      </c>
      <c r="BG20" s="68"/>
      <c r="BH20" s="69"/>
      <c r="BI20" s="69"/>
      <c r="BJ20" s="69"/>
      <c r="BK20" s="100">
        <f t="shared" si="39"/>
        <v>0</v>
      </c>
      <c r="BL20" s="68"/>
      <c r="BM20" s="69"/>
      <c r="BN20" s="69"/>
      <c r="BO20" s="69"/>
      <c r="BP20" s="99">
        <f t="shared" si="40"/>
        <v>0</v>
      </c>
      <c r="BQ20" s="37">
        <f t="shared" si="0"/>
        <v>0</v>
      </c>
      <c r="BR20" s="68"/>
      <c r="BS20" s="69"/>
      <c r="BT20" s="69"/>
      <c r="BU20" s="69"/>
      <c r="BV20" s="100">
        <f t="shared" si="41"/>
        <v>0</v>
      </c>
      <c r="BW20" s="68"/>
      <c r="BX20" s="69"/>
      <c r="BY20" s="69"/>
      <c r="BZ20" s="69"/>
      <c r="CA20" s="100">
        <f t="shared" si="42"/>
        <v>0</v>
      </c>
      <c r="CB20" s="101">
        <f t="shared" si="1"/>
        <v>0</v>
      </c>
      <c r="CC20" s="68"/>
      <c r="CD20" s="69"/>
      <c r="CE20" s="69"/>
      <c r="CF20" s="69"/>
      <c r="CG20" s="100">
        <f t="shared" si="43"/>
        <v>0</v>
      </c>
      <c r="CH20" s="68"/>
      <c r="CI20" s="69"/>
      <c r="CJ20" s="69"/>
      <c r="CK20" s="69"/>
      <c r="CL20" s="100">
        <f t="shared" si="44"/>
        <v>0</v>
      </c>
      <c r="CM20" s="37">
        <f t="shared" si="2"/>
        <v>0</v>
      </c>
      <c r="CN20" s="68"/>
      <c r="CO20" s="69"/>
      <c r="CP20" s="69"/>
      <c r="CQ20" s="69"/>
      <c r="CR20" s="98">
        <f t="shared" si="45"/>
        <v>0</v>
      </c>
      <c r="CS20" s="68"/>
      <c r="CT20" s="69"/>
      <c r="CU20" s="69"/>
      <c r="CV20" s="69"/>
      <c r="CW20" s="98">
        <f t="shared" si="46"/>
        <v>0</v>
      </c>
      <c r="CX20" s="38">
        <f t="shared" si="3"/>
        <v>0</v>
      </c>
      <c r="CY20" s="68"/>
      <c r="CZ20" s="69"/>
      <c r="DA20" s="69"/>
      <c r="DB20" s="69"/>
      <c r="DC20" s="98">
        <f t="shared" si="47"/>
        <v>0</v>
      </c>
      <c r="DD20" s="68"/>
      <c r="DE20" s="69"/>
      <c r="DF20" s="69"/>
      <c r="DG20" s="69"/>
      <c r="DH20" s="98">
        <f t="shared" si="48"/>
        <v>0</v>
      </c>
      <c r="DI20" s="68"/>
      <c r="DJ20" s="69"/>
      <c r="DK20" s="69"/>
      <c r="DL20" s="69"/>
      <c r="DM20" s="98">
        <f t="shared" si="49"/>
        <v>0</v>
      </c>
      <c r="DN20" s="76" t="str">
        <f t="shared" si="11"/>
        <v>راسبة</v>
      </c>
      <c r="DO20" s="77" t="str">
        <f t="shared" si="12"/>
        <v xml:space="preserve"> *عربى*انجليزي *رياضيات *فيزياء*رسم فني *أمن *تخطيط وإدارة  *عمليات و صباغة  *عملي عمليات و صباغة *ألات *عملي ألات  * مراقبة جودة *عملي مراقبة جودة *قواعد وأسس تصميم *الحاسب في الصناعة* مجموع كلى *دين</v>
      </c>
      <c r="DP20" s="78"/>
      <c r="DQ20" s="79" t="str">
        <f t="shared" si="13"/>
        <v xml:space="preserve"> *عربى</v>
      </c>
      <c r="DR20" s="80" t="str">
        <f t="shared" si="14"/>
        <v>*انجليزي</v>
      </c>
      <c r="DS20" s="81" t="str">
        <f t="shared" si="15"/>
        <v xml:space="preserve"> *رياضيات</v>
      </c>
      <c r="DT20" s="81" t="str">
        <f t="shared" si="16"/>
        <v xml:space="preserve"> *فيزياء</v>
      </c>
      <c r="DU20" s="81" t="str">
        <f t="shared" si="17"/>
        <v>*رسم فني</v>
      </c>
      <c r="DV20" s="81" t="str">
        <f t="shared" si="18"/>
        <v xml:space="preserve"> *أمن</v>
      </c>
      <c r="DW20" s="81" t="str">
        <f t="shared" si="19"/>
        <v xml:space="preserve"> *تخطيط وإدارة </v>
      </c>
      <c r="DX20" s="81" t="str">
        <f t="shared" si="20"/>
        <v xml:space="preserve"> *عمليات و صباغة </v>
      </c>
      <c r="DY20" s="81" t="str">
        <f t="shared" si="21"/>
        <v xml:space="preserve"> *عملي عمليات و صباغة</v>
      </c>
      <c r="DZ20" s="81" t="str">
        <f t="shared" si="22"/>
        <v xml:space="preserve"> *ألات</v>
      </c>
      <c r="EA20" s="81" t="str">
        <f t="shared" si="23"/>
        <v xml:space="preserve"> *عملي ألات </v>
      </c>
      <c r="EB20" s="81" t="str">
        <f t="shared" si="24"/>
        <v xml:space="preserve"> * مراقبة جودة</v>
      </c>
      <c r="EC20" s="81" t="str">
        <f t="shared" si="25"/>
        <v xml:space="preserve"> *عملي مراقبة جودة</v>
      </c>
      <c r="ED20" s="81" t="str">
        <f t="shared" si="26"/>
        <v xml:space="preserve"> *قواعد وأسس تصميم</v>
      </c>
      <c r="EE20" s="81" t="str">
        <f t="shared" si="27"/>
        <v xml:space="preserve"> *الحاسب في الصناعة</v>
      </c>
      <c r="EF20" s="81" t="str">
        <f t="shared" si="28"/>
        <v>* مجموع كلى</v>
      </c>
      <c r="EG20" s="81" t="str">
        <f t="shared" si="29"/>
        <v xml:space="preserve"> *دين</v>
      </c>
      <c r="EH20" s="82">
        <f t="shared" si="4"/>
        <v>0</v>
      </c>
      <c r="EI20" s="82">
        <f t="shared" si="5"/>
        <v>0</v>
      </c>
      <c r="EJ20" s="82"/>
      <c r="EK20" s="82"/>
      <c r="EL20" s="82"/>
      <c r="EM20" s="83"/>
      <c r="EN20" s="83"/>
      <c r="EO20" s="83"/>
      <c r="EP20" s="83"/>
    </row>
    <row r="21" spans="1:146" s="84" customFormat="1" ht="20.100000000000001" customHeight="1" thickBot="1">
      <c r="A21" s="148">
        <v>9</v>
      </c>
      <c r="B21" s="173"/>
      <c r="C21" s="174"/>
      <c r="D21" s="175"/>
      <c r="E21" s="8">
        <f t="shared" si="6"/>
        <v>1</v>
      </c>
      <c r="F21" s="8">
        <f t="shared" si="7"/>
        <v>10</v>
      </c>
      <c r="G21" s="8">
        <f t="shared" si="8"/>
        <v>111</v>
      </c>
      <c r="H21" s="144"/>
      <c r="I21" s="89">
        <v>1</v>
      </c>
      <c r="J21" s="89">
        <v>10</v>
      </c>
      <c r="K21" s="89">
        <f t="shared" si="30"/>
        <v>2011</v>
      </c>
      <c r="L21" s="89">
        <f t="shared" si="9"/>
        <v>10</v>
      </c>
      <c r="M21" s="89">
        <f t="shared" si="10"/>
        <v>111</v>
      </c>
      <c r="N21" s="90"/>
      <c r="O21" s="90"/>
      <c r="P21" s="601"/>
      <c r="Q21" s="176"/>
      <c r="R21" s="167"/>
      <c r="S21" s="94"/>
      <c r="T21" s="94"/>
      <c r="U21" s="95" t="str">
        <f t="shared" si="31"/>
        <v>طباعة</v>
      </c>
      <c r="V21" s="96" t="s">
        <v>162</v>
      </c>
      <c r="W21" s="97"/>
      <c r="X21" s="68"/>
      <c r="Y21" s="69"/>
      <c r="Z21" s="69"/>
      <c r="AA21" s="69"/>
      <c r="AB21" s="98">
        <f t="shared" si="32"/>
        <v>0</v>
      </c>
      <c r="AC21" s="68"/>
      <c r="AD21" s="69"/>
      <c r="AE21" s="69"/>
      <c r="AF21" s="69"/>
      <c r="AG21" s="98">
        <f t="shared" si="33"/>
        <v>0</v>
      </c>
      <c r="AH21" s="68"/>
      <c r="AI21" s="69"/>
      <c r="AJ21" s="69"/>
      <c r="AK21" s="69"/>
      <c r="AL21" s="98">
        <f t="shared" si="34"/>
        <v>0</v>
      </c>
      <c r="AM21" s="68"/>
      <c r="AN21" s="69"/>
      <c r="AO21" s="69"/>
      <c r="AP21" s="69"/>
      <c r="AQ21" s="99">
        <f t="shared" si="35"/>
        <v>0</v>
      </c>
      <c r="AR21" s="68"/>
      <c r="AS21" s="69"/>
      <c r="AT21" s="69"/>
      <c r="AU21" s="69"/>
      <c r="AV21" s="98">
        <f t="shared" si="36"/>
        <v>0</v>
      </c>
      <c r="AW21" s="68"/>
      <c r="AX21" s="69"/>
      <c r="AY21" s="69"/>
      <c r="AZ21" s="69"/>
      <c r="BA21" s="98">
        <f t="shared" si="37"/>
        <v>0</v>
      </c>
      <c r="BB21" s="68"/>
      <c r="BC21" s="69"/>
      <c r="BD21" s="69"/>
      <c r="BE21" s="69"/>
      <c r="BF21" s="98">
        <f t="shared" si="38"/>
        <v>0</v>
      </c>
      <c r="BG21" s="68"/>
      <c r="BH21" s="69"/>
      <c r="BI21" s="69"/>
      <c r="BJ21" s="69"/>
      <c r="BK21" s="100">
        <f t="shared" si="39"/>
        <v>0</v>
      </c>
      <c r="BL21" s="68"/>
      <c r="BM21" s="69"/>
      <c r="BN21" s="69"/>
      <c r="BO21" s="69"/>
      <c r="BP21" s="99">
        <f t="shared" si="40"/>
        <v>0</v>
      </c>
      <c r="BQ21" s="37">
        <f t="shared" si="0"/>
        <v>0</v>
      </c>
      <c r="BR21" s="68"/>
      <c r="BS21" s="69"/>
      <c r="BT21" s="69"/>
      <c r="BU21" s="69"/>
      <c r="BV21" s="100">
        <f t="shared" si="41"/>
        <v>0</v>
      </c>
      <c r="BW21" s="68"/>
      <c r="BX21" s="69"/>
      <c r="BY21" s="69"/>
      <c r="BZ21" s="69"/>
      <c r="CA21" s="100">
        <f t="shared" si="42"/>
        <v>0</v>
      </c>
      <c r="CB21" s="101">
        <f t="shared" si="1"/>
        <v>0</v>
      </c>
      <c r="CC21" s="68"/>
      <c r="CD21" s="69"/>
      <c r="CE21" s="69"/>
      <c r="CF21" s="69"/>
      <c r="CG21" s="100">
        <f t="shared" si="43"/>
        <v>0</v>
      </c>
      <c r="CH21" s="68"/>
      <c r="CI21" s="69"/>
      <c r="CJ21" s="69"/>
      <c r="CK21" s="69"/>
      <c r="CL21" s="100">
        <f t="shared" si="44"/>
        <v>0</v>
      </c>
      <c r="CM21" s="37">
        <f t="shared" si="2"/>
        <v>0</v>
      </c>
      <c r="CN21" s="68"/>
      <c r="CO21" s="69"/>
      <c r="CP21" s="69"/>
      <c r="CQ21" s="69"/>
      <c r="CR21" s="98">
        <f t="shared" si="45"/>
        <v>0</v>
      </c>
      <c r="CS21" s="68"/>
      <c r="CT21" s="69"/>
      <c r="CU21" s="69"/>
      <c r="CV21" s="69"/>
      <c r="CW21" s="98">
        <f t="shared" si="46"/>
        <v>0</v>
      </c>
      <c r="CX21" s="38">
        <f t="shared" si="3"/>
        <v>0</v>
      </c>
      <c r="CY21" s="68"/>
      <c r="CZ21" s="69"/>
      <c r="DA21" s="69"/>
      <c r="DB21" s="69"/>
      <c r="DC21" s="98">
        <f t="shared" si="47"/>
        <v>0</v>
      </c>
      <c r="DD21" s="68"/>
      <c r="DE21" s="69"/>
      <c r="DF21" s="69"/>
      <c r="DG21" s="69"/>
      <c r="DH21" s="98">
        <f t="shared" si="48"/>
        <v>0</v>
      </c>
      <c r="DI21" s="68"/>
      <c r="DJ21" s="69"/>
      <c r="DK21" s="69"/>
      <c r="DL21" s="69"/>
      <c r="DM21" s="98">
        <f t="shared" si="49"/>
        <v>0</v>
      </c>
      <c r="DN21" s="76" t="str">
        <f t="shared" si="11"/>
        <v>راسبة</v>
      </c>
      <c r="DO21" s="77" t="str">
        <f t="shared" si="12"/>
        <v xml:space="preserve"> *عربى*انجليزي *رياضيات *فيزياء*رسم فني *أمن *تخطيط وإدارة  *عمليات و صباغة  *عملي عمليات و صباغة *ألات *عملي ألات  * مراقبة جودة *عملي مراقبة جودة *قواعد وأسس تصميم *الحاسب في الصناعة* مجموع كلى *دين</v>
      </c>
      <c r="DP21" s="78"/>
      <c r="DQ21" s="79" t="str">
        <f t="shared" si="13"/>
        <v xml:space="preserve"> *عربى</v>
      </c>
      <c r="DR21" s="80" t="str">
        <f t="shared" si="14"/>
        <v>*انجليزي</v>
      </c>
      <c r="DS21" s="81" t="str">
        <f t="shared" si="15"/>
        <v xml:space="preserve"> *رياضيات</v>
      </c>
      <c r="DT21" s="81" t="str">
        <f t="shared" si="16"/>
        <v xml:space="preserve"> *فيزياء</v>
      </c>
      <c r="DU21" s="81" t="str">
        <f t="shared" si="17"/>
        <v>*رسم فني</v>
      </c>
      <c r="DV21" s="81" t="str">
        <f t="shared" si="18"/>
        <v xml:space="preserve"> *أمن</v>
      </c>
      <c r="DW21" s="81" t="str">
        <f t="shared" si="19"/>
        <v xml:space="preserve"> *تخطيط وإدارة </v>
      </c>
      <c r="DX21" s="81" t="str">
        <f t="shared" si="20"/>
        <v xml:space="preserve"> *عمليات و صباغة </v>
      </c>
      <c r="DY21" s="81" t="str">
        <f t="shared" si="21"/>
        <v xml:space="preserve"> *عملي عمليات و صباغة</v>
      </c>
      <c r="DZ21" s="81" t="str">
        <f t="shared" si="22"/>
        <v xml:space="preserve"> *ألات</v>
      </c>
      <c r="EA21" s="81" t="str">
        <f t="shared" si="23"/>
        <v xml:space="preserve"> *عملي ألات </v>
      </c>
      <c r="EB21" s="81" t="str">
        <f t="shared" si="24"/>
        <v xml:space="preserve"> * مراقبة جودة</v>
      </c>
      <c r="EC21" s="81" t="str">
        <f t="shared" si="25"/>
        <v xml:space="preserve"> *عملي مراقبة جودة</v>
      </c>
      <c r="ED21" s="81" t="str">
        <f t="shared" si="26"/>
        <v xml:space="preserve"> *قواعد وأسس تصميم</v>
      </c>
      <c r="EE21" s="81" t="str">
        <f t="shared" si="27"/>
        <v xml:space="preserve"> *الحاسب في الصناعة</v>
      </c>
      <c r="EF21" s="81" t="str">
        <f t="shared" si="28"/>
        <v>* مجموع كلى</v>
      </c>
      <c r="EG21" s="81" t="str">
        <f t="shared" si="29"/>
        <v xml:space="preserve"> *دين</v>
      </c>
      <c r="EH21" s="82">
        <f t="shared" si="4"/>
        <v>0</v>
      </c>
      <c r="EI21" s="82">
        <f t="shared" si="5"/>
        <v>0</v>
      </c>
      <c r="EJ21" s="82"/>
      <c r="EK21" s="82"/>
      <c r="EL21" s="82"/>
      <c r="EM21" s="83"/>
      <c r="EN21" s="83"/>
      <c r="EO21" s="83"/>
      <c r="EP21" s="83"/>
    </row>
    <row r="22" spans="1:146" s="84" customFormat="1" ht="20.100000000000001" customHeight="1" thickBot="1">
      <c r="A22" s="148">
        <v>10</v>
      </c>
      <c r="B22" s="173"/>
      <c r="C22" s="174"/>
      <c r="D22" s="175"/>
      <c r="E22" s="8">
        <f t="shared" si="6"/>
        <v>1</v>
      </c>
      <c r="F22" s="8">
        <f t="shared" si="7"/>
        <v>10</v>
      </c>
      <c r="G22" s="8">
        <f t="shared" si="8"/>
        <v>111</v>
      </c>
      <c r="H22" s="144"/>
      <c r="I22" s="89">
        <v>1</v>
      </c>
      <c r="J22" s="89">
        <v>10</v>
      </c>
      <c r="K22" s="89">
        <f t="shared" si="30"/>
        <v>2011</v>
      </c>
      <c r="L22" s="89">
        <f t="shared" si="9"/>
        <v>10</v>
      </c>
      <c r="M22" s="89">
        <f t="shared" si="10"/>
        <v>111</v>
      </c>
      <c r="N22" s="90"/>
      <c r="O22" s="90"/>
      <c r="P22" s="601"/>
      <c r="Q22" s="176"/>
      <c r="R22" s="167"/>
      <c r="S22" s="94"/>
      <c r="T22" s="94"/>
      <c r="U22" s="95" t="str">
        <f t="shared" si="31"/>
        <v>طباعة</v>
      </c>
      <c r="V22" s="96" t="s">
        <v>162</v>
      </c>
      <c r="W22" s="97"/>
      <c r="X22" s="68"/>
      <c r="Y22" s="69"/>
      <c r="Z22" s="69"/>
      <c r="AA22" s="69"/>
      <c r="AB22" s="98">
        <f t="shared" si="32"/>
        <v>0</v>
      </c>
      <c r="AC22" s="68"/>
      <c r="AD22" s="69"/>
      <c r="AE22" s="69"/>
      <c r="AF22" s="69"/>
      <c r="AG22" s="98">
        <f t="shared" si="33"/>
        <v>0</v>
      </c>
      <c r="AH22" s="68"/>
      <c r="AI22" s="69"/>
      <c r="AJ22" s="69"/>
      <c r="AK22" s="69"/>
      <c r="AL22" s="98">
        <f t="shared" si="34"/>
        <v>0</v>
      </c>
      <c r="AM22" s="68"/>
      <c r="AN22" s="69"/>
      <c r="AO22" s="69"/>
      <c r="AP22" s="69"/>
      <c r="AQ22" s="99">
        <f t="shared" si="35"/>
        <v>0</v>
      </c>
      <c r="AR22" s="68"/>
      <c r="AS22" s="69"/>
      <c r="AT22" s="69"/>
      <c r="AU22" s="69"/>
      <c r="AV22" s="98">
        <f t="shared" si="36"/>
        <v>0</v>
      </c>
      <c r="AW22" s="68"/>
      <c r="AX22" s="69"/>
      <c r="AY22" s="69"/>
      <c r="AZ22" s="69"/>
      <c r="BA22" s="98">
        <f t="shared" si="37"/>
        <v>0</v>
      </c>
      <c r="BB22" s="68"/>
      <c r="BC22" s="69"/>
      <c r="BD22" s="69"/>
      <c r="BE22" s="69"/>
      <c r="BF22" s="98">
        <f t="shared" si="38"/>
        <v>0</v>
      </c>
      <c r="BG22" s="68"/>
      <c r="BH22" s="69"/>
      <c r="BI22" s="69"/>
      <c r="BJ22" s="69"/>
      <c r="BK22" s="100">
        <f t="shared" si="39"/>
        <v>0</v>
      </c>
      <c r="BL22" s="68"/>
      <c r="BM22" s="69"/>
      <c r="BN22" s="69"/>
      <c r="BO22" s="69"/>
      <c r="BP22" s="99">
        <f t="shared" si="40"/>
        <v>0</v>
      </c>
      <c r="BQ22" s="37">
        <f t="shared" si="0"/>
        <v>0</v>
      </c>
      <c r="BR22" s="68"/>
      <c r="BS22" s="69"/>
      <c r="BT22" s="69"/>
      <c r="BU22" s="69"/>
      <c r="BV22" s="100">
        <f t="shared" si="41"/>
        <v>0</v>
      </c>
      <c r="BW22" s="68"/>
      <c r="BX22" s="69"/>
      <c r="BY22" s="69"/>
      <c r="BZ22" s="69"/>
      <c r="CA22" s="100">
        <f t="shared" si="42"/>
        <v>0</v>
      </c>
      <c r="CB22" s="101">
        <f t="shared" si="1"/>
        <v>0</v>
      </c>
      <c r="CC22" s="68"/>
      <c r="CD22" s="69"/>
      <c r="CE22" s="69"/>
      <c r="CF22" s="69"/>
      <c r="CG22" s="100">
        <f t="shared" si="43"/>
        <v>0</v>
      </c>
      <c r="CH22" s="68"/>
      <c r="CI22" s="69"/>
      <c r="CJ22" s="69"/>
      <c r="CK22" s="69"/>
      <c r="CL22" s="100">
        <f t="shared" si="44"/>
        <v>0</v>
      </c>
      <c r="CM22" s="37">
        <f t="shared" si="2"/>
        <v>0</v>
      </c>
      <c r="CN22" s="68"/>
      <c r="CO22" s="69"/>
      <c r="CP22" s="69"/>
      <c r="CQ22" s="69"/>
      <c r="CR22" s="98">
        <f t="shared" si="45"/>
        <v>0</v>
      </c>
      <c r="CS22" s="68"/>
      <c r="CT22" s="69"/>
      <c r="CU22" s="69"/>
      <c r="CV22" s="69"/>
      <c r="CW22" s="98">
        <f t="shared" si="46"/>
        <v>0</v>
      </c>
      <c r="CX22" s="38">
        <f t="shared" si="3"/>
        <v>0</v>
      </c>
      <c r="CY22" s="68"/>
      <c r="CZ22" s="69"/>
      <c r="DA22" s="69"/>
      <c r="DB22" s="69"/>
      <c r="DC22" s="98">
        <f t="shared" si="47"/>
        <v>0</v>
      </c>
      <c r="DD22" s="68"/>
      <c r="DE22" s="69"/>
      <c r="DF22" s="69"/>
      <c r="DG22" s="69"/>
      <c r="DH22" s="98">
        <f t="shared" si="48"/>
        <v>0</v>
      </c>
      <c r="DI22" s="68"/>
      <c r="DJ22" s="69"/>
      <c r="DK22" s="69"/>
      <c r="DL22" s="69"/>
      <c r="DM22" s="98">
        <f t="shared" si="49"/>
        <v>0</v>
      </c>
      <c r="DN22" s="76" t="str">
        <f t="shared" si="11"/>
        <v>راسبة</v>
      </c>
      <c r="DO22" s="77" t="str">
        <f t="shared" si="12"/>
        <v xml:space="preserve"> *عربى*انجليزي *رياضيات *فيزياء*رسم فني *أمن *تخطيط وإدارة  *عمليات و صباغة  *عملي عمليات و صباغة *ألات *عملي ألات  * مراقبة جودة *عملي مراقبة جودة *قواعد وأسس تصميم *الحاسب في الصناعة* مجموع كلى *دين</v>
      </c>
      <c r="DP22" s="78"/>
      <c r="DQ22" s="79" t="str">
        <f t="shared" si="13"/>
        <v xml:space="preserve"> *عربى</v>
      </c>
      <c r="DR22" s="80" t="str">
        <f t="shared" si="14"/>
        <v>*انجليزي</v>
      </c>
      <c r="DS22" s="81" t="str">
        <f t="shared" si="15"/>
        <v xml:space="preserve"> *رياضيات</v>
      </c>
      <c r="DT22" s="81" t="str">
        <f t="shared" si="16"/>
        <v xml:space="preserve"> *فيزياء</v>
      </c>
      <c r="DU22" s="81" t="str">
        <f t="shared" si="17"/>
        <v>*رسم فني</v>
      </c>
      <c r="DV22" s="81" t="str">
        <f t="shared" si="18"/>
        <v xml:space="preserve"> *أمن</v>
      </c>
      <c r="DW22" s="81" t="str">
        <f t="shared" si="19"/>
        <v xml:space="preserve"> *تخطيط وإدارة </v>
      </c>
      <c r="DX22" s="81" t="str">
        <f t="shared" si="20"/>
        <v xml:space="preserve"> *عمليات و صباغة </v>
      </c>
      <c r="DY22" s="81" t="str">
        <f t="shared" si="21"/>
        <v xml:space="preserve"> *عملي عمليات و صباغة</v>
      </c>
      <c r="DZ22" s="81" t="str">
        <f t="shared" si="22"/>
        <v xml:space="preserve"> *ألات</v>
      </c>
      <c r="EA22" s="81" t="str">
        <f t="shared" si="23"/>
        <v xml:space="preserve"> *عملي ألات </v>
      </c>
      <c r="EB22" s="81" t="str">
        <f t="shared" si="24"/>
        <v xml:space="preserve"> * مراقبة جودة</v>
      </c>
      <c r="EC22" s="81" t="str">
        <f t="shared" si="25"/>
        <v xml:space="preserve"> *عملي مراقبة جودة</v>
      </c>
      <c r="ED22" s="81" t="str">
        <f t="shared" si="26"/>
        <v xml:space="preserve"> *قواعد وأسس تصميم</v>
      </c>
      <c r="EE22" s="81" t="str">
        <f t="shared" si="27"/>
        <v xml:space="preserve"> *الحاسب في الصناعة</v>
      </c>
      <c r="EF22" s="81" t="str">
        <f t="shared" si="28"/>
        <v>* مجموع كلى</v>
      </c>
      <c r="EG22" s="81" t="str">
        <f t="shared" si="29"/>
        <v xml:space="preserve"> *دين</v>
      </c>
      <c r="EH22" s="82">
        <f t="shared" si="4"/>
        <v>0</v>
      </c>
      <c r="EI22" s="82">
        <f t="shared" si="5"/>
        <v>0</v>
      </c>
      <c r="EJ22" s="82"/>
      <c r="EK22" s="82"/>
      <c r="EL22" s="82"/>
      <c r="EM22" s="83"/>
      <c r="EN22" s="83"/>
      <c r="EO22" s="83"/>
      <c r="EP22" s="83"/>
    </row>
    <row r="23" spans="1:146" s="84" customFormat="1" ht="20.100000000000001" customHeight="1" thickBot="1">
      <c r="A23" s="148">
        <v>11</v>
      </c>
      <c r="B23" s="173"/>
      <c r="C23" s="174"/>
      <c r="D23" s="175"/>
      <c r="E23" s="8">
        <f t="shared" si="6"/>
        <v>1</v>
      </c>
      <c r="F23" s="8">
        <f t="shared" si="7"/>
        <v>10</v>
      </c>
      <c r="G23" s="8">
        <f t="shared" si="8"/>
        <v>111</v>
      </c>
      <c r="H23" s="144"/>
      <c r="I23" s="89">
        <v>1</v>
      </c>
      <c r="J23" s="89">
        <v>10</v>
      </c>
      <c r="K23" s="89">
        <f t="shared" si="30"/>
        <v>2011</v>
      </c>
      <c r="L23" s="89">
        <f t="shared" si="9"/>
        <v>10</v>
      </c>
      <c r="M23" s="89">
        <f t="shared" si="10"/>
        <v>111</v>
      </c>
      <c r="N23" s="90"/>
      <c r="O23" s="90"/>
      <c r="P23" s="601"/>
      <c r="Q23" s="176"/>
      <c r="R23" s="167"/>
      <c r="S23" s="94"/>
      <c r="T23" s="94"/>
      <c r="U23" s="95" t="str">
        <f t="shared" si="31"/>
        <v>طباعة</v>
      </c>
      <c r="V23" s="96" t="s">
        <v>162</v>
      </c>
      <c r="W23" s="97"/>
      <c r="X23" s="68"/>
      <c r="Y23" s="69"/>
      <c r="Z23" s="69"/>
      <c r="AA23" s="69"/>
      <c r="AB23" s="98">
        <f t="shared" si="32"/>
        <v>0</v>
      </c>
      <c r="AC23" s="68"/>
      <c r="AD23" s="69"/>
      <c r="AE23" s="69"/>
      <c r="AF23" s="69"/>
      <c r="AG23" s="98">
        <f t="shared" si="33"/>
        <v>0</v>
      </c>
      <c r="AH23" s="68"/>
      <c r="AI23" s="69"/>
      <c r="AJ23" s="69"/>
      <c r="AK23" s="69"/>
      <c r="AL23" s="98">
        <f t="shared" si="34"/>
        <v>0</v>
      </c>
      <c r="AM23" s="68"/>
      <c r="AN23" s="69"/>
      <c r="AO23" s="69"/>
      <c r="AP23" s="69"/>
      <c r="AQ23" s="99">
        <f t="shared" si="35"/>
        <v>0</v>
      </c>
      <c r="AR23" s="68"/>
      <c r="AS23" s="69"/>
      <c r="AT23" s="69"/>
      <c r="AU23" s="69"/>
      <c r="AV23" s="98">
        <f t="shared" si="36"/>
        <v>0</v>
      </c>
      <c r="AW23" s="68"/>
      <c r="AX23" s="69"/>
      <c r="AY23" s="69"/>
      <c r="AZ23" s="69"/>
      <c r="BA23" s="98">
        <f t="shared" si="37"/>
        <v>0</v>
      </c>
      <c r="BB23" s="68"/>
      <c r="BC23" s="69"/>
      <c r="BD23" s="69"/>
      <c r="BE23" s="69"/>
      <c r="BF23" s="98">
        <f t="shared" si="38"/>
        <v>0</v>
      </c>
      <c r="BG23" s="68"/>
      <c r="BH23" s="69"/>
      <c r="BI23" s="69"/>
      <c r="BJ23" s="69"/>
      <c r="BK23" s="100">
        <f t="shared" si="39"/>
        <v>0</v>
      </c>
      <c r="BL23" s="68"/>
      <c r="BM23" s="69"/>
      <c r="BN23" s="69"/>
      <c r="BO23" s="69"/>
      <c r="BP23" s="99">
        <f t="shared" si="40"/>
        <v>0</v>
      </c>
      <c r="BQ23" s="37">
        <f t="shared" si="0"/>
        <v>0</v>
      </c>
      <c r="BR23" s="68"/>
      <c r="BS23" s="69"/>
      <c r="BT23" s="69"/>
      <c r="BU23" s="69"/>
      <c r="BV23" s="100">
        <f t="shared" si="41"/>
        <v>0</v>
      </c>
      <c r="BW23" s="68"/>
      <c r="BX23" s="69"/>
      <c r="BY23" s="69"/>
      <c r="BZ23" s="69"/>
      <c r="CA23" s="100">
        <f t="shared" si="42"/>
        <v>0</v>
      </c>
      <c r="CB23" s="101">
        <f t="shared" si="1"/>
        <v>0</v>
      </c>
      <c r="CC23" s="68"/>
      <c r="CD23" s="69"/>
      <c r="CE23" s="69"/>
      <c r="CF23" s="69"/>
      <c r="CG23" s="100">
        <f t="shared" si="43"/>
        <v>0</v>
      </c>
      <c r="CH23" s="68"/>
      <c r="CI23" s="69"/>
      <c r="CJ23" s="69"/>
      <c r="CK23" s="69"/>
      <c r="CL23" s="100">
        <f t="shared" si="44"/>
        <v>0</v>
      </c>
      <c r="CM23" s="37">
        <f t="shared" si="2"/>
        <v>0</v>
      </c>
      <c r="CN23" s="68"/>
      <c r="CO23" s="69"/>
      <c r="CP23" s="69"/>
      <c r="CQ23" s="69"/>
      <c r="CR23" s="98">
        <f t="shared" si="45"/>
        <v>0</v>
      </c>
      <c r="CS23" s="68"/>
      <c r="CT23" s="69"/>
      <c r="CU23" s="69"/>
      <c r="CV23" s="69"/>
      <c r="CW23" s="98">
        <f t="shared" si="46"/>
        <v>0</v>
      </c>
      <c r="CX23" s="38">
        <f t="shared" si="3"/>
        <v>0</v>
      </c>
      <c r="CY23" s="68"/>
      <c r="CZ23" s="69"/>
      <c r="DA23" s="69"/>
      <c r="DB23" s="69"/>
      <c r="DC23" s="98">
        <f t="shared" si="47"/>
        <v>0</v>
      </c>
      <c r="DD23" s="68"/>
      <c r="DE23" s="69"/>
      <c r="DF23" s="69"/>
      <c r="DG23" s="69"/>
      <c r="DH23" s="98">
        <f t="shared" si="48"/>
        <v>0</v>
      </c>
      <c r="DI23" s="68"/>
      <c r="DJ23" s="69"/>
      <c r="DK23" s="69"/>
      <c r="DL23" s="69"/>
      <c r="DM23" s="98">
        <f t="shared" si="49"/>
        <v>0</v>
      </c>
      <c r="DN23" s="76" t="str">
        <f t="shared" si="11"/>
        <v>راسبة</v>
      </c>
      <c r="DO23" s="77" t="str">
        <f t="shared" si="12"/>
        <v xml:space="preserve"> *عربى*انجليزي *رياضيات *فيزياء*رسم فني *أمن *تخطيط وإدارة  *عمليات و صباغة  *عملي عمليات و صباغة *ألات *عملي ألات  * مراقبة جودة *عملي مراقبة جودة *قواعد وأسس تصميم *الحاسب في الصناعة* مجموع كلى *دين</v>
      </c>
      <c r="DP23" s="78"/>
      <c r="DQ23" s="79" t="str">
        <f t="shared" si="13"/>
        <v xml:space="preserve"> *عربى</v>
      </c>
      <c r="DR23" s="80" t="str">
        <f t="shared" si="14"/>
        <v>*انجليزي</v>
      </c>
      <c r="DS23" s="81" t="str">
        <f t="shared" si="15"/>
        <v xml:space="preserve"> *رياضيات</v>
      </c>
      <c r="DT23" s="81" t="str">
        <f t="shared" si="16"/>
        <v xml:space="preserve"> *فيزياء</v>
      </c>
      <c r="DU23" s="81" t="str">
        <f t="shared" si="17"/>
        <v>*رسم فني</v>
      </c>
      <c r="DV23" s="81" t="str">
        <f t="shared" si="18"/>
        <v xml:space="preserve"> *أمن</v>
      </c>
      <c r="DW23" s="81" t="str">
        <f t="shared" si="19"/>
        <v xml:space="preserve"> *تخطيط وإدارة </v>
      </c>
      <c r="DX23" s="81" t="str">
        <f t="shared" si="20"/>
        <v xml:space="preserve"> *عمليات و صباغة </v>
      </c>
      <c r="DY23" s="81" t="str">
        <f t="shared" si="21"/>
        <v xml:space="preserve"> *عملي عمليات و صباغة</v>
      </c>
      <c r="DZ23" s="81" t="str">
        <f t="shared" si="22"/>
        <v xml:space="preserve"> *ألات</v>
      </c>
      <c r="EA23" s="81" t="str">
        <f t="shared" si="23"/>
        <v xml:space="preserve"> *عملي ألات </v>
      </c>
      <c r="EB23" s="81" t="str">
        <f t="shared" si="24"/>
        <v xml:space="preserve"> * مراقبة جودة</v>
      </c>
      <c r="EC23" s="81" t="str">
        <f t="shared" si="25"/>
        <v xml:space="preserve"> *عملي مراقبة جودة</v>
      </c>
      <c r="ED23" s="81" t="str">
        <f t="shared" si="26"/>
        <v xml:space="preserve"> *قواعد وأسس تصميم</v>
      </c>
      <c r="EE23" s="81" t="str">
        <f t="shared" si="27"/>
        <v xml:space="preserve"> *الحاسب في الصناعة</v>
      </c>
      <c r="EF23" s="81" t="str">
        <f t="shared" si="28"/>
        <v>* مجموع كلى</v>
      </c>
      <c r="EG23" s="81" t="str">
        <f t="shared" si="29"/>
        <v xml:space="preserve"> *دين</v>
      </c>
      <c r="EH23" s="82">
        <f t="shared" si="4"/>
        <v>0</v>
      </c>
      <c r="EI23" s="82">
        <f t="shared" si="5"/>
        <v>0</v>
      </c>
      <c r="EJ23" s="82"/>
      <c r="EK23" s="82"/>
      <c r="EL23" s="82"/>
      <c r="EM23" s="83"/>
      <c r="EN23" s="83"/>
      <c r="EO23" s="83"/>
      <c r="EP23" s="83"/>
    </row>
    <row r="24" spans="1:146" s="84" customFormat="1" ht="20.100000000000001" customHeight="1" thickBot="1">
      <c r="A24" s="148">
        <v>12</v>
      </c>
      <c r="B24" s="173"/>
      <c r="C24" s="174"/>
      <c r="D24" s="175"/>
      <c r="E24" s="8">
        <f t="shared" si="6"/>
        <v>1</v>
      </c>
      <c r="F24" s="8">
        <f t="shared" si="7"/>
        <v>10</v>
      </c>
      <c r="G24" s="8">
        <f t="shared" si="8"/>
        <v>111</v>
      </c>
      <c r="H24" s="144"/>
      <c r="I24" s="89">
        <v>1</v>
      </c>
      <c r="J24" s="89">
        <v>10</v>
      </c>
      <c r="K24" s="89">
        <f t="shared" si="30"/>
        <v>2011</v>
      </c>
      <c r="L24" s="89">
        <f t="shared" si="9"/>
        <v>10</v>
      </c>
      <c r="M24" s="89">
        <f t="shared" si="10"/>
        <v>111</v>
      </c>
      <c r="N24" s="90"/>
      <c r="O24" s="90"/>
      <c r="P24" s="601"/>
      <c r="Q24" s="176"/>
      <c r="R24" s="167"/>
      <c r="S24" s="94"/>
      <c r="T24" s="94"/>
      <c r="U24" s="95" t="str">
        <f t="shared" si="31"/>
        <v>طباعة</v>
      </c>
      <c r="V24" s="96" t="s">
        <v>162</v>
      </c>
      <c r="W24" s="97"/>
      <c r="X24" s="68"/>
      <c r="Y24" s="69"/>
      <c r="Z24" s="69"/>
      <c r="AA24" s="69"/>
      <c r="AB24" s="98">
        <f t="shared" si="32"/>
        <v>0</v>
      </c>
      <c r="AC24" s="68"/>
      <c r="AD24" s="69"/>
      <c r="AE24" s="69"/>
      <c r="AF24" s="69"/>
      <c r="AG24" s="98">
        <f t="shared" si="33"/>
        <v>0</v>
      </c>
      <c r="AH24" s="68"/>
      <c r="AI24" s="69"/>
      <c r="AJ24" s="69"/>
      <c r="AK24" s="69"/>
      <c r="AL24" s="98">
        <f t="shared" si="34"/>
        <v>0</v>
      </c>
      <c r="AM24" s="68"/>
      <c r="AN24" s="69"/>
      <c r="AO24" s="69"/>
      <c r="AP24" s="69"/>
      <c r="AQ24" s="99">
        <f t="shared" si="35"/>
        <v>0</v>
      </c>
      <c r="AR24" s="68"/>
      <c r="AS24" s="69"/>
      <c r="AT24" s="69"/>
      <c r="AU24" s="69"/>
      <c r="AV24" s="98">
        <f t="shared" si="36"/>
        <v>0</v>
      </c>
      <c r="AW24" s="68"/>
      <c r="AX24" s="69"/>
      <c r="AY24" s="69"/>
      <c r="AZ24" s="69"/>
      <c r="BA24" s="98">
        <f t="shared" si="37"/>
        <v>0</v>
      </c>
      <c r="BB24" s="68"/>
      <c r="BC24" s="69"/>
      <c r="BD24" s="69"/>
      <c r="BE24" s="69"/>
      <c r="BF24" s="98">
        <f t="shared" si="38"/>
        <v>0</v>
      </c>
      <c r="BG24" s="68"/>
      <c r="BH24" s="69"/>
      <c r="BI24" s="69"/>
      <c r="BJ24" s="69"/>
      <c r="BK24" s="100">
        <f t="shared" si="39"/>
        <v>0</v>
      </c>
      <c r="BL24" s="68"/>
      <c r="BM24" s="69"/>
      <c r="BN24" s="69"/>
      <c r="BO24" s="69"/>
      <c r="BP24" s="99">
        <f t="shared" si="40"/>
        <v>0</v>
      </c>
      <c r="BQ24" s="37">
        <f t="shared" si="0"/>
        <v>0</v>
      </c>
      <c r="BR24" s="68"/>
      <c r="BS24" s="69"/>
      <c r="BT24" s="69"/>
      <c r="BU24" s="69"/>
      <c r="BV24" s="100">
        <f t="shared" si="41"/>
        <v>0</v>
      </c>
      <c r="BW24" s="68"/>
      <c r="BX24" s="69"/>
      <c r="BY24" s="69"/>
      <c r="BZ24" s="69"/>
      <c r="CA24" s="100">
        <f t="shared" si="42"/>
        <v>0</v>
      </c>
      <c r="CB24" s="101">
        <f t="shared" si="1"/>
        <v>0</v>
      </c>
      <c r="CC24" s="68"/>
      <c r="CD24" s="69"/>
      <c r="CE24" s="69"/>
      <c r="CF24" s="69"/>
      <c r="CG24" s="100">
        <f t="shared" si="43"/>
        <v>0</v>
      </c>
      <c r="CH24" s="68"/>
      <c r="CI24" s="69"/>
      <c r="CJ24" s="69"/>
      <c r="CK24" s="69"/>
      <c r="CL24" s="100">
        <f t="shared" si="44"/>
        <v>0</v>
      </c>
      <c r="CM24" s="37">
        <f t="shared" si="2"/>
        <v>0</v>
      </c>
      <c r="CN24" s="68"/>
      <c r="CO24" s="69"/>
      <c r="CP24" s="69"/>
      <c r="CQ24" s="69"/>
      <c r="CR24" s="98">
        <f t="shared" si="45"/>
        <v>0</v>
      </c>
      <c r="CS24" s="68"/>
      <c r="CT24" s="69"/>
      <c r="CU24" s="69"/>
      <c r="CV24" s="69"/>
      <c r="CW24" s="98">
        <f t="shared" si="46"/>
        <v>0</v>
      </c>
      <c r="CX24" s="38">
        <f t="shared" si="3"/>
        <v>0</v>
      </c>
      <c r="CY24" s="68"/>
      <c r="CZ24" s="69"/>
      <c r="DA24" s="69"/>
      <c r="DB24" s="69"/>
      <c r="DC24" s="98">
        <f t="shared" si="47"/>
        <v>0</v>
      </c>
      <c r="DD24" s="68"/>
      <c r="DE24" s="69"/>
      <c r="DF24" s="69"/>
      <c r="DG24" s="69"/>
      <c r="DH24" s="98">
        <f t="shared" si="48"/>
        <v>0</v>
      </c>
      <c r="DI24" s="68"/>
      <c r="DJ24" s="69"/>
      <c r="DK24" s="69"/>
      <c r="DL24" s="69"/>
      <c r="DM24" s="98">
        <f t="shared" si="49"/>
        <v>0</v>
      </c>
      <c r="DN24" s="76" t="str">
        <f t="shared" si="11"/>
        <v>راسبة</v>
      </c>
      <c r="DO24" s="77" t="str">
        <f t="shared" si="12"/>
        <v xml:space="preserve"> *عربى*انجليزي *رياضيات *فيزياء*رسم فني *أمن *تخطيط وإدارة  *عمليات و صباغة  *عملي عمليات و صباغة *ألات *عملي ألات  * مراقبة جودة *عملي مراقبة جودة *قواعد وأسس تصميم *الحاسب في الصناعة* مجموع كلى *دين</v>
      </c>
      <c r="DP24" s="78"/>
      <c r="DQ24" s="79" t="str">
        <f t="shared" si="13"/>
        <v xml:space="preserve"> *عربى</v>
      </c>
      <c r="DR24" s="80" t="str">
        <f t="shared" si="14"/>
        <v>*انجليزي</v>
      </c>
      <c r="DS24" s="81" t="str">
        <f t="shared" si="15"/>
        <v xml:space="preserve"> *رياضيات</v>
      </c>
      <c r="DT24" s="81" t="str">
        <f t="shared" si="16"/>
        <v xml:space="preserve"> *فيزياء</v>
      </c>
      <c r="DU24" s="81" t="str">
        <f t="shared" si="17"/>
        <v>*رسم فني</v>
      </c>
      <c r="DV24" s="81" t="str">
        <f t="shared" si="18"/>
        <v xml:space="preserve"> *أمن</v>
      </c>
      <c r="DW24" s="81" t="str">
        <f t="shared" si="19"/>
        <v xml:space="preserve"> *تخطيط وإدارة </v>
      </c>
      <c r="DX24" s="81" t="str">
        <f t="shared" si="20"/>
        <v xml:space="preserve"> *عمليات و صباغة </v>
      </c>
      <c r="DY24" s="81" t="str">
        <f t="shared" si="21"/>
        <v xml:space="preserve"> *عملي عمليات و صباغة</v>
      </c>
      <c r="DZ24" s="81" t="str">
        <f t="shared" si="22"/>
        <v xml:space="preserve"> *ألات</v>
      </c>
      <c r="EA24" s="81" t="str">
        <f t="shared" si="23"/>
        <v xml:space="preserve"> *عملي ألات </v>
      </c>
      <c r="EB24" s="81" t="str">
        <f t="shared" si="24"/>
        <v xml:space="preserve"> * مراقبة جودة</v>
      </c>
      <c r="EC24" s="81" t="str">
        <f t="shared" si="25"/>
        <v xml:space="preserve"> *عملي مراقبة جودة</v>
      </c>
      <c r="ED24" s="81" t="str">
        <f t="shared" si="26"/>
        <v xml:space="preserve"> *قواعد وأسس تصميم</v>
      </c>
      <c r="EE24" s="81" t="str">
        <f t="shared" si="27"/>
        <v xml:space="preserve"> *الحاسب في الصناعة</v>
      </c>
      <c r="EF24" s="81" t="str">
        <f t="shared" si="28"/>
        <v>* مجموع كلى</v>
      </c>
      <c r="EG24" s="81" t="str">
        <f t="shared" si="29"/>
        <v xml:space="preserve"> *دين</v>
      </c>
      <c r="EH24" s="82">
        <f t="shared" si="4"/>
        <v>0</v>
      </c>
      <c r="EI24" s="82">
        <f t="shared" si="5"/>
        <v>0</v>
      </c>
      <c r="EJ24" s="82"/>
      <c r="EK24" s="82"/>
      <c r="EL24" s="82"/>
      <c r="EM24" s="83"/>
      <c r="EN24" s="83"/>
      <c r="EO24" s="83"/>
      <c r="EP24" s="83"/>
    </row>
    <row r="25" spans="1:146" s="84" customFormat="1" ht="20.100000000000001" customHeight="1" thickBot="1">
      <c r="A25" s="148">
        <v>13</v>
      </c>
      <c r="B25" s="173"/>
      <c r="C25" s="174"/>
      <c r="D25" s="175"/>
      <c r="E25" s="8">
        <f t="shared" si="6"/>
        <v>1</v>
      </c>
      <c r="F25" s="8">
        <f t="shared" si="7"/>
        <v>10</v>
      </c>
      <c r="G25" s="8">
        <f t="shared" si="8"/>
        <v>111</v>
      </c>
      <c r="H25" s="144"/>
      <c r="I25" s="89">
        <v>1</v>
      </c>
      <c r="J25" s="89">
        <v>10</v>
      </c>
      <c r="K25" s="89">
        <f t="shared" si="30"/>
        <v>2011</v>
      </c>
      <c r="L25" s="89">
        <f t="shared" si="9"/>
        <v>10</v>
      </c>
      <c r="M25" s="89">
        <f t="shared" si="10"/>
        <v>111</v>
      </c>
      <c r="N25" s="90"/>
      <c r="O25" s="90"/>
      <c r="P25" s="601"/>
      <c r="Q25" s="176"/>
      <c r="R25" s="167"/>
      <c r="S25" s="94"/>
      <c r="T25" s="94"/>
      <c r="U25" s="95" t="str">
        <f t="shared" si="31"/>
        <v>طباعة</v>
      </c>
      <c r="V25" s="96" t="s">
        <v>162</v>
      </c>
      <c r="W25" s="97"/>
      <c r="X25" s="68"/>
      <c r="Y25" s="69"/>
      <c r="Z25" s="69"/>
      <c r="AA25" s="69"/>
      <c r="AB25" s="98">
        <f t="shared" si="32"/>
        <v>0</v>
      </c>
      <c r="AC25" s="68"/>
      <c r="AD25" s="69"/>
      <c r="AE25" s="69"/>
      <c r="AF25" s="69"/>
      <c r="AG25" s="98">
        <f t="shared" si="33"/>
        <v>0</v>
      </c>
      <c r="AH25" s="68"/>
      <c r="AI25" s="69"/>
      <c r="AJ25" s="69"/>
      <c r="AK25" s="69"/>
      <c r="AL25" s="98">
        <f t="shared" si="34"/>
        <v>0</v>
      </c>
      <c r="AM25" s="68"/>
      <c r="AN25" s="69"/>
      <c r="AO25" s="69"/>
      <c r="AP25" s="69"/>
      <c r="AQ25" s="99">
        <f t="shared" si="35"/>
        <v>0</v>
      </c>
      <c r="AR25" s="68"/>
      <c r="AS25" s="69"/>
      <c r="AT25" s="69"/>
      <c r="AU25" s="69"/>
      <c r="AV25" s="98">
        <f t="shared" si="36"/>
        <v>0</v>
      </c>
      <c r="AW25" s="68"/>
      <c r="AX25" s="69"/>
      <c r="AY25" s="69"/>
      <c r="AZ25" s="69"/>
      <c r="BA25" s="98">
        <f t="shared" si="37"/>
        <v>0</v>
      </c>
      <c r="BB25" s="68"/>
      <c r="BC25" s="69"/>
      <c r="BD25" s="69"/>
      <c r="BE25" s="69"/>
      <c r="BF25" s="98">
        <f t="shared" si="38"/>
        <v>0</v>
      </c>
      <c r="BG25" s="68"/>
      <c r="BH25" s="69"/>
      <c r="BI25" s="69"/>
      <c r="BJ25" s="69"/>
      <c r="BK25" s="100">
        <f t="shared" si="39"/>
        <v>0</v>
      </c>
      <c r="BL25" s="68"/>
      <c r="BM25" s="69"/>
      <c r="BN25" s="69"/>
      <c r="BO25" s="69"/>
      <c r="BP25" s="99">
        <f t="shared" si="40"/>
        <v>0</v>
      </c>
      <c r="BQ25" s="37">
        <f t="shared" si="0"/>
        <v>0</v>
      </c>
      <c r="BR25" s="68"/>
      <c r="BS25" s="69"/>
      <c r="BT25" s="69"/>
      <c r="BU25" s="69"/>
      <c r="BV25" s="100">
        <f t="shared" si="41"/>
        <v>0</v>
      </c>
      <c r="BW25" s="68"/>
      <c r="BX25" s="69"/>
      <c r="BY25" s="69"/>
      <c r="BZ25" s="69"/>
      <c r="CA25" s="100">
        <f t="shared" si="42"/>
        <v>0</v>
      </c>
      <c r="CB25" s="101">
        <f t="shared" si="1"/>
        <v>0</v>
      </c>
      <c r="CC25" s="68"/>
      <c r="CD25" s="69"/>
      <c r="CE25" s="69"/>
      <c r="CF25" s="69"/>
      <c r="CG25" s="100">
        <f t="shared" si="43"/>
        <v>0</v>
      </c>
      <c r="CH25" s="68"/>
      <c r="CI25" s="69"/>
      <c r="CJ25" s="69"/>
      <c r="CK25" s="69"/>
      <c r="CL25" s="100">
        <f t="shared" si="44"/>
        <v>0</v>
      </c>
      <c r="CM25" s="37">
        <f t="shared" si="2"/>
        <v>0</v>
      </c>
      <c r="CN25" s="68"/>
      <c r="CO25" s="69"/>
      <c r="CP25" s="69"/>
      <c r="CQ25" s="69"/>
      <c r="CR25" s="98">
        <f t="shared" si="45"/>
        <v>0</v>
      </c>
      <c r="CS25" s="68"/>
      <c r="CT25" s="69"/>
      <c r="CU25" s="69"/>
      <c r="CV25" s="69"/>
      <c r="CW25" s="98">
        <f t="shared" si="46"/>
        <v>0</v>
      </c>
      <c r="CX25" s="38">
        <f t="shared" si="3"/>
        <v>0</v>
      </c>
      <c r="CY25" s="68"/>
      <c r="CZ25" s="69"/>
      <c r="DA25" s="69"/>
      <c r="DB25" s="69"/>
      <c r="DC25" s="98">
        <f t="shared" si="47"/>
        <v>0</v>
      </c>
      <c r="DD25" s="68"/>
      <c r="DE25" s="69"/>
      <c r="DF25" s="69"/>
      <c r="DG25" s="69"/>
      <c r="DH25" s="98">
        <f t="shared" si="48"/>
        <v>0</v>
      </c>
      <c r="DI25" s="68"/>
      <c r="DJ25" s="69"/>
      <c r="DK25" s="69"/>
      <c r="DL25" s="69"/>
      <c r="DM25" s="98">
        <f t="shared" si="49"/>
        <v>0</v>
      </c>
      <c r="DN25" s="76" t="str">
        <f t="shared" si="11"/>
        <v>راسبة</v>
      </c>
      <c r="DO25" s="77" t="str">
        <f t="shared" si="12"/>
        <v xml:space="preserve"> *عربى*انجليزي *رياضيات *فيزياء*رسم فني *أمن *تخطيط وإدارة  *عمليات و صباغة  *عملي عمليات و صباغة *ألات *عملي ألات  * مراقبة جودة *عملي مراقبة جودة *قواعد وأسس تصميم *الحاسب في الصناعة* مجموع كلى *دين</v>
      </c>
      <c r="DP25" s="78"/>
      <c r="DQ25" s="79" t="str">
        <f t="shared" si="13"/>
        <v xml:space="preserve"> *عربى</v>
      </c>
      <c r="DR25" s="80" t="str">
        <f t="shared" si="14"/>
        <v>*انجليزي</v>
      </c>
      <c r="DS25" s="81" t="str">
        <f t="shared" si="15"/>
        <v xml:space="preserve"> *رياضيات</v>
      </c>
      <c r="DT25" s="81" t="str">
        <f t="shared" si="16"/>
        <v xml:space="preserve"> *فيزياء</v>
      </c>
      <c r="DU25" s="81" t="str">
        <f t="shared" si="17"/>
        <v>*رسم فني</v>
      </c>
      <c r="DV25" s="81" t="str">
        <f t="shared" si="18"/>
        <v xml:space="preserve"> *أمن</v>
      </c>
      <c r="DW25" s="81" t="str">
        <f t="shared" si="19"/>
        <v xml:space="preserve"> *تخطيط وإدارة </v>
      </c>
      <c r="DX25" s="81" t="str">
        <f t="shared" si="20"/>
        <v xml:space="preserve"> *عمليات و صباغة </v>
      </c>
      <c r="DY25" s="81" t="str">
        <f t="shared" si="21"/>
        <v xml:space="preserve"> *عملي عمليات و صباغة</v>
      </c>
      <c r="DZ25" s="81" t="str">
        <f t="shared" si="22"/>
        <v xml:space="preserve"> *ألات</v>
      </c>
      <c r="EA25" s="81" t="str">
        <f t="shared" si="23"/>
        <v xml:space="preserve"> *عملي ألات </v>
      </c>
      <c r="EB25" s="81" t="str">
        <f t="shared" si="24"/>
        <v xml:space="preserve"> * مراقبة جودة</v>
      </c>
      <c r="EC25" s="81" t="str">
        <f t="shared" si="25"/>
        <v xml:space="preserve"> *عملي مراقبة جودة</v>
      </c>
      <c r="ED25" s="81" t="str">
        <f t="shared" si="26"/>
        <v xml:space="preserve"> *قواعد وأسس تصميم</v>
      </c>
      <c r="EE25" s="81" t="str">
        <f t="shared" si="27"/>
        <v xml:space="preserve"> *الحاسب في الصناعة</v>
      </c>
      <c r="EF25" s="81" t="str">
        <f t="shared" si="28"/>
        <v>* مجموع كلى</v>
      </c>
      <c r="EG25" s="81" t="str">
        <f t="shared" si="29"/>
        <v xml:space="preserve"> *دين</v>
      </c>
      <c r="EH25" s="82">
        <f t="shared" si="4"/>
        <v>0</v>
      </c>
      <c r="EI25" s="82">
        <f t="shared" si="5"/>
        <v>0</v>
      </c>
      <c r="EJ25" s="82"/>
      <c r="EK25" s="82"/>
      <c r="EL25" s="82"/>
      <c r="EM25" s="83"/>
      <c r="EN25" s="83"/>
      <c r="EO25" s="83"/>
      <c r="EP25" s="83"/>
    </row>
    <row r="26" spans="1:146" s="84" customFormat="1" ht="20.100000000000001" customHeight="1" thickBot="1">
      <c r="A26" s="148">
        <v>14</v>
      </c>
      <c r="B26" s="173"/>
      <c r="C26" s="174"/>
      <c r="D26" s="175"/>
      <c r="E26" s="8">
        <f t="shared" si="6"/>
        <v>1</v>
      </c>
      <c r="F26" s="8">
        <f t="shared" si="7"/>
        <v>10</v>
      </c>
      <c r="G26" s="8">
        <f t="shared" si="8"/>
        <v>111</v>
      </c>
      <c r="H26" s="144"/>
      <c r="I26" s="89">
        <v>1</v>
      </c>
      <c r="J26" s="89">
        <v>10</v>
      </c>
      <c r="K26" s="89">
        <f t="shared" si="30"/>
        <v>2011</v>
      </c>
      <c r="L26" s="89">
        <f t="shared" si="9"/>
        <v>10</v>
      </c>
      <c r="M26" s="89">
        <f t="shared" si="10"/>
        <v>111</v>
      </c>
      <c r="N26" s="90"/>
      <c r="O26" s="90"/>
      <c r="P26" s="600"/>
      <c r="Q26" s="176"/>
      <c r="R26" s="167"/>
      <c r="S26" s="94"/>
      <c r="T26" s="94"/>
      <c r="U26" s="95" t="str">
        <f t="shared" si="31"/>
        <v>طباعة</v>
      </c>
      <c r="V26" s="96" t="s">
        <v>162</v>
      </c>
      <c r="W26" s="97"/>
      <c r="X26" s="68"/>
      <c r="Y26" s="69"/>
      <c r="Z26" s="69"/>
      <c r="AA26" s="69"/>
      <c r="AB26" s="98">
        <f t="shared" si="32"/>
        <v>0</v>
      </c>
      <c r="AC26" s="68"/>
      <c r="AD26" s="69"/>
      <c r="AE26" s="69"/>
      <c r="AF26" s="69"/>
      <c r="AG26" s="98">
        <f t="shared" si="33"/>
        <v>0</v>
      </c>
      <c r="AH26" s="68"/>
      <c r="AI26" s="69"/>
      <c r="AJ26" s="69"/>
      <c r="AK26" s="69"/>
      <c r="AL26" s="98">
        <f t="shared" si="34"/>
        <v>0</v>
      </c>
      <c r="AM26" s="68"/>
      <c r="AN26" s="69"/>
      <c r="AO26" s="69"/>
      <c r="AP26" s="69"/>
      <c r="AQ26" s="99">
        <f t="shared" si="35"/>
        <v>0</v>
      </c>
      <c r="AR26" s="68"/>
      <c r="AS26" s="69"/>
      <c r="AT26" s="69"/>
      <c r="AU26" s="69"/>
      <c r="AV26" s="98">
        <f t="shared" si="36"/>
        <v>0</v>
      </c>
      <c r="AW26" s="68"/>
      <c r="AX26" s="69"/>
      <c r="AY26" s="69"/>
      <c r="AZ26" s="69"/>
      <c r="BA26" s="98">
        <f t="shared" si="37"/>
        <v>0</v>
      </c>
      <c r="BB26" s="68"/>
      <c r="BC26" s="69"/>
      <c r="BD26" s="69"/>
      <c r="BE26" s="69"/>
      <c r="BF26" s="98">
        <f t="shared" si="38"/>
        <v>0</v>
      </c>
      <c r="BG26" s="68"/>
      <c r="BH26" s="69"/>
      <c r="BI26" s="69"/>
      <c r="BJ26" s="69"/>
      <c r="BK26" s="100">
        <f t="shared" si="39"/>
        <v>0</v>
      </c>
      <c r="BL26" s="68"/>
      <c r="BM26" s="69"/>
      <c r="BN26" s="69"/>
      <c r="BO26" s="69"/>
      <c r="BP26" s="99">
        <f t="shared" si="40"/>
        <v>0</v>
      </c>
      <c r="BQ26" s="37">
        <f t="shared" si="0"/>
        <v>0</v>
      </c>
      <c r="BR26" s="68"/>
      <c r="BS26" s="69"/>
      <c r="BT26" s="69"/>
      <c r="BU26" s="69"/>
      <c r="BV26" s="100">
        <f t="shared" si="41"/>
        <v>0</v>
      </c>
      <c r="BW26" s="68"/>
      <c r="BX26" s="69"/>
      <c r="BY26" s="69"/>
      <c r="BZ26" s="69"/>
      <c r="CA26" s="100">
        <f t="shared" si="42"/>
        <v>0</v>
      </c>
      <c r="CB26" s="101">
        <f t="shared" si="1"/>
        <v>0</v>
      </c>
      <c r="CC26" s="68"/>
      <c r="CD26" s="69"/>
      <c r="CE26" s="69"/>
      <c r="CF26" s="69"/>
      <c r="CG26" s="100">
        <f t="shared" si="43"/>
        <v>0</v>
      </c>
      <c r="CH26" s="68"/>
      <c r="CI26" s="69"/>
      <c r="CJ26" s="69"/>
      <c r="CK26" s="69"/>
      <c r="CL26" s="100">
        <f t="shared" si="44"/>
        <v>0</v>
      </c>
      <c r="CM26" s="37">
        <f t="shared" si="2"/>
        <v>0</v>
      </c>
      <c r="CN26" s="68"/>
      <c r="CO26" s="69"/>
      <c r="CP26" s="69"/>
      <c r="CQ26" s="69"/>
      <c r="CR26" s="98">
        <f t="shared" si="45"/>
        <v>0</v>
      </c>
      <c r="CS26" s="68"/>
      <c r="CT26" s="69"/>
      <c r="CU26" s="69"/>
      <c r="CV26" s="69"/>
      <c r="CW26" s="98">
        <f t="shared" si="46"/>
        <v>0</v>
      </c>
      <c r="CX26" s="38">
        <f t="shared" si="3"/>
        <v>0</v>
      </c>
      <c r="CY26" s="68"/>
      <c r="CZ26" s="69"/>
      <c r="DA26" s="69"/>
      <c r="DB26" s="69"/>
      <c r="DC26" s="98">
        <f t="shared" si="47"/>
        <v>0</v>
      </c>
      <c r="DD26" s="68"/>
      <c r="DE26" s="69"/>
      <c r="DF26" s="69"/>
      <c r="DG26" s="69"/>
      <c r="DH26" s="98">
        <f t="shared" si="48"/>
        <v>0</v>
      </c>
      <c r="DI26" s="68"/>
      <c r="DJ26" s="69"/>
      <c r="DK26" s="69"/>
      <c r="DL26" s="69"/>
      <c r="DM26" s="98">
        <f t="shared" si="49"/>
        <v>0</v>
      </c>
      <c r="DN26" s="76" t="str">
        <f t="shared" si="11"/>
        <v>راسبة</v>
      </c>
      <c r="DO26" s="77" t="str">
        <f t="shared" si="12"/>
        <v xml:space="preserve"> *عربى*انجليزي *رياضيات *فيزياء*رسم فني *أمن *تخطيط وإدارة  *عمليات و صباغة  *عملي عمليات و صباغة *ألات *عملي ألات  * مراقبة جودة *عملي مراقبة جودة *قواعد وأسس تصميم *الحاسب في الصناعة* مجموع كلى *دين</v>
      </c>
      <c r="DP26" s="78"/>
      <c r="DQ26" s="79" t="str">
        <f t="shared" si="13"/>
        <v xml:space="preserve"> *عربى</v>
      </c>
      <c r="DR26" s="80" t="str">
        <f t="shared" si="14"/>
        <v>*انجليزي</v>
      </c>
      <c r="DS26" s="81" t="str">
        <f t="shared" si="15"/>
        <v xml:space="preserve"> *رياضيات</v>
      </c>
      <c r="DT26" s="81" t="str">
        <f t="shared" si="16"/>
        <v xml:space="preserve"> *فيزياء</v>
      </c>
      <c r="DU26" s="81" t="str">
        <f t="shared" si="17"/>
        <v>*رسم فني</v>
      </c>
      <c r="DV26" s="81" t="str">
        <f t="shared" si="18"/>
        <v xml:space="preserve"> *أمن</v>
      </c>
      <c r="DW26" s="81" t="str">
        <f t="shared" si="19"/>
        <v xml:space="preserve"> *تخطيط وإدارة </v>
      </c>
      <c r="DX26" s="81" t="str">
        <f t="shared" si="20"/>
        <v xml:space="preserve"> *عمليات و صباغة </v>
      </c>
      <c r="DY26" s="81" t="str">
        <f t="shared" si="21"/>
        <v xml:space="preserve"> *عملي عمليات و صباغة</v>
      </c>
      <c r="DZ26" s="81" t="str">
        <f t="shared" si="22"/>
        <v xml:space="preserve"> *ألات</v>
      </c>
      <c r="EA26" s="81" t="str">
        <f t="shared" si="23"/>
        <v xml:space="preserve"> *عملي ألات </v>
      </c>
      <c r="EB26" s="81" t="str">
        <f t="shared" si="24"/>
        <v xml:space="preserve"> * مراقبة جودة</v>
      </c>
      <c r="EC26" s="81" t="str">
        <f t="shared" si="25"/>
        <v xml:space="preserve"> *عملي مراقبة جودة</v>
      </c>
      <c r="ED26" s="81" t="str">
        <f t="shared" si="26"/>
        <v xml:space="preserve"> *قواعد وأسس تصميم</v>
      </c>
      <c r="EE26" s="81" t="str">
        <f t="shared" si="27"/>
        <v xml:space="preserve"> *الحاسب في الصناعة</v>
      </c>
      <c r="EF26" s="81" t="str">
        <f t="shared" si="28"/>
        <v>* مجموع كلى</v>
      </c>
      <c r="EG26" s="81" t="str">
        <f t="shared" si="29"/>
        <v xml:space="preserve"> *دين</v>
      </c>
      <c r="EH26" s="82">
        <f t="shared" si="4"/>
        <v>0</v>
      </c>
      <c r="EI26" s="82">
        <f t="shared" si="5"/>
        <v>0</v>
      </c>
      <c r="EJ26" s="82"/>
      <c r="EK26" s="82"/>
      <c r="EL26" s="82"/>
      <c r="EM26" s="83"/>
      <c r="EN26" s="83"/>
      <c r="EO26" s="83"/>
      <c r="EP26" s="83"/>
    </row>
    <row r="27" spans="1:146" s="84" customFormat="1" ht="20.100000000000001" customHeight="1" thickBot="1">
      <c r="A27" s="148">
        <v>15</v>
      </c>
      <c r="B27" s="173"/>
      <c r="C27" s="174"/>
      <c r="D27" s="175"/>
      <c r="E27" s="8">
        <f t="shared" si="6"/>
        <v>1</v>
      </c>
      <c r="F27" s="8">
        <f t="shared" si="7"/>
        <v>10</v>
      </c>
      <c r="G27" s="8">
        <f t="shared" si="8"/>
        <v>111</v>
      </c>
      <c r="H27" s="144"/>
      <c r="I27" s="89">
        <v>1</v>
      </c>
      <c r="J27" s="89">
        <v>10</v>
      </c>
      <c r="K27" s="89">
        <f t="shared" si="30"/>
        <v>2011</v>
      </c>
      <c r="L27" s="89">
        <f t="shared" si="9"/>
        <v>10</v>
      </c>
      <c r="M27" s="89">
        <f t="shared" si="10"/>
        <v>111</v>
      </c>
      <c r="N27" s="90"/>
      <c r="O27" s="90"/>
      <c r="P27" s="600"/>
      <c r="Q27" s="176"/>
      <c r="R27" s="167"/>
      <c r="S27" s="107"/>
      <c r="T27" s="107"/>
      <c r="U27" s="95" t="str">
        <f t="shared" si="31"/>
        <v>طباعة</v>
      </c>
      <c r="V27" s="96" t="s">
        <v>162</v>
      </c>
      <c r="W27" s="97"/>
      <c r="X27" s="68"/>
      <c r="Y27" s="69"/>
      <c r="Z27" s="69"/>
      <c r="AA27" s="69"/>
      <c r="AB27" s="98">
        <f t="shared" si="32"/>
        <v>0</v>
      </c>
      <c r="AC27" s="68"/>
      <c r="AD27" s="69"/>
      <c r="AE27" s="69"/>
      <c r="AF27" s="69"/>
      <c r="AG27" s="98">
        <f t="shared" si="33"/>
        <v>0</v>
      </c>
      <c r="AH27" s="68"/>
      <c r="AI27" s="69"/>
      <c r="AJ27" s="69"/>
      <c r="AK27" s="69"/>
      <c r="AL27" s="98">
        <f t="shared" si="34"/>
        <v>0</v>
      </c>
      <c r="AM27" s="68"/>
      <c r="AN27" s="69"/>
      <c r="AO27" s="69"/>
      <c r="AP27" s="69"/>
      <c r="AQ27" s="99">
        <f t="shared" si="35"/>
        <v>0</v>
      </c>
      <c r="AR27" s="68"/>
      <c r="AS27" s="69"/>
      <c r="AT27" s="69"/>
      <c r="AU27" s="69"/>
      <c r="AV27" s="98">
        <f t="shared" si="36"/>
        <v>0</v>
      </c>
      <c r="AW27" s="68"/>
      <c r="AX27" s="69"/>
      <c r="AY27" s="69"/>
      <c r="AZ27" s="69"/>
      <c r="BA27" s="98">
        <f t="shared" si="37"/>
        <v>0</v>
      </c>
      <c r="BB27" s="68"/>
      <c r="BC27" s="69"/>
      <c r="BD27" s="69"/>
      <c r="BE27" s="69"/>
      <c r="BF27" s="98">
        <f t="shared" si="38"/>
        <v>0</v>
      </c>
      <c r="BG27" s="68"/>
      <c r="BH27" s="69"/>
      <c r="BI27" s="69"/>
      <c r="BJ27" s="69"/>
      <c r="BK27" s="100">
        <f t="shared" si="39"/>
        <v>0</v>
      </c>
      <c r="BL27" s="68"/>
      <c r="BM27" s="69"/>
      <c r="BN27" s="69"/>
      <c r="BO27" s="69"/>
      <c r="BP27" s="99">
        <f t="shared" si="40"/>
        <v>0</v>
      </c>
      <c r="BQ27" s="37">
        <f t="shared" si="0"/>
        <v>0</v>
      </c>
      <c r="BR27" s="68"/>
      <c r="BS27" s="69"/>
      <c r="BT27" s="69"/>
      <c r="BU27" s="69"/>
      <c r="BV27" s="100">
        <f t="shared" si="41"/>
        <v>0</v>
      </c>
      <c r="BW27" s="68"/>
      <c r="BX27" s="69"/>
      <c r="BY27" s="69"/>
      <c r="BZ27" s="69"/>
      <c r="CA27" s="100">
        <f t="shared" si="42"/>
        <v>0</v>
      </c>
      <c r="CB27" s="101">
        <f t="shared" si="1"/>
        <v>0</v>
      </c>
      <c r="CC27" s="68"/>
      <c r="CD27" s="69"/>
      <c r="CE27" s="69"/>
      <c r="CF27" s="69"/>
      <c r="CG27" s="100">
        <f t="shared" si="43"/>
        <v>0</v>
      </c>
      <c r="CH27" s="68"/>
      <c r="CI27" s="69"/>
      <c r="CJ27" s="69"/>
      <c r="CK27" s="69"/>
      <c r="CL27" s="100">
        <f t="shared" si="44"/>
        <v>0</v>
      </c>
      <c r="CM27" s="37">
        <f t="shared" si="2"/>
        <v>0</v>
      </c>
      <c r="CN27" s="68"/>
      <c r="CO27" s="69"/>
      <c r="CP27" s="69"/>
      <c r="CQ27" s="69"/>
      <c r="CR27" s="98">
        <f t="shared" si="45"/>
        <v>0</v>
      </c>
      <c r="CS27" s="68"/>
      <c r="CT27" s="69"/>
      <c r="CU27" s="69"/>
      <c r="CV27" s="69"/>
      <c r="CW27" s="98">
        <f t="shared" si="46"/>
        <v>0</v>
      </c>
      <c r="CX27" s="38">
        <f t="shared" si="3"/>
        <v>0</v>
      </c>
      <c r="CY27" s="68"/>
      <c r="CZ27" s="69"/>
      <c r="DA27" s="69"/>
      <c r="DB27" s="69"/>
      <c r="DC27" s="98">
        <f t="shared" si="47"/>
        <v>0</v>
      </c>
      <c r="DD27" s="68"/>
      <c r="DE27" s="69"/>
      <c r="DF27" s="69"/>
      <c r="DG27" s="69"/>
      <c r="DH27" s="98">
        <f t="shared" si="48"/>
        <v>0</v>
      </c>
      <c r="DI27" s="68"/>
      <c r="DJ27" s="69"/>
      <c r="DK27" s="69"/>
      <c r="DL27" s="69"/>
      <c r="DM27" s="98">
        <f t="shared" si="49"/>
        <v>0</v>
      </c>
      <c r="DN27" s="76" t="str">
        <f t="shared" si="11"/>
        <v>راسبة</v>
      </c>
      <c r="DO27" s="77" t="str">
        <f t="shared" si="12"/>
        <v xml:space="preserve"> *عربى*انجليزي *رياضيات *فيزياء*رسم فني *أمن *تخطيط وإدارة  *عمليات و صباغة  *عملي عمليات و صباغة *ألات *عملي ألات  * مراقبة جودة *عملي مراقبة جودة *قواعد وأسس تصميم *الحاسب في الصناعة* مجموع كلى *دين</v>
      </c>
      <c r="DP27" s="78"/>
      <c r="DQ27" s="79" t="str">
        <f t="shared" si="13"/>
        <v xml:space="preserve"> *عربى</v>
      </c>
      <c r="DR27" s="80" t="str">
        <f t="shared" si="14"/>
        <v>*انجليزي</v>
      </c>
      <c r="DS27" s="81" t="str">
        <f t="shared" si="15"/>
        <v xml:space="preserve"> *رياضيات</v>
      </c>
      <c r="DT27" s="81" t="str">
        <f t="shared" si="16"/>
        <v xml:space="preserve"> *فيزياء</v>
      </c>
      <c r="DU27" s="81" t="str">
        <f t="shared" si="17"/>
        <v>*رسم فني</v>
      </c>
      <c r="DV27" s="81" t="str">
        <f t="shared" si="18"/>
        <v xml:space="preserve"> *أمن</v>
      </c>
      <c r="DW27" s="81" t="str">
        <f t="shared" si="19"/>
        <v xml:space="preserve"> *تخطيط وإدارة </v>
      </c>
      <c r="DX27" s="81" t="str">
        <f t="shared" si="20"/>
        <v xml:space="preserve"> *عمليات و صباغة </v>
      </c>
      <c r="DY27" s="81" t="str">
        <f t="shared" si="21"/>
        <v xml:space="preserve"> *عملي عمليات و صباغة</v>
      </c>
      <c r="DZ27" s="81" t="str">
        <f t="shared" si="22"/>
        <v xml:space="preserve"> *ألات</v>
      </c>
      <c r="EA27" s="81" t="str">
        <f t="shared" si="23"/>
        <v xml:space="preserve"> *عملي ألات </v>
      </c>
      <c r="EB27" s="81" t="str">
        <f t="shared" si="24"/>
        <v xml:space="preserve"> * مراقبة جودة</v>
      </c>
      <c r="EC27" s="81" t="str">
        <f t="shared" si="25"/>
        <v xml:space="preserve"> *عملي مراقبة جودة</v>
      </c>
      <c r="ED27" s="81" t="str">
        <f t="shared" si="26"/>
        <v xml:space="preserve"> *قواعد وأسس تصميم</v>
      </c>
      <c r="EE27" s="81" t="str">
        <f t="shared" si="27"/>
        <v xml:space="preserve"> *الحاسب في الصناعة</v>
      </c>
      <c r="EF27" s="81" t="str">
        <f t="shared" si="28"/>
        <v>* مجموع كلى</v>
      </c>
      <c r="EG27" s="81" t="str">
        <f t="shared" si="29"/>
        <v xml:space="preserve"> *دين</v>
      </c>
      <c r="EH27" s="82">
        <f t="shared" si="4"/>
        <v>0</v>
      </c>
      <c r="EI27" s="82">
        <f t="shared" si="5"/>
        <v>0</v>
      </c>
      <c r="EJ27" s="82"/>
      <c r="EK27" s="82"/>
      <c r="EL27" s="82"/>
      <c r="EM27" s="83"/>
      <c r="EN27" s="83"/>
      <c r="EO27" s="83"/>
      <c r="EP27" s="83"/>
    </row>
    <row r="28" spans="1:146" s="84" customFormat="1" ht="20.100000000000001" customHeight="1" thickBot="1">
      <c r="A28" s="148">
        <v>16</v>
      </c>
      <c r="B28" s="173"/>
      <c r="C28" s="174"/>
      <c r="D28" s="175"/>
      <c r="E28" s="8">
        <f t="shared" si="6"/>
        <v>1</v>
      </c>
      <c r="F28" s="8">
        <f t="shared" si="7"/>
        <v>10</v>
      </c>
      <c r="G28" s="8">
        <f t="shared" si="8"/>
        <v>111</v>
      </c>
      <c r="H28" s="144"/>
      <c r="I28" s="89">
        <v>1</v>
      </c>
      <c r="J28" s="89">
        <v>10</v>
      </c>
      <c r="K28" s="89">
        <f t="shared" si="30"/>
        <v>2011</v>
      </c>
      <c r="L28" s="89">
        <f t="shared" si="9"/>
        <v>10</v>
      </c>
      <c r="M28" s="89">
        <f t="shared" si="10"/>
        <v>111</v>
      </c>
      <c r="N28" s="90"/>
      <c r="O28" s="90"/>
      <c r="P28" s="600"/>
      <c r="Q28" s="176"/>
      <c r="R28" s="167"/>
      <c r="S28" s="107"/>
      <c r="T28" s="107"/>
      <c r="U28" s="95" t="str">
        <f t="shared" si="31"/>
        <v>طباعة</v>
      </c>
      <c r="V28" s="96" t="s">
        <v>162</v>
      </c>
      <c r="W28" s="97"/>
      <c r="X28" s="68"/>
      <c r="Y28" s="69"/>
      <c r="Z28" s="69"/>
      <c r="AA28" s="69"/>
      <c r="AB28" s="98">
        <f t="shared" si="32"/>
        <v>0</v>
      </c>
      <c r="AC28" s="68"/>
      <c r="AD28" s="69"/>
      <c r="AE28" s="69"/>
      <c r="AF28" s="69"/>
      <c r="AG28" s="98">
        <f t="shared" si="33"/>
        <v>0</v>
      </c>
      <c r="AH28" s="68"/>
      <c r="AI28" s="69"/>
      <c r="AJ28" s="69"/>
      <c r="AK28" s="69"/>
      <c r="AL28" s="98">
        <f t="shared" si="34"/>
        <v>0</v>
      </c>
      <c r="AM28" s="68"/>
      <c r="AN28" s="69"/>
      <c r="AO28" s="69"/>
      <c r="AP28" s="69"/>
      <c r="AQ28" s="99">
        <f t="shared" si="35"/>
        <v>0</v>
      </c>
      <c r="AR28" s="68"/>
      <c r="AS28" s="69"/>
      <c r="AT28" s="69"/>
      <c r="AU28" s="69"/>
      <c r="AV28" s="98">
        <f t="shared" si="36"/>
        <v>0</v>
      </c>
      <c r="AW28" s="68"/>
      <c r="AX28" s="69"/>
      <c r="AY28" s="69"/>
      <c r="AZ28" s="69"/>
      <c r="BA28" s="98">
        <f t="shared" si="37"/>
        <v>0</v>
      </c>
      <c r="BB28" s="68"/>
      <c r="BC28" s="69"/>
      <c r="BD28" s="69"/>
      <c r="BE28" s="69"/>
      <c r="BF28" s="98">
        <f t="shared" si="38"/>
        <v>0</v>
      </c>
      <c r="BG28" s="68"/>
      <c r="BH28" s="69"/>
      <c r="BI28" s="69"/>
      <c r="BJ28" s="69"/>
      <c r="BK28" s="100">
        <f t="shared" si="39"/>
        <v>0</v>
      </c>
      <c r="BL28" s="68"/>
      <c r="BM28" s="69"/>
      <c r="BN28" s="69"/>
      <c r="BO28" s="69"/>
      <c r="BP28" s="99">
        <f t="shared" si="40"/>
        <v>0</v>
      </c>
      <c r="BQ28" s="37">
        <f t="shared" si="0"/>
        <v>0</v>
      </c>
      <c r="BR28" s="68"/>
      <c r="BS28" s="69"/>
      <c r="BT28" s="69"/>
      <c r="BU28" s="69"/>
      <c r="BV28" s="100">
        <f t="shared" si="41"/>
        <v>0</v>
      </c>
      <c r="BW28" s="68"/>
      <c r="BX28" s="69"/>
      <c r="BY28" s="69"/>
      <c r="BZ28" s="69"/>
      <c r="CA28" s="100">
        <f t="shared" si="42"/>
        <v>0</v>
      </c>
      <c r="CB28" s="101">
        <f t="shared" si="1"/>
        <v>0</v>
      </c>
      <c r="CC28" s="68"/>
      <c r="CD28" s="69"/>
      <c r="CE28" s="69"/>
      <c r="CF28" s="69"/>
      <c r="CG28" s="100">
        <f t="shared" si="43"/>
        <v>0</v>
      </c>
      <c r="CH28" s="68"/>
      <c r="CI28" s="69"/>
      <c r="CJ28" s="69"/>
      <c r="CK28" s="69"/>
      <c r="CL28" s="100">
        <f t="shared" si="44"/>
        <v>0</v>
      </c>
      <c r="CM28" s="37">
        <f t="shared" si="2"/>
        <v>0</v>
      </c>
      <c r="CN28" s="68"/>
      <c r="CO28" s="69"/>
      <c r="CP28" s="69"/>
      <c r="CQ28" s="69"/>
      <c r="CR28" s="98">
        <f t="shared" si="45"/>
        <v>0</v>
      </c>
      <c r="CS28" s="68"/>
      <c r="CT28" s="69"/>
      <c r="CU28" s="69"/>
      <c r="CV28" s="69"/>
      <c r="CW28" s="98">
        <f t="shared" si="46"/>
        <v>0</v>
      </c>
      <c r="CX28" s="38">
        <f t="shared" si="3"/>
        <v>0</v>
      </c>
      <c r="CY28" s="68"/>
      <c r="CZ28" s="69"/>
      <c r="DA28" s="69"/>
      <c r="DB28" s="69"/>
      <c r="DC28" s="98">
        <f t="shared" si="47"/>
        <v>0</v>
      </c>
      <c r="DD28" s="68"/>
      <c r="DE28" s="69"/>
      <c r="DF28" s="69"/>
      <c r="DG28" s="69"/>
      <c r="DH28" s="98">
        <f t="shared" si="48"/>
        <v>0</v>
      </c>
      <c r="DI28" s="68"/>
      <c r="DJ28" s="69"/>
      <c r="DK28" s="69"/>
      <c r="DL28" s="69"/>
      <c r="DM28" s="98">
        <f t="shared" si="49"/>
        <v>0</v>
      </c>
      <c r="DN28" s="76" t="str">
        <f t="shared" si="11"/>
        <v>راسبة</v>
      </c>
      <c r="DO28" s="77" t="str">
        <f t="shared" si="12"/>
        <v xml:space="preserve"> *عربى*انجليزي *رياضيات *فيزياء*رسم فني *أمن *تخطيط وإدارة  *عمليات و صباغة  *عملي عمليات و صباغة *ألات *عملي ألات  * مراقبة جودة *عملي مراقبة جودة *قواعد وأسس تصميم *الحاسب في الصناعة* مجموع كلى *دين</v>
      </c>
      <c r="DP28" s="78"/>
      <c r="DQ28" s="79" t="str">
        <f t="shared" si="13"/>
        <v xml:space="preserve"> *عربى</v>
      </c>
      <c r="DR28" s="80" t="str">
        <f t="shared" si="14"/>
        <v>*انجليزي</v>
      </c>
      <c r="DS28" s="81" t="str">
        <f t="shared" si="15"/>
        <v xml:space="preserve"> *رياضيات</v>
      </c>
      <c r="DT28" s="81" t="str">
        <f t="shared" si="16"/>
        <v xml:space="preserve"> *فيزياء</v>
      </c>
      <c r="DU28" s="81" t="str">
        <f t="shared" si="17"/>
        <v>*رسم فني</v>
      </c>
      <c r="DV28" s="81" t="str">
        <f t="shared" si="18"/>
        <v xml:space="preserve"> *أمن</v>
      </c>
      <c r="DW28" s="81" t="str">
        <f t="shared" si="19"/>
        <v xml:space="preserve"> *تخطيط وإدارة </v>
      </c>
      <c r="DX28" s="81" t="str">
        <f t="shared" si="20"/>
        <v xml:space="preserve"> *عمليات و صباغة </v>
      </c>
      <c r="DY28" s="81" t="str">
        <f t="shared" si="21"/>
        <v xml:space="preserve"> *عملي عمليات و صباغة</v>
      </c>
      <c r="DZ28" s="81" t="str">
        <f t="shared" si="22"/>
        <v xml:space="preserve"> *ألات</v>
      </c>
      <c r="EA28" s="81" t="str">
        <f t="shared" si="23"/>
        <v xml:space="preserve"> *عملي ألات </v>
      </c>
      <c r="EB28" s="81" t="str">
        <f t="shared" si="24"/>
        <v xml:space="preserve"> * مراقبة جودة</v>
      </c>
      <c r="EC28" s="81" t="str">
        <f t="shared" si="25"/>
        <v xml:space="preserve"> *عملي مراقبة جودة</v>
      </c>
      <c r="ED28" s="81" t="str">
        <f t="shared" si="26"/>
        <v xml:space="preserve"> *قواعد وأسس تصميم</v>
      </c>
      <c r="EE28" s="81" t="str">
        <f t="shared" si="27"/>
        <v xml:space="preserve"> *الحاسب في الصناعة</v>
      </c>
      <c r="EF28" s="81" t="str">
        <f t="shared" si="28"/>
        <v>* مجموع كلى</v>
      </c>
      <c r="EG28" s="81" t="str">
        <f t="shared" si="29"/>
        <v xml:space="preserve"> *دين</v>
      </c>
      <c r="EH28" s="82">
        <f t="shared" si="4"/>
        <v>0</v>
      </c>
      <c r="EI28" s="82">
        <f t="shared" si="5"/>
        <v>0</v>
      </c>
      <c r="EJ28" s="82"/>
      <c r="EK28" s="82"/>
      <c r="EL28" s="82"/>
      <c r="EM28" s="83"/>
      <c r="EN28" s="83"/>
      <c r="EO28" s="83"/>
      <c r="EP28" s="83"/>
    </row>
    <row r="29" spans="1:146" s="84" customFormat="1" ht="20.100000000000001" customHeight="1" thickBot="1">
      <c r="A29" s="148">
        <v>17</v>
      </c>
      <c r="B29" s="173"/>
      <c r="C29" s="174"/>
      <c r="D29" s="175"/>
      <c r="E29" s="8">
        <f t="shared" si="6"/>
        <v>1</v>
      </c>
      <c r="F29" s="8">
        <f t="shared" si="7"/>
        <v>10</v>
      </c>
      <c r="G29" s="8">
        <f t="shared" si="8"/>
        <v>111</v>
      </c>
      <c r="H29" s="144"/>
      <c r="I29" s="89">
        <v>1</v>
      </c>
      <c r="J29" s="89">
        <v>10</v>
      </c>
      <c r="K29" s="89">
        <f t="shared" si="30"/>
        <v>2011</v>
      </c>
      <c r="L29" s="89">
        <f t="shared" si="9"/>
        <v>10</v>
      </c>
      <c r="M29" s="89">
        <f t="shared" si="10"/>
        <v>111</v>
      </c>
      <c r="N29" s="90"/>
      <c r="O29" s="90"/>
      <c r="P29" s="600"/>
      <c r="Q29" s="176"/>
      <c r="R29" s="167"/>
      <c r="S29" s="107"/>
      <c r="T29" s="107"/>
      <c r="U29" s="95" t="str">
        <f t="shared" si="31"/>
        <v>طباعة</v>
      </c>
      <c r="V29" s="96" t="s">
        <v>162</v>
      </c>
      <c r="W29" s="97"/>
      <c r="X29" s="68"/>
      <c r="Y29" s="69"/>
      <c r="Z29" s="69"/>
      <c r="AA29" s="69"/>
      <c r="AB29" s="98">
        <f t="shared" si="32"/>
        <v>0</v>
      </c>
      <c r="AC29" s="68"/>
      <c r="AD29" s="69"/>
      <c r="AE29" s="69"/>
      <c r="AF29" s="69"/>
      <c r="AG29" s="98">
        <f t="shared" si="33"/>
        <v>0</v>
      </c>
      <c r="AH29" s="68"/>
      <c r="AI29" s="69"/>
      <c r="AJ29" s="69"/>
      <c r="AK29" s="69"/>
      <c r="AL29" s="98">
        <f t="shared" si="34"/>
        <v>0</v>
      </c>
      <c r="AM29" s="68"/>
      <c r="AN29" s="69"/>
      <c r="AO29" s="69"/>
      <c r="AP29" s="69"/>
      <c r="AQ29" s="99">
        <f t="shared" si="35"/>
        <v>0</v>
      </c>
      <c r="AR29" s="68"/>
      <c r="AS29" s="69"/>
      <c r="AT29" s="69"/>
      <c r="AU29" s="69"/>
      <c r="AV29" s="98">
        <f t="shared" si="36"/>
        <v>0</v>
      </c>
      <c r="AW29" s="68"/>
      <c r="AX29" s="69"/>
      <c r="AY29" s="69"/>
      <c r="AZ29" s="69"/>
      <c r="BA29" s="98">
        <f t="shared" si="37"/>
        <v>0</v>
      </c>
      <c r="BB29" s="68"/>
      <c r="BC29" s="69"/>
      <c r="BD29" s="69"/>
      <c r="BE29" s="69"/>
      <c r="BF29" s="98">
        <f t="shared" si="38"/>
        <v>0</v>
      </c>
      <c r="BG29" s="68"/>
      <c r="BH29" s="69"/>
      <c r="BI29" s="69"/>
      <c r="BJ29" s="69"/>
      <c r="BK29" s="100">
        <f t="shared" si="39"/>
        <v>0</v>
      </c>
      <c r="BL29" s="68"/>
      <c r="BM29" s="69"/>
      <c r="BN29" s="69"/>
      <c r="BO29" s="69"/>
      <c r="BP29" s="99">
        <f t="shared" si="40"/>
        <v>0</v>
      </c>
      <c r="BQ29" s="37">
        <f t="shared" si="0"/>
        <v>0</v>
      </c>
      <c r="BR29" s="68"/>
      <c r="BS29" s="69"/>
      <c r="BT29" s="69"/>
      <c r="BU29" s="69"/>
      <c r="BV29" s="100">
        <f t="shared" si="41"/>
        <v>0</v>
      </c>
      <c r="BW29" s="68"/>
      <c r="BX29" s="69"/>
      <c r="BY29" s="69"/>
      <c r="BZ29" s="69"/>
      <c r="CA29" s="100">
        <f t="shared" si="42"/>
        <v>0</v>
      </c>
      <c r="CB29" s="101">
        <f t="shared" si="1"/>
        <v>0</v>
      </c>
      <c r="CC29" s="68"/>
      <c r="CD29" s="69"/>
      <c r="CE29" s="69"/>
      <c r="CF29" s="69"/>
      <c r="CG29" s="100">
        <f t="shared" si="43"/>
        <v>0</v>
      </c>
      <c r="CH29" s="68"/>
      <c r="CI29" s="69"/>
      <c r="CJ29" s="69"/>
      <c r="CK29" s="69"/>
      <c r="CL29" s="100">
        <f t="shared" si="44"/>
        <v>0</v>
      </c>
      <c r="CM29" s="37">
        <f t="shared" si="2"/>
        <v>0</v>
      </c>
      <c r="CN29" s="68"/>
      <c r="CO29" s="69"/>
      <c r="CP29" s="69"/>
      <c r="CQ29" s="69"/>
      <c r="CR29" s="98">
        <f t="shared" si="45"/>
        <v>0</v>
      </c>
      <c r="CS29" s="68"/>
      <c r="CT29" s="69"/>
      <c r="CU29" s="69"/>
      <c r="CV29" s="69"/>
      <c r="CW29" s="98">
        <f t="shared" si="46"/>
        <v>0</v>
      </c>
      <c r="CX29" s="38">
        <f t="shared" si="3"/>
        <v>0</v>
      </c>
      <c r="CY29" s="68"/>
      <c r="CZ29" s="69"/>
      <c r="DA29" s="69"/>
      <c r="DB29" s="69"/>
      <c r="DC29" s="98">
        <f t="shared" si="47"/>
        <v>0</v>
      </c>
      <c r="DD29" s="68"/>
      <c r="DE29" s="69"/>
      <c r="DF29" s="69"/>
      <c r="DG29" s="69"/>
      <c r="DH29" s="98">
        <f t="shared" si="48"/>
        <v>0</v>
      </c>
      <c r="DI29" s="68"/>
      <c r="DJ29" s="69"/>
      <c r="DK29" s="69"/>
      <c r="DL29" s="69"/>
      <c r="DM29" s="98">
        <f t="shared" si="49"/>
        <v>0</v>
      </c>
      <c r="DN29" s="76" t="str">
        <f t="shared" si="11"/>
        <v>راسبة</v>
      </c>
      <c r="DO29" s="77" t="str">
        <f t="shared" si="12"/>
        <v xml:space="preserve"> *عربى*انجليزي *رياضيات *فيزياء*رسم فني *أمن *تخطيط وإدارة  *عمليات و صباغة  *عملي عمليات و صباغة *ألات *عملي ألات  * مراقبة جودة *عملي مراقبة جودة *قواعد وأسس تصميم *الحاسب في الصناعة* مجموع كلى *دين</v>
      </c>
      <c r="DP29" s="78"/>
      <c r="DQ29" s="79" t="str">
        <f t="shared" si="13"/>
        <v xml:space="preserve"> *عربى</v>
      </c>
      <c r="DR29" s="80" t="str">
        <f t="shared" si="14"/>
        <v>*انجليزي</v>
      </c>
      <c r="DS29" s="81" t="str">
        <f t="shared" si="15"/>
        <v xml:space="preserve"> *رياضيات</v>
      </c>
      <c r="DT29" s="81" t="str">
        <f t="shared" si="16"/>
        <v xml:space="preserve"> *فيزياء</v>
      </c>
      <c r="DU29" s="81" t="str">
        <f t="shared" si="17"/>
        <v>*رسم فني</v>
      </c>
      <c r="DV29" s="81" t="str">
        <f t="shared" si="18"/>
        <v xml:space="preserve"> *أمن</v>
      </c>
      <c r="DW29" s="81" t="str">
        <f t="shared" si="19"/>
        <v xml:space="preserve"> *تخطيط وإدارة </v>
      </c>
      <c r="DX29" s="81" t="str">
        <f t="shared" si="20"/>
        <v xml:space="preserve"> *عمليات و صباغة </v>
      </c>
      <c r="DY29" s="81" t="str">
        <f t="shared" si="21"/>
        <v xml:space="preserve"> *عملي عمليات و صباغة</v>
      </c>
      <c r="DZ29" s="81" t="str">
        <f t="shared" si="22"/>
        <v xml:space="preserve"> *ألات</v>
      </c>
      <c r="EA29" s="81" t="str">
        <f t="shared" si="23"/>
        <v xml:space="preserve"> *عملي ألات </v>
      </c>
      <c r="EB29" s="81" t="str">
        <f t="shared" si="24"/>
        <v xml:space="preserve"> * مراقبة جودة</v>
      </c>
      <c r="EC29" s="81" t="str">
        <f t="shared" si="25"/>
        <v xml:space="preserve"> *عملي مراقبة جودة</v>
      </c>
      <c r="ED29" s="81" t="str">
        <f t="shared" si="26"/>
        <v xml:space="preserve"> *قواعد وأسس تصميم</v>
      </c>
      <c r="EE29" s="81" t="str">
        <f t="shared" si="27"/>
        <v xml:space="preserve"> *الحاسب في الصناعة</v>
      </c>
      <c r="EF29" s="81" t="str">
        <f t="shared" si="28"/>
        <v>* مجموع كلى</v>
      </c>
      <c r="EG29" s="81" t="str">
        <f t="shared" si="29"/>
        <v xml:space="preserve"> *دين</v>
      </c>
      <c r="EH29" s="82">
        <f t="shared" si="4"/>
        <v>0</v>
      </c>
      <c r="EI29" s="82">
        <f t="shared" si="5"/>
        <v>0</v>
      </c>
      <c r="EJ29" s="82"/>
      <c r="EK29" s="82"/>
      <c r="EL29" s="82"/>
      <c r="EM29" s="83"/>
      <c r="EN29" s="83"/>
      <c r="EO29" s="83"/>
      <c r="EP29" s="83"/>
    </row>
    <row r="30" spans="1:146" s="84" customFormat="1" ht="20.100000000000001" customHeight="1" thickBot="1">
      <c r="A30" s="148">
        <v>18</v>
      </c>
      <c r="B30" s="173"/>
      <c r="C30" s="174"/>
      <c r="D30" s="175"/>
      <c r="E30" s="8">
        <f t="shared" si="6"/>
        <v>1</v>
      </c>
      <c r="F30" s="8">
        <f t="shared" si="7"/>
        <v>10</v>
      </c>
      <c r="G30" s="8">
        <f t="shared" si="8"/>
        <v>111</v>
      </c>
      <c r="H30" s="144"/>
      <c r="I30" s="89">
        <v>1</v>
      </c>
      <c r="J30" s="89">
        <v>10</v>
      </c>
      <c r="K30" s="89">
        <f t="shared" si="30"/>
        <v>2011</v>
      </c>
      <c r="L30" s="89">
        <f t="shared" si="9"/>
        <v>10</v>
      </c>
      <c r="M30" s="89">
        <f t="shared" si="10"/>
        <v>111</v>
      </c>
      <c r="N30" s="90"/>
      <c r="O30" s="90"/>
      <c r="P30" s="600"/>
      <c r="Q30" s="176"/>
      <c r="R30" s="167"/>
      <c r="S30" s="107"/>
      <c r="T30" s="107"/>
      <c r="U30" s="95" t="str">
        <f t="shared" si="31"/>
        <v>طباعة</v>
      </c>
      <c r="V30" s="96" t="s">
        <v>162</v>
      </c>
      <c r="W30" s="97"/>
      <c r="X30" s="68"/>
      <c r="Y30" s="69"/>
      <c r="Z30" s="69"/>
      <c r="AA30" s="69"/>
      <c r="AB30" s="98">
        <f t="shared" si="32"/>
        <v>0</v>
      </c>
      <c r="AC30" s="68"/>
      <c r="AD30" s="69"/>
      <c r="AE30" s="69"/>
      <c r="AF30" s="69"/>
      <c r="AG30" s="98">
        <f t="shared" si="33"/>
        <v>0</v>
      </c>
      <c r="AH30" s="68"/>
      <c r="AI30" s="69"/>
      <c r="AJ30" s="69"/>
      <c r="AK30" s="69"/>
      <c r="AL30" s="98">
        <f t="shared" si="34"/>
        <v>0</v>
      </c>
      <c r="AM30" s="68"/>
      <c r="AN30" s="69"/>
      <c r="AO30" s="69"/>
      <c r="AP30" s="69"/>
      <c r="AQ30" s="99">
        <f t="shared" si="35"/>
        <v>0</v>
      </c>
      <c r="AR30" s="68"/>
      <c r="AS30" s="69"/>
      <c r="AT30" s="69"/>
      <c r="AU30" s="69"/>
      <c r="AV30" s="98">
        <f t="shared" si="36"/>
        <v>0</v>
      </c>
      <c r="AW30" s="68"/>
      <c r="AX30" s="69"/>
      <c r="AY30" s="69"/>
      <c r="AZ30" s="69"/>
      <c r="BA30" s="98">
        <f t="shared" si="37"/>
        <v>0</v>
      </c>
      <c r="BB30" s="68"/>
      <c r="BC30" s="69"/>
      <c r="BD30" s="69"/>
      <c r="BE30" s="69"/>
      <c r="BF30" s="98">
        <f t="shared" si="38"/>
        <v>0</v>
      </c>
      <c r="BG30" s="68"/>
      <c r="BH30" s="69"/>
      <c r="BI30" s="69"/>
      <c r="BJ30" s="69"/>
      <c r="BK30" s="100">
        <f t="shared" si="39"/>
        <v>0</v>
      </c>
      <c r="BL30" s="68"/>
      <c r="BM30" s="69"/>
      <c r="BN30" s="69"/>
      <c r="BO30" s="69"/>
      <c r="BP30" s="99">
        <f t="shared" si="40"/>
        <v>0</v>
      </c>
      <c r="BQ30" s="37">
        <f t="shared" si="0"/>
        <v>0</v>
      </c>
      <c r="BR30" s="68"/>
      <c r="BS30" s="69"/>
      <c r="BT30" s="69"/>
      <c r="BU30" s="69"/>
      <c r="BV30" s="100">
        <f t="shared" si="41"/>
        <v>0</v>
      </c>
      <c r="BW30" s="68"/>
      <c r="BX30" s="69"/>
      <c r="BY30" s="69"/>
      <c r="BZ30" s="69"/>
      <c r="CA30" s="100">
        <f t="shared" si="42"/>
        <v>0</v>
      </c>
      <c r="CB30" s="101">
        <f t="shared" si="1"/>
        <v>0</v>
      </c>
      <c r="CC30" s="68"/>
      <c r="CD30" s="69"/>
      <c r="CE30" s="69"/>
      <c r="CF30" s="69"/>
      <c r="CG30" s="100">
        <f t="shared" si="43"/>
        <v>0</v>
      </c>
      <c r="CH30" s="68"/>
      <c r="CI30" s="69"/>
      <c r="CJ30" s="69"/>
      <c r="CK30" s="69"/>
      <c r="CL30" s="100">
        <f t="shared" si="44"/>
        <v>0</v>
      </c>
      <c r="CM30" s="37">
        <f t="shared" si="2"/>
        <v>0</v>
      </c>
      <c r="CN30" s="68"/>
      <c r="CO30" s="69"/>
      <c r="CP30" s="69"/>
      <c r="CQ30" s="69"/>
      <c r="CR30" s="98">
        <f t="shared" si="45"/>
        <v>0</v>
      </c>
      <c r="CS30" s="68"/>
      <c r="CT30" s="69"/>
      <c r="CU30" s="69"/>
      <c r="CV30" s="69"/>
      <c r="CW30" s="98">
        <f t="shared" si="46"/>
        <v>0</v>
      </c>
      <c r="CX30" s="38">
        <f t="shared" si="3"/>
        <v>0</v>
      </c>
      <c r="CY30" s="68"/>
      <c r="CZ30" s="69"/>
      <c r="DA30" s="69"/>
      <c r="DB30" s="69"/>
      <c r="DC30" s="98">
        <f t="shared" si="47"/>
        <v>0</v>
      </c>
      <c r="DD30" s="68"/>
      <c r="DE30" s="69"/>
      <c r="DF30" s="69"/>
      <c r="DG30" s="69"/>
      <c r="DH30" s="98">
        <f t="shared" si="48"/>
        <v>0</v>
      </c>
      <c r="DI30" s="68"/>
      <c r="DJ30" s="69"/>
      <c r="DK30" s="69"/>
      <c r="DL30" s="69"/>
      <c r="DM30" s="98">
        <f t="shared" si="49"/>
        <v>0</v>
      </c>
      <c r="DN30" s="76" t="str">
        <f t="shared" si="11"/>
        <v>راسبة</v>
      </c>
      <c r="DO30" s="77" t="str">
        <f t="shared" si="12"/>
        <v xml:space="preserve"> *عربى*انجليزي *رياضيات *فيزياء*رسم فني *أمن *تخطيط وإدارة  *عمليات و صباغة  *عملي عمليات و صباغة *ألات *عملي ألات  * مراقبة جودة *عملي مراقبة جودة *قواعد وأسس تصميم *الحاسب في الصناعة* مجموع كلى *دين</v>
      </c>
      <c r="DP30" s="78"/>
      <c r="DQ30" s="79" t="str">
        <f t="shared" si="13"/>
        <v xml:space="preserve"> *عربى</v>
      </c>
      <c r="DR30" s="80" t="str">
        <f t="shared" si="14"/>
        <v>*انجليزي</v>
      </c>
      <c r="DS30" s="81" t="str">
        <f t="shared" si="15"/>
        <v xml:space="preserve"> *رياضيات</v>
      </c>
      <c r="DT30" s="81" t="str">
        <f t="shared" si="16"/>
        <v xml:space="preserve"> *فيزياء</v>
      </c>
      <c r="DU30" s="81" t="str">
        <f t="shared" si="17"/>
        <v>*رسم فني</v>
      </c>
      <c r="DV30" s="81" t="str">
        <f t="shared" si="18"/>
        <v xml:space="preserve"> *أمن</v>
      </c>
      <c r="DW30" s="81" t="str">
        <f t="shared" si="19"/>
        <v xml:space="preserve"> *تخطيط وإدارة </v>
      </c>
      <c r="DX30" s="81" t="str">
        <f t="shared" si="20"/>
        <v xml:space="preserve"> *عمليات و صباغة </v>
      </c>
      <c r="DY30" s="81" t="str">
        <f t="shared" si="21"/>
        <v xml:space="preserve"> *عملي عمليات و صباغة</v>
      </c>
      <c r="DZ30" s="81" t="str">
        <f t="shared" si="22"/>
        <v xml:space="preserve"> *ألات</v>
      </c>
      <c r="EA30" s="81" t="str">
        <f t="shared" si="23"/>
        <v xml:space="preserve"> *عملي ألات </v>
      </c>
      <c r="EB30" s="81" t="str">
        <f t="shared" si="24"/>
        <v xml:space="preserve"> * مراقبة جودة</v>
      </c>
      <c r="EC30" s="81" t="str">
        <f t="shared" si="25"/>
        <v xml:space="preserve"> *عملي مراقبة جودة</v>
      </c>
      <c r="ED30" s="81" t="str">
        <f t="shared" si="26"/>
        <v xml:space="preserve"> *قواعد وأسس تصميم</v>
      </c>
      <c r="EE30" s="81" t="str">
        <f t="shared" si="27"/>
        <v xml:space="preserve"> *الحاسب في الصناعة</v>
      </c>
      <c r="EF30" s="81" t="str">
        <f t="shared" si="28"/>
        <v>* مجموع كلى</v>
      </c>
      <c r="EG30" s="81" t="str">
        <f t="shared" si="29"/>
        <v xml:space="preserve"> *دين</v>
      </c>
      <c r="EH30" s="82">
        <f t="shared" si="4"/>
        <v>0</v>
      </c>
      <c r="EI30" s="82">
        <f t="shared" si="5"/>
        <v>0</v>
      </c>
      <c r="EJ30" s="82"/>
      <c r="EK30" s="82"/>
      <c r="EL30" s="82"/>
      <c r="EM30" s="83"/>
      <c r="EN30" s="83"/>
      <c r="EO30" s="83"/>
      <c r="EP30" s="83"/>
    </row>
    <row r="31" spans="1:146" s="84" customFormat="1" ht="20.100000000000001" customHeight="1" thickBot="1">
      <c r="A31" s="148">
        <v>19</v>
      </c>
      <c r="B31" s="173"/>
      <c r="C31" s="174"/>
      <c r="D31" s="175"/>
      <c r="E31" s="8">
        <f t="shared" si="6"/>
        <v>1</v>
      </c>
      <c r="F31" s="8">
        <f t="shared" si="7"/>
        <v>10</v>
      </c>
      <c r="G31" s="8">
        <f t="shared" si="8"/>
        <v>111</v>
      </c>
      <c r="H31" s="144"/>
      <c r="I31" s="89">
        <v>1</v>
      </c>
      <c r="J31" s="89">
        <v>10</v>
      </c>
      <c r="K31" s="89">
        <f t="shared" si="30"/>
        <v>2011</v>
      </c>
      <c r="L31" s="89">
        <f t="shared" si="9"/>
        <v>10</v>
      </c>
      <c r="M31" s="89">
        <f t="shared" si="10"/>
        <v>111</v>
      </c>
      <c r="N31" s="90"/>
      <c r="O31" s="90"/>
      <c r="P31" s="600"/>
      <c r="Q31" s="176"/>
      <c r="R31" s="167"/>
      <c r="S31" s="107"/>
      <c r="T31" s="107"/>
      <c r="U31" s="95" t="str">
        <f t="shared" si="31"/>
        <v>طباعة</v>
      </c>
      <c r="V31" s="96" t="s">
        <v>162</v>
      </c>
      <c r="W31" s="97"/>
      <c r="X31" s="68"/>
      <c r="Y31" s="69"/>
      <c r="Z31" s="69"/>
      <c r="AA31" s="69"/>
      <c r="AB31" s="98">
        <f t="shared" si="32"/>
        <v>0</v>
      </c>
      <c r="AC31" s="68"/>
      <c r="AD31" s="69"/>
      <c r="AE31" s="69"/>
      <c r="AF31" s="69"/>
      <c r="AG31" s="98">
        <f t="shared" si="33"/>
        <v>0</v>
      </c>
      <c r="AH31" s="68"/>
      <c r="AI31" s="69"/>
      <c r="AJ31" s="69"/>
      <c r="AK31" s="69"/>
      <c r="AL31" s="98">
        <f t="shared" si="34"/>
        <v>0</v>
      </c>
      <c r="AM31" s="68"/>
      <c r="AN31" s="69"/>
      <c r="AO31" s="69"/>
      <c r="AP31" s="69"/>
      <c r="AQ31" s="99">
        <f t="shared" si="35"/>
        <v>0</v>
      </c>
      <c r="AR31" s="68"/>
      <c r="AS31" s="69"/>
      <c r="AT31" s="69"/>
      <c r="AU31" s="69"/>
      <c r="AV31" s="98">
        <f t="shared" si="36"/>
        <v>0</v>
      </c>
      <c r="AW31" s="68"/>
      <c r="AX31" s="69"/>
      <c r="AY31" s="69"/>
      <c r="AZ31" s="69"/>
      <c r="BA31" s="98">
        <f t="shared" si="37"/>
        <v>0</v>
      </c>
      <c r="BB31" s="68"/>
      <c r="BC31" s="69"/>
      <c r="BD31" s="69"/>
      <c r="BE31" s="69"/>
      <c r="BF31" s="98">
        <f t="shared" si="38"/>
        <v>0</v>
      </c>
      <c r="BG31" s="68"/>
      <c r="BH31" s="69"/>
      <c r="BI31" s="69"/>
      <c r="BJ31" s="69"/>
      <c r="BK31" s="100">
        <f t="shared" si="39"/>
        <v>0</v>
      </c>
      <c r="BL31" s="68"/>
      <c r="BM31" s="69"/>
      <c r="BN31" s="69"/>
      <c r="BO31" s="69"/>
      <c r="BP31" s="99">
        <f t="shared" si="40"/>
        <v>0</v>
      </c>
      <c r="BQ31" s="37">
        <f t="shared" si="0"/>
        <v>0</v>
      </c>
      <c r="BR31" s="68"/>
      <c r="BS31" s="69"/>
      <c r="BT31" s="69"/>
      <c r="BU31" s="69"/>
      <c r="BV31" s="100">
        <f t="shared" si="41"/>
        <v>0</v>
      </c>
      <c r="BW31" s="68"/>
      <c r="BX31" s="69"/>
      <c r="BY31" s="69"/>
      <c r="BZ31" s="69"/>
      <c r="CA31" s="100">
        <f t="shared" si="42"/>
        <v>0</v>
      </c>
      <c r="CB31" s="101">
        <f t="shared" si="1"/>
        <v>0</v>
      </c>
      <c r="CC31" s="68"/>
      <c r="CD31" s="69"/>
      <c r="CE31" s="69"/>
      <c r="CF31" s="69"/>
      <c r="CG31" s="100">
        <f t="shared" si="43"/>
        <v>0</v>
      </c>
      <c r="CH31" s="68"/>
      <c r="CI31" s="69"/>
      <c r="CJ31" s="69"/>
      <c r="CK31" s="69"/>
      <c r="CL31" s="100">
        <f t="shared" si="44"/>
        <v>0</v>
      </c>
      <c r="CM31" s="37">
        <f t="shared" si="2"/>
        <v>0</v>
      </c>
      <c r="CN31" s="68"/>
      <c r="CO31" s="69"/>
      <c r="CP31" s="69"/>
      <c r="CQ31" s="69"/>
      <c r="CR31" s="98">
        <f t="shared" si="45"/>
        <v>0</v>
      </c>
      <c r="CS31" s="68"/>
      <c r="CT31" s="69"/>
      <c r="CU31" s="69"/>
      <c r="CV31" s="69"/>
      <c r="CW31" s="98">
        <f t="shared" si="46"/>
        <v>0</v>
      </c>
      <c r="CX31" s="38">
        <f t="shared" si="3"/>
        <v>0</v>
      </c>
      <c r="CY31" s="68"/>
      <c r="CZ31" s="69"/>
      <c r="DA31" s="69"/>
      <c r="DB31" s="69"/>
      <c r="DC31" s="98">
        <f t="shared" si="47"/>
        <v>0</v>
      </c>
      <c r="DD31" s="68"/>
      <c r="DE31" s="69"/>
      <c r="DF31" s="69"/>
      <c r="DG31" s="69"/>
      <c r="DH31" s="98">
        <f t="shared" si="48"/>
        <v>0</v>
      </c>
      <c r="DI31" s="68"/>
      <c r="DJ31" s="69"/>
      <c r="DK31" s="69"/>
      <c r="DL31" s="69"/>
      <c r="DM31" s="98">
        <f t="shared" si="49"/>
        <v>0</v>
      </c>
      <c r="DN31" s="76" t="str">
        <f t="shared" si="11"/>
        <v>راسبة</v>
      </c>
      <c r="DO31" s="77" t="str">
        <f t="shared" si="12"/>
        <v xml:space="preserve"> *عربى*انجليزي *رياضيات *فيزياء*رسم فني *أمن *تخطيط وإدارة  *عمليات و صباغة  *عملي عمليات و صباغة *ألات *عملي ألات  * مراقبة جودة *عملي مراقبة جودة *قواعد وأسس تصميم *الحاسب في الصناعة* مجموع كلى *دين</v>
      </c>
      <c r="DP31" s="78"/>
      <c r="DQ31" s="79" t="str">
        <f t="shared" si="13"/>
        <v xml:space="preserve"> *عربى</v>
      </c>
      <c r="DR31" s="80" t="str">
        <f t="shared" si="14"/>
        <v>*انجليزي</v>
      </c>
      <c r="DS31" s="81" t="str">
        <f t="shared" si="15"/>
        <v xml:space="preserve"> *رياضيات</v>
      </c>
      <c r="DT31" s="81" t="str">
        <f t="shared" si="16"/>
        <v xml:space="preserve"> *فيزياء</v>
      </c>
      <c r="DU31" s="81" t="str">
        <f t="shared" si="17"/>
        <v>*رسم فني</v>
      </c>
      <c r="DV31" s="81" t="str">
        <f t="shared" si="18"/>
        <v xml:space="preserve"> *أمن</v>
      </c>
      <c r="DW31" s="81" t="str">
        <f t="shared" si="19"/>
        <v xml:space="preserve"> *تخطيط وإدارة </v>
      </c>
      <c r="DX31" s="81" t="str">
        <f t="shared" si="20"/>
        <v xml:space="preserve"> *عمليات و صباغة </v>
      </c>
      <c r="DY31" s="81" t="str">
        <f t="shared" si="21"/>
        <v xml:space="preserve"> *عملي عمليات و صباغة</v>
      </c>
      <c r="DZ31" s="81" t="str">
        <f t="shared" si="22"/>
        <v xml:space="preserve"> *ألات</v>
      </c>
      <c r="EA31" s="81" t="str">
        <f t="shared" si="23"/>
        <v xml:space="preserve"> *عملي ألات </v>
      </c>
      <c r="EB31" s="81" t="str">
        <f t="shared" si="24"/>
        <v xml:space="preserve"> * مراقبة جودة</v>
      </c>
      <c r="EC31" s="81" t="str">
        <f t="shared" si="25"/>
        <v xml:space="preserve"> *عملي مراقبة جودة</v>
      </c>
      <c r="ED31" s="81" t="str">
        <f t="shared" si="26"/>
        <v xml:space="preserve"> *قواعد وأسس تصميم</v>
      </c>
      <c r="EE31" s="81" t="str">
        <f t="shared" si="27"/>
        <v xml:space="preserve"> *الحاسب في الصناعة</v>
      </c>
      <c r="EF31" s="81" t="str">
        <f t="shared" si="28"/>
        <v>* مجموع كلى</v>
      </c>
      <c r="EG31" s="81" t="str">
        <f t="shared" si="29"/>
        <v xml:space="preserve"> *دين</v>
      </c>
      <c r="EH31" s="82">
        <f t="shared" si="4"/>
        <v>0</v>
      </c>
      <c r="EI31" s="82">
        <f t="shared" si="5"/>
        <v>0</v>
      </c>
      <c r="EJ31" s="82"/>
      <c r="EK31" s="82"/>
      <c r="EL31" s="82"/>
      <c r="EM31" s="83"/>
      <c r="EN31" s="83"/>
      <c r="EO31" s="83"/>
      <c r="EP31" s="83"/>
    </row>
    <row r="32" spans="1:146" s="84" customFormat="1" ht="20.100000000000001" customHeight="1" thickBot="1">
      <c r="A32" s="148">
        <v>20</v>
      </c>
      <c r="B32" s="173"/>
      <c r="C32" s="174"/>
      <c r="D32" s="175"/>
      <c r="E32" s="8">
        <f t="shared" si="6"/>
        <v>1</v>
      </c>
      <c r="F32" s="8">
        <f t="shared" si="7"/>
        <v>10</v>
      </c>
      <c r="G32" s="8">
        <f t="shared" si="8"/>
        <v>111</v>
      </c>
      <c r="H32" s="144"/>
      <c r="I32" s="89">
        <v>1</v>
      </c>
      <c r="J32" s="89">
        <v>10</v>
      </c>
      <c r="K32" s="89">
        <f t="shared" si="30"/>
        <v>2011</v>
      </c>
      <c r="L32" s="89">
        <f t="shared" si="9"/>
        <v>10</v>
      </c>
      <c r="M32" s="89">
        <f t="shared" si="10"/>
        <v>111</v>
      </c>
      <c r="N32" s="90"/>
      <c r="O32" s="90"/>
      <c r="P32" s="600"/>
      <c r="Q32" s="176"/>
      <c r="R32" s="167"/>
      <c r="S32" s="107"/>
      <c r="T32" s="107"/>
      <c r="U32" s="95" t="str">
        <f t="shared" si="31"/>
        <v>طباعة</v>
      </c>
      <c r="V32" s="96" t="s">
        <v>162</v>
      </c>
      <c r="W32" s="97"/>
      <c r="X32" s="68"/>
      <c r="Y32" s="69"/>
      <c r="Z32" s="69"/>
      <c r="AA32" s="69"/>
      <c r="AB32" s="98">
        <f t="shared" si="32"/>
        <v>0</v>
      </c>
      <c r="AC32" s="68"/>
      <c r="AD32" s="69"/>
      <c r="AE32" s="69"/>
      <c r="AF32" s="69"/>
      <c r="AG32" s="98">
        <f t="shared" si="33"/>
        <v>0</v>
      </c>
      <c r="AH32" s="68"/>
      <c r="AI32" s="69"/>
      <c r="AJ32" s="69"/>
      <c r="AK32" s="69"/>
      <c r="AL32" s="98">
        <f t="shared" si="34"/>
        <v>0</v>
      </c>
      <c r="AM32" s="68"/>
      <c r="AN32" s="69"/>
      <c r="AO32" s="69"/>
      <c r="AP32" s="69"/>
      <c r="AQ32" s="99">
        <f t="shared" si="35"/>
        <v>0</v>
      </c>
      <c r="AR32" s="68"/>
      <c r="AS32" s="69"/>
      <c r="AT32" s="69"/>
      <c r="AU32" s="69"/>
      <c r="AV32" s="98">
        <f t="shared" si="36"/>
        <v>0</v>
      </c>
      <c r="AW32" s="68"/>
      <c r="AX32" s="69"/>
      <c r="AY32" s="69"/>
      <c r="AZ32" s="69"/>
      <c r="BA32" s="98">
        <f t="shared" si="37"/>
        <v>0</v>
      </c>
      <c r="BB32" s="68"/>
      <c r="BC32" s="69"/>
      <c r="BD32" s="69"/>
      <c r="BE32" s="69"/>
      <c r="BF32" s="98">
        <f t="shared" si="38"/>
        <v>0</v>
      </c>
      <c r="BG32" s="68"/>
      <c r="BH32" s="69"/>
      <c r="BI32" s="69"/>
      <c r="BJ32" s="69"/>
      <c r="BK32" s="100">
        <f t="shared" si="39"/>
        <v>0</v>
      </c>
      <c r="BL32" s="68"/>
      <c r="BM32" s="69"/>
      <c r="BN32" s="69"/>
      <c r="BO32" s="69"/>
      <c r="BP32" s="99">
        <f t="shared" si="40"/>
        <v>0</v>
      </c>
      <c r="BQ32" s="37">
        <f t="shared" si="0"/>
        <v>0</v>
      </c>
      <c r="BR32" s="68"/>
      <c r="BS32" s="69"/>
      <c r="BT32" s="69"/>
      <c r="BU32" s="69"/>
      <c r="BV32" s="100">
        <f t="shared" si="41"/>
        <v>0</v>
      </c>
      <c r="BW32" s="68"/>
      <c r="BX32" s="69"/>
      <c r="BY32" s="69"/>
      <c r="BZ32" s="69"/>
      <c r="CA32" s="100">
        <f t="shared" si="42"/>
        <v>0</v>
      </c>
      <c r="CB32" s="101">
        <f t="shared" si="1"/>
        <v>0</v>
      </c>
      <c r="CC32" s="68"/>
      <c r="CD32" s="69"/>
      <c r="CE32" s="69"/>
      <c r="CF32" s="69"/>
      <c r="CG32" s="100">
        <f t="shared" si="43"/>
        <v>0</v>
      </c>
      <c r="CH32" s="68"/>
      <c r="CI32" s="69"/>
      <c r="CJ32" s="69"/>
      <c r="CK32" s="69"/>
      <c r="CL32" s="100">
        <f t="shared" si="44"/>
        <v>0</v>
      </c>
      <c r="CM32" s="37">
        <f t="shared" si="2"/>
        <v>0</v>
      </c>
      <c r="CN32" s="68"/>
      <c r="CO32" s="69"/>
      <c r="CP32" s="69"/>
      <c r="CQ32" s="69"/>
      <c r="CR32" s="98">
        <f t="shared" si="45"/>
        <v>0</v>
      </c>
      <c r="CS32" s="68"/>
      <c r="CT32" s="69"/>
      <c r="CU32" s="69"/>
      <c r="CV32" s="69"/>
      <c r="CW32" s="98">
        <f t="shared" si="46"/>
        <v>0</v>
      </c>
      <c r="CX32" s="38">
        <f t="shared" si="3"/>
        <v>0</v>
      </c>
      <c r="CY32" s="68"/>
      <c r="CZ32" s="69"/>
      <c r="DA32" s="69"/>
      <c r="DB32" s="69"/>
      <c r="DC32" s="98">
        <f t="shared" si="47"/>
        <v>0</v>
      </c>
      <c r="DD32" s="68"/>
      <c r="DE32" s="69"/>
      <c r="DF32" s="69"/>
      <c r="DG32" s="69"/>
      <c r="DH32" s="98">
        <f t="shared" si="48"/>
        <v>0</v>
      </c>
      <c r="DI32" s="68"/>
      <c r="DJ32" s="69"/>
      <c r="DK32" s="69"/>
      <c r="DL32" s="69"/>
      <c r="DM32" s="98">
        <f t="shared" si="49"/>
        <v>0</v>
      </c>
      <c r="DN32" s="76" t="str">
        <f t="shared" si="11"/>
        <v>راسبة</v>
      </c>
      <c r="DO32" s="77" t="str">
        <f t="shared" si="12"/>
        <v xml:space="preserve"> *عربى*انجليزي *رياضيات *فيزياء*رسم فني *أمن *تخطيط وإدارة  *عمليات و صباغة  *عملي عمليات و صباغة *ألات *عملي ألات  * مراقبة جودة *عملي مراقبة جودة *قواعد وأسس تصميم *الحاسب في الصناعة* مجموع كلى *دين</v>
      </c>
      <c r="DP32" s="78"/>
      <c r="DQ32" s="79" t="str">
        <f t="shared" si="13"/>
        <v xml:space="preserve"> *عربى</v>
      </c>
      <c r="DR32" s="80" t="str">
        <f t="shared" si="14"/>
        <v>*انجليزي</v>
      </c>
      <c r="DS32" s="81" t="str">
        <f t="shared" si="15"/>
        <v xml:space="preserve"> *رياضيات</v>
      </c>
      <c r="DT32" s="81" t="str">
        <f t="shared" si="16"/>
        <v xml:space="preserve"> *فيزياء</v>
      </c>
      <c r="DU32" s="81" t="str">
        <f t="shared" si="17"/>
        <v>*رسم فني</v>
      </c>
      <c r="DV32" s="81" t="str">
        <f t="shared" si="18"/>
        <v xml:space="preserve"> *أمن</v>
      </c>
      <c r="DW32" s="81" t="str">
        <f t="shared" si="19"/>
        <v xml:space="preserve"> *تخطيط وإدارة </v>
      </c>
      <c r="DX32" s="81" t="str">
        <f t="shared" si="20"/>
        <v xml:space="preserve"> *عمليات و صباغة </v>
      </c>
      <c r="DY32" s="81" t="str">
        <f t="shared" si="21"/>
        <v xml:space="preserve"> *عملي عمليات و صباغة</v>
      </c>
      <c r="DZ32" s="81" t="str">
        <f t="shared" si="22"/>
        <v xml:space="preserve"> *ألات</v>
      </c>
      <c r="EA32" s="81" t="str">
        <f t="shared" si="23"/>
        <v xml:space="preserve"> *عملي ألات </v>
      </c>
      <c r="EB32" s="81" t="str">
        <f t="shared" si="24"/>
        <v xml:space="preserve"> * مراقبة جودة</v>
      </c>
      <c r="EC32" s="81" t="str">
        <f t="shared" si="25"/>
        <v xml:space="preserve"> *عملي مراقبة جودة</v>
      </c>
      <c r="ED32" s="81" t="str">
        <f t="shared" si="26"/>
        <v xml:space="preserve"> *قواعد وأسس تصميم</v>
      </c>
      <c r="EE32" s="81" t="str">
        <f t="shared" si="27"/>
        <v xml:space="preserve"> *الحاسب في الصناعة</v>
      </c>
      <c r="EF32" s="81" t="str">
        <f t="shared" si="28"/>
        <v>* مجموع كلى</v>
      </c>
      <c r="EG32" s="81" t="str">
        <f t="shared" si="29"/>
        <v xml:space="preserve"> *دين</v>
      </c>
      <c r="EH32" s="82">
        <f t="shared" si="4"/>
        <v>0</v>
      </c>
      <c r="EI32" s="82">
        <f t="shared" si="5"/>
        <v>0</v>
      </c>
      <c r="EJ32" s="82"/>
      <c r="EK32" s="82"/>
      <c r="EL32" s="82"/>
      <c r="EM32" s="83"/>
      <c r="EN32" s="83"/>
      <c r="EO32" s="83"/>
      <c r="EP32" s="83"/>
    </row>
    <row r="33" spans="1:146" s="84" customFormat="1" ht="20.100000000000001" customHeight="1" thickBot="1">
      <c r="A33" s="148">
        <v>21</v>
      </c>
      <c r="B33" s="173"/>
      <c r="C33" s="174"/>
      <c r="D33" s="175"/>
      <c r="E33" s="8">
        <f t="shared" si="6"/>
        <v>1</v>
      </c>
      <c r="F33" s="8">
        <f t="shared" si="7"/>
        <v>10</v>
      </c>
      <c r="G33" s="8">
        <f t="shared" si="8"/>
        <v>111</v>
      </c>
      <c r="H33" s="144"/>
      <c r="I33" s="89">
        <v>1</v>
      </c>
      <c r="J33" s="89">
        <v>10</v>
      </c>
      <c r="K33" s="89">
        <f t="shared" si="30"/>
        <v>2011</v>
      </c>
      <c r="L33" s="89">
        <f t="shared" si="9"/>
        <v>10</v>
      </c>
      <c r="M33" s="89">
        <f t="shared" si="10"/>
        <v>111</v>
      </c>
      <c r="N33" s="90"/>
      <c r="O33" s="90"/>
      <c r="P33" s="600"/>
      <c r="Q33" s="176"/>
      <c r="R33" s="167"/>
      <c r="S33" s="107"/>
      <c r="T33" s="107"/>
      <c r="U33" s="95" t="str">
        <f t="shared" si="31"/>
        <v>طباعة</v>
      </c>
      <c r="V33" s="96" t="s">
        <v>162</v>
      </c>
      <c r="W33" s="97"/>
      <c r="X33" s="68"/>
      <c r="Y33" s="69"/>
      <c r="Z33" s="69"/>
      <c r="AA33" s="69"/>
      <c r="AB33" s="98">
        <f t="shared" si="32"/>
        <v>0</v>
      </c>
      <c r="AC33" s="68"/>
      <c r="AD33" s="69"/>
      <c r="AE33" s="69"/>
      <c r="AF33" s="69"/>
      <c r="AG33" s="98">
        <f t="shared" si="33"/>
        <v>0</v>
      </c>
      <c r="AH33" s="68"/>
      <c r="AI33" s="69"/>
      <c r="AJ33" s="69"/>
      <c r="AK33" s="69"/>
      <c r="AL33" s="98">
        <f t="shared" si="34"/>
        <v>0</v>
      </c>
      <c r="AM33" s="68"/>
      <c r="AN33" s="69"/>
      <c r="AO33" s="69"/>
      <c r="AP33" s="69"/>
      <c r="AQ33" s="99">
        <f t="shared" si="35"/>
        <v>0</v>
      </c>
      <c r="AR33" s="68"/>
      <c r="AS33" s="69"/>
      <c r="AT33" s="69"/>
      <c r="AU33" s="69"/>
      <c r="AV33" s="98">
        <f t="shared" si="36"/>
        <v>0</v>
      </c>
      <c r="AW33" s="68"/>
      <c r="AX33" s="69"/>
      <c r="AY33" s="69"/>
      <c r="AZ33" s="69"/>
      <c r="BA33" s="98">
        <f t="shared" si="37"/>
        <v>0</v>
      </c>
      <c r="BB33" s="68"/>
      <c r="BC33" s="69"/>
      <c r="BD33" s="69"/>
      <c r="BE33" s="69"/>
      <c r="BF33" s="98">
        <f t="shared" si="38"/>
        <v>0</v>
      </c>
      <c r="BG33" s="68"/>
      <c r="BH33" s="69"/>
      <c r="BI33" s="69"/>
      <c r="BJ33" s="69"/>
      <c r="BK33" s="100">
        <f t="shared" si="39"/>
        <v>0</v>
      </c>
      <c r="BL33" s="68"/>
      <c r="BM33" s="69"/>
      <c r="BN33" s="69"/>
      <c r="BO33" s="69"/>
      <c r="BP33" s="99">
        <f t="shared" si="40"/>
        <v>0</v>
      </c>
      <c r="BQ33" s="37">
        <f t="shared" si="0"/>
        <v>0</v>
      </c>
      <c r="BR33" s="68"/>
      <c r="BS33" s="69"/>
      <c r="BT33" s="69"/>
      <c r="BU33" s="69"/>
      <c r="BV33" s="100">
        <f t="shared" si="41"/>
        <v>0</v>
      </c>
      <c r="BW33" s="68"/>
      <c r="BX33" s="69"/>
      <c r="BY33" s="69"/>
      <c r="BZ33" s="69"/>
      <c r="CA33" s="100">
        <f t="shared" si="42"/>
        <v>0</v>
      </c>
      <c r="CB33" s="101">
        <f t="shared" si="1"/>
        <v>0</v>
      </c>
      <c r="CC33" s="68"/>
      <c r="CD33" s="69"/>
      <c r="CE33" s="69"/>
      <c r="CF33" s="69"/>
      <c r="CG33" s="100">
        <f t="shared" si="43"/>
        <v>0</v>
      </c>
      <c r="CH33" s="68"/>
      <c r="CI33" s="69"/>
      <c r="CJ33" s="69"/>
      <c r="CK33" s="69"/>
      <c r="CL33" s="100">
        <f t="shared" si="44"/>
        <v>0</v>
      </c>
      <c r="CM33" s="37">
        <f t="shared" si="2"/>
        <v>0</v>
      </c>
      <c r="CN33" s="68"/>
      <c r="CO33" s="69"/>
      <c r="CP33" s="69"/>
      <c r="CQ33" s="69"/>
      <c r="CR33" s="98">
        <f t="shared" si="45"/>
        <v>0</v>
      </c>
      <c r="CS33" s="68"/>
      <c r="CT33" s="69"/>
      <c r="CU33" s="69"/>
      <c r="CV33" s="69"/>
      <c r="CW33" s="98">
        <f t="shared" si="46"/>
        <v>0</v>
      </c>
      <c r="CX33" s="38">
        <f t="shared" si="3"/>
        <v>0</v>
      </c>
      <c r="CY33" s="68"/>
      <c r="CZ33" s="69"/>
      <c r="DA33" s="69"/>
      <c r="DB33" s="69"/>
      <c r="DC33" s="98">
        <f t="shared" si="47"/>
        <v>0</v>
      </c>
      <c r="DD33" s="68"/>
      <c r="DE33" s="69"/>
      <c r="DF33" s="69"/>
      <c r="DG33" s="69"/>
      <c r="DH33" s="98">
        <f t="shared" si="48"/>
        <v>0</v>
      </c>
      <c r="DI33" s="68"/>
      <c r="DJ33" s="69"/>
      <c r="DK33" s="69"/>
      <c r="DL33" s="69"/>
      <c r="DM33" s="98">
        <f t="shared" si="49"/>
        <v>0</v>
      </c>
      <c r="DN33" s="76" t="str">
        <f t="shared" si="11"/>
        <v>راسبة</v>
      </c>
      <c r="DO33" s="77" t="str">
        <f t="shared" si="12"/>
        <v xml:space="preserve"> *عربى*انجليزي *رياضيات *فيزياء*رسم فني *أمن *تخطيط وإدارة  *عمليات و صباغة  *عملي عمليات و صباغة *ألات *عملي ألات  * مراقبة جودة *عملي مراقبة جودة *قواعد وأسس تصميم *الحاسب في الصناعة* مجموع كلى *دين</v>
      </c>
      <c r="DP33" s="78"/>
      <c r="DQ33" s="79" t="str">
        <f t="shared" si="13"/>
        <v xml:space="preserve"> *عربى</v>
      </c>
      <c r="DR33" s="80" t="str">
        <f t="shared" si="14"/>
        <v>*انجليزي</v>
      </c>
      <c r="DS33" s="81" t="str">
        <f t="shared" si="15"/>
        <v xml:space="preserve"> *رياضيات</v>
      </c>
      <c r="DT33" s="81" t="str">
        <f t="shared" si="16"/>
        <v xml:space="preserve"> *فيزياء</v>
      </c>
      <c r="DU33" s="81" t="str">
        <f t="shared" si="17"/>
        <v>*رسم فني</v>
      </c>
      <c r="DV33" s="81" t="str">
        <f t="shared" si="18"/>
        <v xml:space="preserve"> *أمن</v>
      </c>
      <c r="DW33" s="81" t="str">
        <f t="shared" si="19"/>
        <v xml:space="preserve"> *تخطيط وإدارة </v>
      </c>
      <c r="DX33" s="81" t="str">
        <f t="shared" si="20"/>
        <v xml:space="preserve"> *عمليات و صباغة </v>
      </c>
      <c r="DY33" s="81" t="str">
        <f t="shared" si="21"/>
        <v xml:space="preserve"> *عملي عمليات و صباغة</v>
      </c>
      <c r="DZ33" s="81" t="str">
        <f t="shared" si="22"/>
        <v xml:space="preserve"> *ألات</v>
      </c>
      <c r="EA33" s="81" t="str">
        <f t="shared" si="23"/>
        <v xml:space="preserve"> *عملي ألات </v>
      </c>
      <c r="EB33" s="81" t="str">
        <f t="shared" si="24"/>
        <v xml:space="preserve"> * مراقبة جودة</v>
      </c>
      <c r="EC33" s="81" t="str">
        <f t="shared" si="25"/>
        <v xml:space="preserve"> *عملي مراقبة جودة</v>
      </c>
      <c r="ED33" s="81" t="str">
        <f t="shared" si="26"/>
        <v xml:space="preserve"> *قواعد وأسس تصميم</v>
      </c>
      <c r="EE33" s="81" t="str">
        <f t="shared" si="27"/>
        <v xml:space="preserve"> *الحاسب في الصناعة</v>
      </c>
      <c r="EF33" s="81" t="str">
        <f t="shared" si="28"/>
        <v>* مجموع كلى</v>
      </c>
      <c r="EG33" s="81" t="str">
        <f t="shared" si="29"/>
        <v xml:space="preserve"> *دين</v>
      </c>
      <c r="EH33" s="82">
        <f t="shared" si="4"/>
        <v>0</v>
      </c>
      <c r="EI33" s="82">
        <f t="shared" si="5"/>
        <v>0</v>
      </c>
      <c r="EJ33" s="82"/>
      <c r="EK33" s="82"/>
      <c r="EL33" s="82"/>
      <c r="EM33" s="83"/>
      <c r="EN33" s="83"/>
      <c r="EO33" s="83"/>
      <c r="EP33" s="83"/>
    </row>
    <row r="34" spans="1:146" s="84" customFormat="1" ht="20.100000000000001" customHeight="1" thickBot="1">
      <c r="A34" s="148">
        <v>22</v>
      </c>
      <c r="B34" s="173"/>
      <c r="C34" s="174"/>
      <c r="D34" s="175"/>
      <c r="E34" s="8">
        <f t="shared" si="6"/>
        <v>1</v>
      </c>
      <c r="F34" s="8">
        <f t="shared" si="7"/>
        <v>10</v>
      </c>
      <c r="G34" s="8">
        <f t="shared" si="8"/>
        <v>111</v>
      </c>
      <c r="H34" s="144"/>
      <c r="I34" s="89">
        <v>1</v>
      </c>
      <c r="J34" s="89">
        <v>10</v>
      </c>
      <c r="K34" s="89">
        <f t="shared" si="30"/>
        <v>2011</v>
      </c>
      <c r="L34" s="89">
        <f t="shared" si="9"/>
        <v>10</v>
      </c>
      <c r="M34" s="89">
        <f t="shared" si="10"/>
        <v>111</v>
      </c>
      <c r="N34" s="90"/>
      <c r="O34" s="90"/>
      <c r="P34" s="600"/>
      <c r="Q34" s="176"/>
      <c r="R34" s="167"/>
      <c r="S34" s="107"/>
      <c r="T34" s="107"/>
      <c r="U34" s="95" t="str">
        <f t="shared" si="31"/>
        <v>طباعة</v>
      </c>
      <c r="V34" s="96" t="s">
        <v>162</v>
      </c>
      <c r="W34" s="97"/>
      <c r="X34" s="68"/>
      <c r="Y34" s="69"/>
      <c r="Z34" s="69"/>
      <c r="AA34" s="69"/>
      <c r="AB34" s="98">
        <f t="shared" si="32"/>
        <v>0</v>
      </c>
      <c r="AC34" s="68"/>
      <c r="AD34" s="69"/>
      <c r="AE34" s="69"/>
      <c r="AF34" s="69"/>
      <c r="AG34" s="98">
        <f t="shared" si="33"/>
        <v>0</v>
      </c>
      <c r="AH34" s="68"/>
      <c r="AI34" s="69"/>
      <c r="AJ34" s="69"/>
      <c r="AK34" s="69"/>
      <c r="AL34" s="98">
        <f t="shared" si="34"/>
        <v>0</v>
      </c>
      <c r="AM34" s="68"/>
      <c r="AN34" s="69"/>
      <c r="AO34" s="69"/>
      <c r="AP34" s="69"/>
      <c r="AQ34" s="99">
        <f t="shared" si="35"/>
        <v>0</v>
      </c>
      <c r="AR34" s="68"/>
      <c r="AS34" s="69"/>
      <c r="AT34" s="69"/>
      <c r="AU34" s="69"/>
      <c r="AV34" s="98">
        <f t="shared" si="36"/>
        <v>0</v>
      </c>
      <c r="AW34" s="68"/>
      <c r="AX34" s="69"/>
      <c r="AY34" s="69"/>
      <c r="AZ34" s="69"/>
      <c r="BA34" s="98">
        <f t="shared" si="37"/>
        <v>0</v>
      </c>
      <c r="BB34" s="68"/>
      <c r="BC34" s="69"/>
      <c r="BD34" s="69"/>
      <c r="BE34" s="69"/>
      <c r="BF34" s="98">
        <f t="shared" si="38"/>
        <v>0</v>
      </c>
      <c r="BG34" s="68"/>
      <c r="BH34" s="69"/>
      <c r="BI34" s="69"/>
      <c r="BJ34" s="69"/>
      <c r="BK34" s="100">
        <f t="shared" si="39"/>
        <v>0</v>
      </c>
      <c r="BL34" s="68"/>
      <c r="BM34" s="69"/>
      <c r="BN34" s="69"/>
      <c r="BO34" s="69"/>
      <c r="BP34" s="99">
        <f t="shared" si="40"/>
        <v>0</v>
      </c>
      <c r="BQ34" s="37">
        <f t="shared" si="0"/>
        <v>0</v>
      </c>
      <c r="BR34" s="68"/>
      <c r="BS34" s="69"/>
      <c r="BT34" s="69"/>
      <c r="BU34" s="69"/>
      <c r="BV34" s="100">
        <f t="shared" si="41"/>
        <v>0</v>
      </c>
      <c r="BW34" s="68"/>
      <c r="BX34" s="69"/>
      <c r="BY34" s="69"/>
      <c r="BZ34" s="69"/>
      <c r="CA34" s="100">
        <f t="shared" si="42"/>
        <v>0</v>
      </c>
      <c r="CB34" s="101">
        <f t="shared" si="1"/>
        <v>0</v>
      </c>
      <c r="CC34" s="68"/>
      <c r="CD34" s="69"/>
      <c r="CE34" s="69"/>
      <c r="CF34" s="69"/>
      <c r="CG34" s="100">
        <f t="shared" si="43"/>
        <v>0</v>
      </c>
      <c r="CH34" s="68"/>
      <c r="CI34" s="69"/>
      <c r="CJ34" s="69"/>
      <c r="CK34" s="69"/>
      <c r="CL34" s="100">
        <f t="shared" si="44"/>
        <v>0</v>
      </c>
      <c r="CM34" s="37">
        <f t="shared" si="2"/>
        <v>0</v>
      </c>
      <c r="CN34" s="68"/>
      <c r="CO34" s="69"/>
      <c r="CP34" s="69"/>
      <c r="CQ34" s="69"/>
      <c r="CR34" s="98">
        <f t="shared" si="45"/>
        <v>0</v>
      </c>
      <c r="CS34" s="68"/>
      <c r="CT34" s="69"/>
      <c r="CU34" s="69"/>
      <c r="CV34" s="69"/>
      <c r="CW34" s="98">
        <f t="shared" si="46"/>
        <v>0</v>
      </c>
      <c r="CX34" s="38">
        <f t="shared" si="3"/>
        <v>0</v>
      </c>
      <c r="CY34" s="68"/>
      <c r="CZ34" s="69"/>
      <c r="DA34" s="69"/>
      <c r="DB34" s="69"/>
      <c r="DC34" s="98">
        <f t="shared" si="47"/>
        <v>0</v>
      </c>
      <c r="DD34" s="68"/>
      <c r="DE34" s="69"/>
      <c r="DF34" s="69"/>
      <c r="DG34" s="69"/>
      <c r="DH34" s="98">
        <f t="shared" si="48"/>
        <v>0</v>
      </c>
      <c r="DI34" s="68"/>
      <c r="DJ34" s="69"/>
      <c r="DK34" s="69"/>
      <c r="DL34" s="69"/>
      <c r="DM34" s="98">
        <f t="shared" si="49"/>
        <v>0</v>
      </c>
      <c r="DN34" s="76" t="str">
        <f t="shared" si="11"/>
        <v>راسبة</v>
      </c>
      <c r="DO34" s="77" t="str">
        <f t="shared" si="12"/>
        <v xml:space="preserve"> *عربى*انجليزي *رياضيات *فيزياء*رسم فني *أمن *تخطيط وإدارة  *عمليات و صباغة  *عملي عمليات و صباغة *ألات *عملي ألات  * مراقبة جودة *عملي مراقبة جودة *قواعد وأسس تصميم *الحاسب في الصناعة* مجموع كلى *دين</v>
      </c>
      <c r="DP34" s="78"/>
      <c r="DQ34" s="79" t="str">
        <f t="shared" si="13"/>
        <v xml:space="preserve"> *عربى</v>
      </c>
      <c r="DR34" s="80" t="str">
        <f t="shared" si="14"/>
        <v>*انجليزي</v>
      </c>
      <c r="DS34" s="81" t="str">
        <f t="shared" si="15"/>
        <v xml:space="preserve"> *رياضيات</v>
      </c>
      <c r="DT34" s="81" t="str">
        <f t="shared" si="16"/>
        <v xml:space="preserve"> *فيزياء</v>
      </c>
      <c r="DU34" s="81" t="str">
        <f t="shared" si="17"/>
        <v>*رسم فني</v>
      </c>
      <c r="DV34" s="81" t="str">
        <f t="shared" si="18"/>
        <v xml:space="preserve"> *أمن</v>
      </c>
      <c r="DW34" s="81" t="str">
        <f t="shared" si="19"/>
        <v xml:space="preserve"> *تخطيط وإدارة </v>
      </c>
      <c r="DX34" s="81" t="str">
        <f t="shared" si="20"/>
        <v xml:space="preserve"> *عمليات و صباغة </v>
      </c>
      <c r="DY34" s="81" t="str">
        <f t="shared" si="21"/>
        <v xml:space="preserve"> *عملي عمليات و صباغة</v>
      </c>
      <c r="DZ34" s="81" t="str">
        <f t="shared" si="22"/>
        <v xml:space="preserve"> *ألات</v>
      </c>
      <c r="EA34" s="81" t="str">
        <f t="shared" si="23"/>
        <v xml:space="preserve"> *عملي ألات </v>
      </c>
      <c r="EB34" s="81" t="str">
        <f t="shared" si="24"/>
        <v xml:space="preserve"> * مراقبة جودة</v>
      </c>
      <c r="EC34" s="81" t="str">
        <f t="shared" si="25"/>
        <v xml:space="preserve"> *عملي مراقبة جودة</v>
      </c>
      <c r="ED34" s="81" t="str">
        <f t="shared" si="26"/>
        <v xml:space="preserve"> *قواعد وأسس تصميم</v>
      </c>
      <c r="EE34" s="81" t="str">
        <f t="shared" si="27"/>
        <v xml:space="preserve"> *الحاسب في الصناعة</v>
      </c>
      <c r="EF34" s="81" t="str">
        <f t="shared" si="28"/>
        <v>* مجموع كلى</v>
      </c>
      <c r="EG34" s="81" t="str">
        <f t="shared" si="29"/>
        <v xml:space="preserve"> *دين</v>
      </c>
      <c r="EH34" s="82">
        <f t="shared" si="4"/>
        <v>0</v>
      </c>
      <c r="EI34" s="82">
        <f t="shared" si="5"/>
        <v>0</v>
      </c>
      <c r="EJ34" s="82"/>
      <c r="EK34" s="82"/>
      <c r="EL34" s="82"/>
      <c r="EM34" s="83"/>
      <c r="EN34" s="83"/>
      <c r="EO34" s="83"/>
      <c r="EP34" s="83"/>
    </row>
    <row r="35" spans="1:146" s="84" customFormat="1" ht="20.100000000000001" customHeight="1" thickBot="1">
      <c r="A35" s="148">
        <v>23</v>
      </c>
      <c r="B35" s="173"/>
      <c r="C35" s="174"/>
      <c r="D35" s="175"/>
      <c r="E35" s="8">
        <f t="shared" si="6"/>
        <v>1</v>
      </c>
      <c r="F35" s="8">
        <f t="shared" si="7"/>
        <v>10</v>
      </c>
      <c r="G35" s="8">
        <f t="shared" si="8"/>
        <v>111</v>
      </c>
      <c r="H35" s="144"/>
      <c r="I35" s="89">
        <v>1</v>
      </c>
      <c r="J35" s="89">
        <v>10</v>
      </c>
      <c r="K35" s="89">
        <f t="shared" si="30"/>
        <v>2011</v>
      </c>
      <c r="L35" s="89">
        <f t="shared" si="9"/>
        <v>10</v>
      </c>
      <c r="M35" s="89">
        <f t="shared" si="10"/>
        <v>111</v>
      </c>
      <c r="N35" s="90"/>
      <c r="O35" s="90"/>
      <c r="P35" s="600"/>
      <c r="Q35" s="176"/>
      <c r="R35" s="167"/>
      <c r="S35" s="107"/>
      <c r="T35" s="107"/>
      <c r="U35" s="95" t="str">
        <f t="shared" si="31"/>
        <v>طباعة</v>
      </c>
      <c r="V35" s="96" t="s">
        <v>162</v>
      </c>
      <c r="W35" s="97"/>
      <c r="X35" s="68"/>
      <c r="Y35" s="69"/>
      <c r="Z35" s="69"/>
      <c r="AA35" s="69"/>
      <c r="AB35" s="98">
        <f t="shared" si="32"/>
        <v>0</v>
      </c>
      <c r="AC35" s="68"/>
      <c r="AD35" s="69"/>
      <c r="AE35" s="69"/>
      <c r="AF35" s="69"/>
      <c r="AG35" s="98">
        <f t="shared" si="33"/>
        <v>0</v>
      </c>
      <c r="AH35" s="68"/>
      <c r="AI35" s="69"/>
      <c r="AJ35" s="69"/>
      <c r="AK35" s="69"/>
      <c r="AL35" s="98">
        <f t="shared" si="34"/>
        <v>0</v>
      </c>
      <c r="AM35" s="68"/>
      <c r="AN35" s="69"/>
      <c r="AO35" s="69"/>
      <c r="AP35" s="69"/>
      <c r="AQ35" s="99">
        <f t="shared" si="35"/>
        <v>0</v>
      </c>
      <c r="AR35" s="68"/>
      <c r="AS35" s="69"/>
      <c r="AT35" s="69"/>
      <c r="AU35" s="69"/>
      <c r="AV35" s="98">
        <f t="shared" si="36"/>
        <v>0</v>
      </c>
      <c r="AW35" s="68"/>
      <c r="AX35" s="69"/>
      <c r="AY35" s="69"/>
      <c r="AZ35" s="69"/>
      <c r="BA35" s="98">
        <f t="shared" si="37"/>
        <v>0</v>
      </c>
      <c r="BB35" s="68"/>
      <c r="BC35" s="69"/>
      <c r="BD35" s="69"/>
      <c r="BE35" s="69"/>
      <c r="BF35" s="98">
        <f t="shared" si="38"/>
        <v>0</v>
      </c>
      <c r="BG35" s="68"/>
      <c r="BH35" s="69"/>
      <c r="BI35" s="69"/>
      <c r="BJ35" s="69"/>
      <c r="BK35" s="100">
        <f t="shared" si="39"/>
        <v>0</v>
      </c>
      <c r="BL35" s="68"/>
      <c r="BM35" s="69"/>
      <c r="BN35" s="69"/>
      <c r="BO35" s="69"/>
      <c r="BP35" s="99">
        <f t="shared" si="40"/>
        <v>0</v>
      </c>
      <c r="BQ35" s="37">
        <f t="shared" si="0"/>
        <v>0</v>
      </c>
      <c r="BR35" s="68"/>
      <c r="BS35" s="69"/>
      <c r="BT35" s="69"/>
      <c r="BU35" s="69"/>
      <c r="BV35" s="100">
        <f t="shared" si="41"/>
        <v>0</v>
      </c>
      <c r="BW35" s="68"/>
      <c r="BX35" s="69"/>
      <c r="BY35" s="69"/>
      <c r="BZ35" s="69"/>
      <c r="CA35" s="100">
        <f t="shared" si="42"/>
        <v>0</v>
      </c>
      <c r="CB35" s="101">
        <f t="shared" si="1"/>
        <v>0</v>
      </c>
      <c r="CC35" s="68"/>
      <c r="CD35" s="69"/>
      <c r="CE35" s="69"/>
      <c r="CF35" s="69"/>
      <c r="CG35" s="100">
        <f t="shared" si="43"/>
        <v>0</v>
      </c>
      <c r="CH35" s="68"/>
      <c r="CI35" s="69"/>
      <c r="CJ35" s="69"/>
      <c r="CK35" s="69"/>
      <c r="CL35" s="100">
        <f t="shared" si="44"/>
        <v>0</v>
      </c>
      <c r="CM35" s="37">
        <f t="shared" si="2"/>
        <v>0</v>
      </c>
      <c r="CN35" s="68"/>
      <c r="CO35" s="69"/>
      <c r="CP35" s="69"/>
      <c r="CQ35" s="69"/>
      <c r="CR35" s="98">
        <f t="shared" si="45"/>
        <v>0</v>
      </c>
      <c r="CS35" s="68"/>
      <c r="CT35" s="69"/>
      <c r="CU35" s="69"/>
      <c r="CV35" s="69"/>
      <c r="CW35" s="98">
        <f t="shared" si="46"/>
        <v>0</v>
      </c>
      <c r="CX35" s="38">
        <f t="shared" si="3"/>
        <v>0</v>
      </c>
      <c r="CY35" s="68"/>
      <c r="CZ35" s="69"/>
      <c r="DA35" s="69"/>
      <c r="DB35" s="69"/>
      <c r="DC35" s="98">
        <f t="shared" si="47"/>
        <v>0</v>
      </c>
      <c r="DD35" s="68"/>
      <c r="DE35" s="69"/>
      <c r="DF35" s="69"/>
      <c r="DG35" s="69"/>
      <c r="DH35" s="98">
        <f t="shared" si="48"/>
        <v>0</v>
      </c>
      <c r="DI35" s="68"/>
      <c r="DJ35" s="69"/>
      <c r="DK35" s="69"/>
      <c r="DL35" s="69"/>
      <c r="DM35" s="98">
        <f t="shared" si="49"/>
        <v>0</v>
      </c>
      <c r="DN35" s="76" t="str">
        <f t="shared" si="11"/>
        <v>راسبة</v>
      </c>
      <c r="DO35" s="77" t="str">
        <f t="shared" si="12"/>
        <v xml:space="preserve"> *عربى*انجليزي *رياضيات *فيزياء*رسم فني *أمن *تخطيط وإدارة  *عمليات و صباغة  *عملي عمليات و صباغة *ألات *عملي ألات  * مراقبة جودة *عملي مراقبة جودة *قواعد وأسس تصميم *الحاسب في الصناعة* مجموع كلى *دين</v>
      </c>
      <c r="DP35" s="78"/>
      <c r="DQ35" s="79" t="str">
        <f t="shared" si="13"/>
        <v xml:space="preserve"> *عربى</v>
      </c>
      <c r="DR35" s="80" t="str">
        <f t="shared" si="14"/>
        <v>*انجليزي</v>
      </c>
      <c r="DS35" s="81" t="str">
        <f t="shared" si="15"/>
        <v xml:space="preserve"> *رياضيات</v>
      </c>
      <c r="DT35" s="81" t="str">
        <f t="shared" si="16"/>
        <v xml:space="preserve"> *فيزياء</v>
      </c>
      <c r="DU35" s="81" t="str">
        <f t="shared" si="17"/>
        <v>*رسم فني</v>
      </c>
      <c r="DV35" s="81" t="str">
        <f t="shared" si="18"/>
        <v xml:space="preserve"> *أمن</v>
      </c>
      <c r="DW35" s="81" t="str">
        <f t="shared" si="19"/>
        <v xml:space="preserve"> *تخطيط وإدارة </v>
      </c>
      <c r="DX35" s="81" t="str">
        <f t="shared" si="20"/>
        <v xml:space="preserve"> *عمليات و صباغة </v>
      </c>
      <c r="DY35" s="81" t="str">
        <f t="shared" si="21"/>
        <v xml:space="preserve"> *عملي عمليات و صباغة</v>
      </c>
      <c r="DZ35" s="81" t="str">
        <f t="shared" si="22"/>
        <v xml:space="preserve"> *ألات</v>
      </c>
      <c r="EA35" s="81" t="str">
        <f t="shared" si="23"/>
        <v xml:space="preserve"> *عملي ألات </v>
      </c>
      <c r="EB35" s="81" t="str">
        <f t="shared" si="24"/>
        <v xml:space="preserve"> * مراقبة جودة</v>
      </c>
      <c r="EC35" s="81" t="str">
        <f t="shared" si="25"/>
        <v xml:space="preserve"> *عملي مراقبة جودة</v>
      </c>
      <c r="ED35" s="81" t="str">
        <f t="shared" si="26"/>
        <v xml:space="preserve"> *قواعد وأسس تصميم</v>
      </c>
      <c r="EE35" s="81" t="str">
        <f t="shared" si="27"/>
        <v xml:space="preserve"> *الحاسب في الصناعة</v>
      </c>
      <c r="EF35" s="81" t="str">
        <f t="shared" si="28"/>
        <v>* مجموع كلى</v>
      </c>
      <c r="EG35" s="81" t="str">
        <f t="shared" si="29"/>
        <v xml:space="preserve"> *دين</v>
      </c>
      <c r="EH35" s="82">
        <f t="shared" si="4"/>
        <v>0</v>
      </c>
      <c r="EI35" s="82">
        <f t="shared" si="5"/>
        <v>0</v>
      </c>
      <c r="EJ35" s="82"/>
      <c r="EK35" s="82"/>
      <c r="EL35" s="82"/>
      <c r="EM35" s="83"/>
      <c r="EN35" s="83"/>
      <c r="EO35" s="83"/>
      <c r="EP35" s="83"/>
    </row>
    <row r="36" spans="1:146" s="84" customFormat="1" ht="20.100000000000001" customHeight="1" thickBot="1">
      <c r="A36" s="148">
        <v>24</v>
      </c>
      <c r="B36" s="173"/>
      <c r="C36" s="174"/>
      <c r="D36" s="175"/>
      <c r="E36" s="8">
        <f t="shared" si="6"/>
        <v>1</v>
      </c>
      <c r="F36" s="8">
        <f t="shared" si="7"/>
        <v>10</v>
      </c>
      <c r="G36" s="8">
        <f t="shared" si="8"/>
        <v>111</v>
      </c>
      <c r="H36" s="144"/>
      <c r="I36" s="89">
        <v>1</v>
      </c>
      <c r="J36" s="89">
        <v>10</v>
      </c>
      <c r="K36" s="89">
        <f t="shared" si="30"/>
        <v>2011</v>
      </c>
      <c r="L36" s="89">
        <f t="shared" si="9"/>
        <v>10</v>
      </c>
      <c r="M36" s="89">
        <f t="shared" si="10"/>
        <v>111</v>
      </c>
      <c r="N36" s="90"/>
      <c r="O36" s="90"/>
      <c r="P36" s="600"/>
      <c r="Q36" s="176"/>
      <c r="R36" s="167"/>
      <c r="S36" s="107"/>
      <c r="T36" s="107"/>
      <c r="U36" s="95" t="str">
        <f t="shared" si="31"/>
        <v>طباعة</v>
      </c>
      <c r="V36" s="96" t="s">
        <v>162</v>
      </c>
      <c r="W36" s="97"/>
      <c r="X36" s="68"/>
      <c r="Y36" s="69"/>
      <c r="Z36" s="69"/>
      <c r="AA36" s="69"/>
      <c r="AB36" s="98">
        <f t="shared" si="32"/>
        <v>0</v>
      </c>
      <c r="AC36" s="68"/>
      <c r="AD36" s="69"/>
      <c r="AE36" s="69"/>
      <c r="AF36" s="69"/>
      <c r="AG36" s="98">
        <f t="shared" si="33"/>
        <v>0</v>
      </c>
      <c r="AH36" s="68"/>
      <c r="AI36" s="69"/>
      <c r="AJ36" s="69"/>
      <c r="AK36" s="69"/>
      <c r="AL36" s="98">
        <f t="shared" si="34"/>
        <v>0</v>
      </c>
      <c r="AM36" s="68"/>
      <c r="AN36" s="69"/>
      <c r="AO36" s="69"/>
      <c r="AP36" s="69"/>
      <c r="AQ36" s="99">
        <f t="shared" si="35"/>
        <v>0</v>
      </c>
      <c r="AR36" s="68"/>
      <c r="AS36" s="69"/>
      <c r="AT36" s="69"/>
      <c r="AU36" s="69"/>
      <c r="AV36" s="98">
        <f t="shared" si="36"/>
        <v>0</v>
      </c>
      <c r="AW36" s="68"/>
      <c r="AX36" s="69"/>
      <c r="AY36" s="69"/>
      <c r="AZ36" s="69"/>
      <c r="BA36" s="98">
        <f t="shared" si="37"/>
        <v>0</v>
      </c>
      <c r="BB36" s="68"/>
      <c r="BC36" s="69"/>
      <c r="BD36" s="69"/>
      <c r="BE36" s="69"/>
      <c r="BF36" s="98">
        <f t="shared" si="38"/>
        <v>0</v>
      </c>
      <c r="BG36" s="68"/>
      <c r="BH36" s="69"/>
      <c r="BI36" s="69"/>
      <c r="BJ36" s="69"/>
      <c r="BK36" s="100">
        <f t="shared" si="39"/>
        <v>0</v>
      </c>
      <c r="BL36" s="68"/>
      <c r="BM36" s="69"/>
      <c r="BN36" s="69"/>
      <c r="BO36" s="69"/>
      <c r="BP36" s="99">
        <f t="shared" si="40"/>
        <v>0</v>
      </c>
      <c r="BQ36" s="37">
        <f t="shared" si="0"/>
        <v>0</v>
      </c>
      <c r="BR36" s="68"/>
      <c r="BS36" s="69"/>
      <c r="BT36" s="69"/>
      <c r="BU36" s="69"/>
      <c r="BV36" s="100">
        <f t="shared" si="41"/>
        <v>0</v>
      </c>
      <c r="BW36" s="68"/>
      <c r="BX36" s="69"/>
      <c r="BY36" s="69"/>
      <c r="BZ36" s="69"/>
      <c r="CA36" s="100">
        <f t="shared" si="42"/>
        <v>0</v>
      </c>
      <c r="CB36" s="101">
        <f t="shared" si="1"/>
        <v>0</v>
      </c>
      <c r="CC36" s="68"/>
      <c r="CD36" s="69"/>
      <c r="CE36" s="69"/>
      <c r="CF36" s="69"/>
      <c r="CG36" s="100">
        <f t="shared" si="43"/>
        <v>0</v>
      </c>
      <c r="CH36" s="68"/>
      <c r="CI36" s="69"/>
      <c r="CJ36" s="69"/>
      <c r="CK36" s="69"/>
      <c r="CL36" s="100">
        <f t="shared" si="44"/>
        <v>0</v>
      </c>
      <c r="CM36" s="37">
        <f t="shared" si="2"/>
        <v>0</v>
      </c>
      <c r="CN36" s="68"/>
      <c r="CO36" s="69"/>
      <c r="CP36" s="69"/>
      <c r="CQ36" s="69"/>
      <c r="CR36" s="98">
        <f t="shared" si="45"/>
        <v>0</v>
      </c>
      <c r="CS36" s="68"/>
      <c r="CT36" s="69"/>
      <c r="CU36" s="69"/>
      <c r="CV36" s="69"/>
      <c r="CW36" s="98">
        <f t="shared" si="46"/>
        <v>0</v>
      </c>
      <c r="CX36" s="38">
        <f t="shared" si="3"/>
        <v>0</v>
      </c>
      <c r="CY36" s="68"/>
      <c r="CZ36" s="69"/>
      <c r="DA36" s="69"/>
      <c r="DB36" s="69"/>
      <c r="DC36" s="98">
        <f t="shared" si="47"/>
        <v>0</v>
      </c>
      <c r="DD36" s="68"/>
      <c r="DE36" s="69"/>
      <c r="DF36" s="69"/>
      <c r="DG36" s="69"/>
      <c r="DH36" s="98">
        <f t="shared" si="48"/>
        <v>0</v>
      </c>
      <c r="DI36" s="68"/>
      <c r="DJ36" s="69"/>
      <c r="DK36" s="69"/>
      <c r="DL36" s="69"/>
      <c r="DM36" s="98">
        <f t="shared" si="49"/>
        <v>0</v>
      </c>
      <c r="DN36" s="76" t="str">
        <f t="shared" si="11"/>
        <v>راسبة</v>
      </c>
      <c r="DO36" s="77" t="str">
        <f t="shared" si="12"/>
        <v xml:space="preserve"> *عربى*انجليزي *رياضيات *فيزياء*رسم فني *أمن *تخطيط وإدارة  *عمليات و صباغة  *عملي عمليات و صباغة *ألات *عملي ألات  * مراقبة جودة *عملي مراقبة جودة *قواعد وأسس تصميم *الحاسب في الصناعة* مجموع كلى *دين</v>
      </c>
      <c r="DP36" s="78"/>
      <c r="DQ36" s="79" t="str">
        <f t="shared" si="13"/>
        <v xml:space="preserve"> *عربى</v>
      </c>
      <c r="DR36" s="80" t="str">
        <f t="shared" si="14"/>
        <v>*انجليزي</v>
      </c>
      <c r="DS36" s="81" t="str">
        <f t="shared" si="15"/>
        <v xml:space="preserve"> *رياضيات</v>
      </c>
      <c r="DT36" s="81" t="str">
        <f t="shared" si="16"/>
        <v xml:space="preserve"> *فيزياء</v>
      </c>
      <c r="DU36" s="81" t="str">
        <f t="shared" si="17"/>
        <v>*رسم فني</v>
      </c>
      <c r="DV36" s="81" t="str">
        <f t="shared" si="18"/>
        <v xml:space="preserve"> *أمن</v>
      </c>
      <c r="DW36" s="81" t="str">
        <f t="shared" si="19"/>
        <v xml:space="preserve"> *تخطيط وإدارة </v>
      </c>
      <c r="DX36" s="81" t="str">
        <f t="shared" si="20"/>
        <v xml:space="preserve"> *عمليات و صباغة </v>
      </c>
      <c r="DY36" s="81" t="str">
        <f t="shared" si="21"/>
        <v xml:space="preserve"> *عملي عمليات و صباغة</v>
      </c>
      <c r="DZ36" s="81" t="str">
        <f t="shared" si="22"/>
        <v xml:space="preserve"> *ألات</v>
      </c>
      <c r="EA36" s="81" t="str">
        <f t="shared" si="23"/>
        <v xml:space="preserve"> *عملي ألات </v>
      </c>
      <c r="EB36" s="81" t="str">
        <f t="shared" si="24"/>
        <v xml:space="preserve"> * مراقبة جودة</v>
      </c>
      <c r="EC36" s="81" t="str">
        <f t="shared" si="25"/>
        <v xml:space="preserve"> *عملي مراقبة جودة</v>
      </c>
      <c r="ED36" s="81" t="str">
        <f t="shared" si="26"/>
        <v xml:space="preserve"> *قواعد وأسس تصميم</v>
      </c>
      <c r="EE36" s="81" t="str">
        <f t="shared" si="27"/>
        <v xml:space="preserve"> *الحاسب في الصناعة</v>
      </c>
      <c r="EF36" s="81" t="str">
        <f t="shared" si="28"/>
        <v>* مجموع كلى</v>
      </c>
      <c r="EG36" s="81" t="str">
        <f t="shared" si="29"/>
        <v xml:space="preserve"> *دين</v>
      </c>
      <c r="EH36" s="82">
        <f t="shared" si="4"/>
        <v>0</v>
      </c>
      <c r="EI36" s="82">
        <f t="shared" si="5"/>
        <v>0</v>
      </c>
      <c r="EJ36" s="82"/>
      <c r="EK36" s="82"/>
      <c r="EL36" s="82"/>
      <c r="EM36" s="83"/>
      <c r="EN36" s="83"/>
      <c r="EO36" s="83"/>
      <c r="EP36" s="83"/>
    </row>
    <row r="37" spans="1:146" s="84" customFormat="1" ht="20.100000000000001" customHeight="1" thickBot="1">
      <c r="A37" s="148">
        <v>25</v>
      </c>
      <c r="B37" s="173"/>
      <c r="C37" s="174"/>
      <c r="D37" s="175"/>
      <c r="E37" s="8">
        <f t="shared" si="6"/>
        <v>1</v>
      </c>
      <c r="F37" s="8">
        <f t="shared" si="7"/>
        <v>10</v>
      </c>
      <c r="G37" s="8">
        <f t="shared" si="8"/>
        <v>111</v>
      </c>
      <c r="H37" s="144"/>
      <c r="I37" s="89">
        <v>1</v>
      </c>
      <c r="J37" s="89">
        <v>10</v>
      </c>
      <c r="K37" s="89">
        <f t="shared" si="30"/>
        <v>2011</v>
      </c>
      <c r="L37" s="89">
        <f t="shared" si="9"/>
        <v>10</v>
      </c>
      <c r="M37" s="89">
        <f t="shared" si="10"/>
        <v>111</v>
      </c>
      <c r="N37" s="90"/>
      <c r="O37" s="90"/>
      <c r="P37" s="600"/>
      <c r="Q37" s="176"/>
      <c r="R37" s="167"/>
      <c r="S37" s="107"/>
      <c r="T37" s="107"/>
      <c r="U37" s="95" t="str">
        <f t="shared" si="31"/>
        <v>طباعة</v>
      </c>
      <c r="V37" s="96" t="s">
        <v>162</v>
      </c>
      <c r="W37" s="97"/>
      <c r="X37" s="68"/>
      <c r="Y37" s="69"/>
      <c r="Z37" s="69"/>
      <c r="AA37" s="69"/>
      <c r="AB37" s="98">
        <f t="shared" si="32"/>
        <v>0</v>
      </c>
      <c r="AC37" s="68"/>
      <c r="AD37" s="69"/>
      <c r="AE37" s="69"/>
      <c r="AF37" s="69"/>
      <c r="AG37" s="98">
        <f t="shared" si="33"/>
        <v>0</v>
      </c>
      <c r="AH37" s="68"/>
      <c r="AI37" s="69"/>
      <c r="AJ37" s="69"/>
      <c r="AK37" s="69"/>
      <c r="AL37" s="98">
        <f t="shared" si="34"/>
        <v>0</v>
      </c>
      <c r="AM37" s="68"/>
      <c r="AN37" s="69"/>
      <c r="AO37" s="69"/>
      <c r="AP37" s="69"/>
      <c r="AQ37" s="99">
        <f t="shared" si="35"/>
        <v>0</v>
      </c>
      <c r="AR37" s="68"/>
      <c r="AS37" s="69"/>
      <c r="AT37" s="69"/>
      <c r="AU37" s="69"/>
      <c r="AV37" s="98">
        <f t="shared" si="36"/>
        <v>0</v>
      </c>
      <c r="AW37" s="68"/>
      <c r="AX37" s="69"/>
      <c r="AY37" s="69"/>
      <c r="AZ37" s="69"/>
      <c r="BA37" s="98">
        <f t="shared" si="37"/>
        <v>0</v>
      </c>
      <c r="BB37" s="68"/>
      <c r="BC37" s="69"/>
      <c r="BD37" s="69"/>
      <c r="BE37" s="69"/>
      <c r="BF37" s="98">
        <f t="shared" si="38"/>
        <v>0</v>
      </c>
      <c r="BG37" s="68"/>
      <c r="BH37" s="69"/>
      <c r="BI37" s="69"/>
      <c r="BJ37" s="69"/>
      <c r="BK37" s="100">
        <f t="shared" si="39"/>
        <v>0</v>
      </c>
      <c r="BL37" s="68"/>
      <c r="BM37" s="69"/>
      <c r="BN37" s="69"/>
      <c r="BO37" s="69"/>
      <c r="BP37" s="99">
        <f t="shared" si="40"/>
        <v>0</v>
      </c>
      <c r="BQ37" s="37">
        <f t="shared" si="0"/>
        <v>0</v>
      </c>
      <c r="BR37" s="68"/>
      <c r="BS37" s="69"/>
      <c r="BT37" s="69"/>
      <c r="BU37" s="69"/>
      <c r="BV37" s="100">
        <f t="shared" si="41"/>
        <v>0</v>
      </c>
      <c r="BW37" s="68"/>
      <c r="BX37" s="69"/>
      <c r="BY37" s="69"/>
      <c r="BZ37" s="69"/>
      <c r="CA37" s="100">
        <f t="shared" si="42"/>
        <v>0</v>
      </c>
      <c r="CB37" s="101">
        <f t="shared" si="1"/>
        <v>0</v>
      </c>
      <c r="CC37" s="68"/>
      <c r="CD37" s="69"/>
      <c r="CE37" s="69"/>
      <c r="CF37" s="69"/>
      <c r="CG37" s="100">
        <f t="shared" si="43"/>
        <v>0</v>
      </c>
      <c r="CH37" s="68"/>
      <c r="CI37" s="69"/>
      <c r="CJ37" s="69"/>
      <c r="CK37" s="69"/>
      <c r="CL37" s="100">
        <f t="shared" si="44"/>
        <v>0</v>
      </c>
      <c r="CM37" s="37">
        <f t="shared" si="2"/>
        <v>0</v>
      </c>
      <c r="CN37" s="68"/>
      <c r="CO37" s="69"/>
      <c r="CP37" s="69"/>
      <c r="CQ37" s="69"/>
      <c r="CR37" s="98">
        <f t="shared" si="45"/>
        <v>0</v>
      </c>
      <c r="CS37" s="68"/>
      <c r="CT37" s="69"/>
      <c r="CU37" s="69"/>
      <c r="CV37" s="69"/>
      <c r="CW37" s="98">
        <f t="shared" si="46"/>
        <v>0</v>
      </c>
      <c r="CX37" s="38">
        <f t="shared" si="3"/>
        <v>0</v>
      </c>
      <c r="CY37" s="68"/>
      <c r="CZ37" s="69"/>
      <c r="DA37" s="69"/>
      <c r="DB37" s="69"/>
      <c r="DC37" s="98">
        <f t="shared" si="47"/>
        <v>0</v>
      </c>
      <c r="DD37" s="68"/>
      <c r="DE37" s="69"/>
      <c r="DF37" s="69"/>
      <c r="DG37" s="69"/>
      <c r="DH37" s="98">
        <f t="shared" si="48"/>
        <v>0</v>
      </c>
      <c r="DI37" s="68"/>
      <c r="DJ37" s="69"/>
      <c r="DK37" s="69"/>
      <c r="DL37" s="69"/>
      <c r="DM37" s="98">
        <f t="shared" si="49"/>
        <v>0</v>
      </c>
      <c r="DN37" s="76" t="str">
        <f t="shared" si="11"/>
        <v>راسبة</v>
      </c>
      <c r="DO37" s="77" t="str">
        <f t="shared" si="12"/>
        <v xml:space="preserve"> *عربى*انجليزي *رياضيات *فيزياء*رسم فني *أمن *تخطيط وإدارة  *عمليات و صباغة  *عملي عمليات و صباغة *ألات *عملي ألات  * مراقبة جودة *عملي مراقبة جودة *قواعد وأسس تصميم *الحاسب في الصناعة* مجموع كلى *دين</v>
      </c>
      <c r="DP37" s="78"/>
      <c r="DQ37" s="79" t="str">
        <f t="shared" si="13"/>
        <v xml:space="preserve"> *عربى</v>
      </c>
      <c r="DR37" s="80" t="str">
        <f t="shared" si="14"/>
        <v>*انجليزي</v>
      </c>
      <c r="DS37" s="81" t="str">
        <f t="shared" si="15"/>
        <v xml:space="preserve"> *رياضيات</v>
      </c>
      <c r="DT37" s="81" t="str">
        <f t="shared" si="16"/>
        <v xml:space="preserve"> *فيزياء</v>
      </c>
      <c r="DU37" s="81" t="str">
        <f t="shared" si="17"/>
        <v>*رسم فني</v>
      </c>
      <c r="DV37" s="81" t="str">
        <f t="shared" si="18"/>
        <v xml:space="preserve"> *أمن</v>
      </c>
      <c r="DW37" s="81" t="str">
        <f t="shared" si="19"/>
        <v xml:space="preserve"> *تخطيط وإدارة </v>
      </c>
      <c r="DX37" s="81" t="str">
        <f t="shared" si="20"/>
        <v xml:space="preserve"> *عمليات و صباغة </v>
      </c>
      <c r="DY37" s="81" t="str">
        <f t="shared" si="21"/>
        <v xml:space="preserve"> *عملي عمليات و صباغة</v>
      </c>
      <c r="DZ37" s="81" t="str">
        <f t="shared" si="22"/>
        <v xml:space="preserve"> *ألات</v>
      </c>
      <c r="EA37" s="81" t="str">
        <f t="shared" si="23"/>
        <v xml:space="preserve"> *عملي ألات </v>
      </c>
      <c r="EB37" s="81" t="str">
        <f t="shared" si="24"/>
        <v xml:space="preserve"> * مراقبة جودة</v>
      </c>
      <c r="EC37" s="81" t="str">
        <f t="shared" si="25"/>
        <v xml:space="preserve"> *عملي مراقبة جودة</v>
      </c>
      <c r="ED37" s="81" t="str">
        <f t="shared" si="26"/>
        <v xml:space="preserve"> *قواعد وأسس تصميم</v>
      </c>
      <c r="EE37" s="81" t="str">
        <f t="shared" si="27"/>
        <v xml:space="preserve"> *الحاسب في الصناعة</v>
      </c>
      <c r="EF37" s="81" t="str">
        <f t="shared" si="28"/>
        <v>* مجموع كلى</v>
      </c>
      <c r="EG37" s="81" t="str">
        <f t="shared" si="29"/>
        <v xml:space="preserve"> *دين</v>
      </c>
      <c r="EH37" s="82">
        <f t="shared" si="4"/>
        <v>0</v>
      </c>
      <c r="EI37" s="82">
        <f t="shared" si="5"/>
        <v>0</v>
      </c>
      <c r="EJ37" s="82"/>
      <c r="EK37" s="82"/>
      <c r="EL37" s="82"/>
      <c r="EM37" s="83"/>
      <c r="EN37" s="83"/>
      <c r="EO37" s="83"/>
      <c r="EP37" s="83"/>
    </row>
    <row r="38" spans="1:146" s="84" customFormat="1" ht="20.100000000000001" customHeight="1" thickBot="1">
      <c r="A38" s="148">
        <v>26</v>
      </c>
      <c r="B38" s="173"/>
      <c r="C38" s="174"/>
      <c r="D38" s="175"/>
      <c r="E38" s="8">
        <f t="shared" si="6"/>
        <v>1</v>
      </c>
      <c r="F38" s="8">
        <f t="shared" si="7"/>
        <v>10</v>
      </c>
      <c r="G38" s="8">
        <f t="shared" si="8"/>
        <v>111</v>
      </c>
      <c r="H38" s="144"/>
      <c r="I38" s="89">
        <v>1</v>
      </c>
      <c r="J38" s="89">
        <v>10</v>
      </c>
      <c r="K38" s="89">
        <f t="shared" si="30"/>
        <v>2011</v>
      </c>
      <c r="L38" s="89">
        <f t="shared" si="9"/>
        <v>10</v>
      </c>
      <c r="M38" s="89">
        <f t="shared" si="10"/>
        <v>111</v>
      </c>
      <c r="N38" s="90"/>
      <c r="O38" s="90"/>
      <c r="P38" s="600"/>
      <c r="Q38" s="176"/>
      <c r="R38" s="167"/>
      <c r="S38" s="107"/>
      <c r="T38" s="107"/>
      <c r="U38" s="95" t="str">
        <f t="shared" si="31"/>
        <v>طباعة</v>
      </c>
      <c r="V38" s="96" t="s">
        <v>162</v>
      </c>
      <c r="W38" s="97"/>
      <c r="X38" s="68"/>
      <c r="Y38" s="69"/>
      <c r="Z38" s="69"/>
      <c r="AA38" s="69"/>
      <c r="AB38" s="98">
        <f t="shared" si="32"/>
        <v>0</v>
      </c>
      <c r="AC38" s="68"/>
      <c r="AD38" s="69"/>
      <c r="AE38" s="69"/>
      <c r="AF38" s="69"/>
      <c r="AG38" s="98">
        <f t="shared" si="33"/>
        <v>0</v>
      </c>
      <c r="AH38" s="68"/>
      <c r="AI38" s="69"/>
      <c r="AJ38" s="69"/>
      <c r="AK38" s="69"/>
      <c r="AL38" s="98">
        <f t="shared" si="34"/>
        <v>0</v>
      </c>
      <c r="AM38" s="68"/>
      <c r="AN38" s="69"/>
      <c r="AO38" s="69"/>
      <c r="AP38" s="69"/>
      <c r="AQ38" s="99">
        <f t="shared" si="35"/>
        <v>0</v>
      </c>
      <c r="AR38" s="68"/>
      <c r="AS38" s="69"/>
      <c r="AT38" s="69"/>
      <c r="AU38" s="69"/>
      <c r="AV38" s="98">
        <f t="shared" si="36"/>
        <v>0</v>
      </c>
      <c r="AW38" s="68"/>
      <c r="AX38" s="69"/>
      <c r="AY38" s="69"/>
      <c r="AZ38" s="69"/>
      <c r="BA38" s="98">
        <f t="shared" si="37"/>
        <v>0</v>
      </c>
      <c r="BB38" s="68"/>
      <c r="BC38" s="69"/>
      <c r="BD38" s="69"/>
      <c r="BE38" s="69"/>
      <c r="BF38" s="98">
        <f t="shared" si="38"/>
        <v>0</v>
      </c>
      <c r="BG38" s="68"/>
      <c r="BH38" s="69"/>
      <c r="BI38" s="69"/>
      <c r="BJ38" s="69"/>
      <c r="BK38" s="100">
        <f t="shared" si="39"/>
        <v>0</v>
      </c>
      <c r="BL38" s="68"/>
      <c r="BM38" s="69"/>
      <c r="BN38" s="69"/>
      <c r="BO38" s="69"/>
      <c r="BP38" s="99">
        <f t="shared" si="40"/>
        <v>0</v>
      </c>
      <c r="BQ38" s="37">
        <f t="shared" si="0"/>
        <v>0</v>
      </c>
      <c r="BR38" s="68"/>
      <c r="BS38" s="69"/>
      <c r="BT38" s="69"/>
      <c r="BU38" s="69"/>
      <c r="BV38" s="100">
        <f t="shared" si="41"/>
        <v>0</v>
      </c>
      <c r="BW38" s="68"/>
      <c r="BX38" s="69"/>
      <c r="BY38" s="69"/>
      <c r="BZ38" s="69"/>
      <c r="CA38" s="100">
        <f t="shared" si="42"/>
        <v>0</v>
      </c>
      <c r="CB38" s="101">
        <f t="shared" si="1"/>
        <v>0</v>
      </c>
      <c r="CC38" s="68"/>
      <c r="CD38" s="69"/>
      <c r="CE38" s="69"/>
      <c r="CF38" s="69"/>
      <c r="CG38" s="100">
        <f t="shared" si="43"/>
        <v>0</v>
      </c>
      <c r="CH38" s="68"/>
      <c r="CI38" s="69"/>
      <c r="CJ38" s="69"/>
      <c r="CK38" s="69"/>
      <c r="CL38" s="100">
        <f t="shared" si="44"/>
        <v>0</v>
      </c>
      <c r="CM38" s="37">
        <f t="shared" si="2"/>
        <v>0</v>
      </c>
      <c r="CN38" s="68"/>
      <c r="CO38" s="69"/>
      <c r="CP38" s="69"/>
      <c r="CQ38" s="69"/>
      <c r="CR38" s="98">
        <f t="shared" si="45"/>
        <v>0</v>
      </c>
      <c r="CS38" s="68"/>
      <c r="CT38" s="69"/>
      <c r="CU38" s="69"/>
      <c r="CV38" s="69"/>
      <c r="CW38" s="98">
        <f t="shared" si="46"/>
        <v>0</v>
      </c>
      <c r="CX38" s="38">
        <f t="shared" si="3"/>
        <v>0</v>
      </c>
      <c r="CY38" s="68"/>
      <c r="CZ38" s="69"/>
      <c r="DA38" s="69"/>
      <c r="DB38" s="69"/>
      <c r="DC38" s="98">
        <f t="shared" si="47"/>
        <v>0</v>
      </c>
      <c r="DD38" s="68"/>
      <c r="DE38" s="69"/>
      <c r="DF38" s="69"/>
      <c r="DG38" s="69"/>
      <c r="DH38" s="98">
        <f t="shared" si="48"/>
        <v>0</v>
      </c>
      <c r="DI38" s="68"/>
      <c r="DJ38" s="69"/>
      <c r="DK38" s="69"/>
      <c r="DL38" s="69"/>
      <c r="DM38" s="98">
        <f t="shared" si="49"/>
        <v>0</v>
      </c>
      <c r="DN38" s="76" t="str">
        <f t="shared" si="11"/>
        <v>راسبة</v>
      </c>
      <c r="DO38" s="77" t="str">
        <f t="shared" si="12"/>
        <v xml:space="preserve"> *عربى*انجليزي *رياضيات *فيزياء*رسم فني *أمن *تخطيط وإدارة  *عمليات و صباغة  *عملي عمليات و صباغة *ألات *عملي ألات  * مراقبة جودة *عملي مراقبة جودة *قواعد وأسس تصميم *الحاسب في الصناعة* مجموع كلى *دين</v>
      </c>
      <c r="DP38" s="78"/>
      <c r="DQ38" s="79" t="str">
        <f t="shared" si="13"/>
        <v xml:space="preserve"> *عربى</v>
      </c>
      <c r="DR38" s="80" t="str">
        <f t="shared" si="14"/>
        <v>*انجليزي</v>
      </c>
      <c r="DS38" s="81" t="str">
        <f t="shared" si="15"/>
        <v xml:space="preserve"> *رياضيات</v>
      </c>
      <c r="DT38" s="81" t="str">
        <f t="shared" si="16"/>
        <v xml:space="preserve"> *فيزياء</v>
      </c>
      <c r="DU38" s="81" t="str">
        <f t="shared" si="17"/>
        <v>*رسم فني</v>
      </c>
      <c r="DV38" s="81" t="str">
        <f t="shared" si="18"/>
        <v xml:space="preserve"> *أمن</v>
      </c>
      <c r="DW38" s="81" t="str">
        <f t="shared" si="19"/>
        <v xml:space="preserve"> *تخطيط وإدارة </v>
      </c>
      <c r="DX38" s="81" t="str">
        <f t="shared" si="20"/>
        <v xml:space="preserve"> *عمليات و صباغة </v>
      </c>
      <c r="DY38" s="81" t="str">
        <f t="shared" si="21"/>
        <v xml:space="preserve"> *عملي عمليات و صباغة</v>
      </c>
      <c r="DZ38" s="81" t="str">
        <f t="shared" si="22"/>
        <v xml:space="preserve"> *ألات</v>
      </c>
      <c r="EA38" s="81" t="str">
        <f t="shared" si="23"/>
        <v xml:space="preserve"> *عملي ألات </v>
      </c>
      <c r="EB38" s="81" t="str">
        <f t="shared" si="24"/>
        <v xml:space="preserve"> * مراقبة جودة</v>
      </c>
      <c r="EC38" s="81" t="str">
        <f t="shared" si="25"/>
        <v xml:space="preserve"> *عملي مراقبة جودة</v>
      </c>
      <c r="ED38" s="81" t="str">
        <f t="shared" si="26"/>
        <v xml:space="preserve"> *قواعد وأسس تصميم</v>
      </c>
      <c r="EE38" s="81" t="str">
        <f t="shared" si="27"/>
        <v xml:space="preserve"> *الحاسب في الصناعة</v>
      </c>
      <c r="EF38" s="81" t="str">
        <f t="shared" si="28"/>
        <v>* مجموع كلى</v>
      </c>
      <c r="EG38" s="81" t="str">
        <f t="shared" si="29"/>
        <v xml:space="preserve"> *دين</v>
      </c>
      <c r="EH38" s="82">
        <f t="shared" si="4"/>
        <v>0</v>
      </c>
      <c r="EI38" s="82">
        <f t="shared" si="5"/>
        <v>0</v>
      </c>
      <c r="EJ38" s="82"/>
      <c r="EK38" s="82"/>
      <c r="EL38" s="82"/>
      <c r="EM38" s="83"/>
      <c r="EN38" s="83"/>
      <c r="EO38" s="83"/>
      <c r="EP38" s="83"/>
    </row>
    <row r="39" spans="1:146" s="84" customFormat="1" ht="20.100000000000001" customHeight="1" thickBot="1">
      <c r="A39" s="148">
        <v>27</v>
      </c>
      <c r="B39" s="173"/>
      <c r="C39" s="174"/>
      <c r="D39" s="175"/>
      <c r="E39" s="8">
        <f t="shared" si="6"/>
        <v>1</v>
      </c>
      <c r="F39" s="8">
        <f t="shared" si="7"/>
        <v>10</v>
      </c>
      <c r="G39" s="8">
        <f t="shared" si="8"/>
        <v>111</v>
      </c>
      <c r="H39" s="144"/>
      <c r="I39" s="89">
        <v>1</v>
      </c>
      <c r="J39" s="89">
        <v>10</v>
      </c>
      <c r="K39" s="89">
        <f t="shared" si="30"/>
        <v>2011</v>
      </c>
      <c r="L39" s="89">
        <f t="shared" si="9"/>
        <v>10</v>
      </c>
      <c r="M39" s="89">
        <f t="shared" si="10"/>
        <v>111</v>
      </c>
      <c r="N39" s="90"/>
      <c r="O39" s="90"/>
      <c r="P39" s="598"/>
      <c r="Q39" s="176"/>
      <c r="R39" s="167"/>
      <c r="S39" s="107"/>
      <c r="T39" s="107"/>
      <c r="U39" s="95" t="str">
        <f t="shared" si="31"/>
        <v>طباعة</v>
      </c>
      <c r="V39" s="96" t="s">
        <v>162</v>
      </c>
      <c r="W39" s="97"/>
      <c r="X39" s="68"/>
      <c r="Y39" s="69"/>
      <c r="Z39" s="69"/>
      <c r="AA39" s="69"/>
      <c r="AB39" s="98">
        <f t="shared" si="32"/>
        <v>0</v>
      </c>
      <c r="AC39" s="68"/>
      <c r="AD39" s="69"/>
      <c r="AE39" s="69"/>
      <c r="AF39" s="69"/>
      <c r="AG39" s="98">
        <f t="shared" si="33"/>
        <v>0</v>
      </c>
      <c r="AH39" s="68"/>
      <c r="AI39" s="69"/>
      <c r="AJ39" s="69"/>
      <c r="AK39" s="69"/>
      <c r="AL39" s="98">
        <f t="shared" si="34"/>
        <v>0</v>
      </c>
      <c r="AM39" s="68"/>
      <c r="AN39" s="69"/>
      <c r="AO39" s="69"/>
      <c r="AP39" s="69"/>
      <c r="AQ39" s="99">
        <f t="shared" si="35"/>
        <v>0</v>
      </c>
      <c r="AR39" s="68"/>
      <c r="AS39" s="69"/>
      <c r="AT39" s="69"/>
      <c r="AU39" s="69"/>
      <c r="AV39" s="98">
        <f t="shared" si="36"/>
        <v>0</v>
      </c>
      <c r="AW39" s="68"/>
      <c r="AX39" s="69"/>
      <c r="AY39" s="69"/>
      <c r="AZ39" s="69"/>
      <c r="BA39" s="98">
        <f t="shared" si="37"/>
        <v>0</v>
      </c>
      <c r="BB39" s="68"/>
      <c r="BC39" s="69"/>
      <c r="BD39" s="69"/>
      <c r="BE39" s="69"/>
      <c r="BF39" s="98">
        <f t="shared" si="38"/>
        <v>0</v>
      </c>
      <c r="BG39" s="68"/>
      <c r="BH39" s="69"/>
      <c r="BI39" s="69"/>
      <c r="BJ39" s="69"/>
      <c r="BK39" s="100">
        <f t="shared" si="39"/>
        <v>0</v>
      </c>
      <c r="BL39" s="68"/>
      <c r="BM39" s="69"/>
      <c r="BN39" s="69"/>
      <c r="BO39" s="69"/>
      <c r="BP39" s="99">
        <f t="shared" si="40"/>
        <v>0</v>
      </c>
      <c r="BQ39" s="37">
        <f t="shared" si="0"/>
        <v>0</v>
      </c>
      <c r="BR39" s="68"/>
      <c r="BS39" s="69"/>
      <c r="BT39" s="69"/>
      <c r="BU39" s="69"/>
      <c r="BV39" s="100">
        <f t="shared" si="41"/>
        <v>0</v>
      </c>
      <c r="BW39" s="68"/>
      <c r="BX39" s="69"/>
      <c r="BY39" s="69"/>
      <c r="BZ39" s="69"/>
      <c r="CA39" s="100">
        <f t="shared" si="42"/>
        <v>0</v>
      </c>
      <c r="CB39" s="101">
        <f t="shared" si="1"/>
        <v>0</v>
      </c>
      <c r="CC39" s="68"/>
      <c r="CD39" s="69"/>
      <c r="CE39" s="69"/>
      <c r="CF39" s="69"/>
      <c r="CG39" s="100">
        <f t="shared" si="43"/>
        <v>0</v>
      </c>
      <c r="CH39" s="68"/>
      <c r="CI39" s="69"/>
      <c r="CJ39" s="69"/>
      <c r="CK39" s="69"/>
      <c r="CL39" s="100">
        <f t="shared" si="44"/>
        <v>0</v>
      </c>
      <c r="CM39" s="37">
        <f t="shared" si="2"/>
        <v>0</v>
      </c>
      <c r="CN39" s="68"/>
      <c r="CO39" s="69"/>
      <c r="CP39" s="69"/>
      <c r="CQ39" s="69"/>
      <c r="CR39" s="98">
        <f t="shared" si="45"/>
        <v>0</v>
      </c>
      <c r="CS39" s="68"/>
      <c r="CT39" s="69"/>
      <c r="CU39" s="69"/>
      <c r="CV39" s="69"/>
      <c r="CW39" s="98">
        <f t="shared" si="46"/>
        <v>0</v>
      </c>
      <c r="CX39" s="38">
        <f t="shared" si="3"/>
        <v>0</v>
      </c>
      <c r="CY39" s="68"/>
      <c r="CZ39" s="69"/>
      <c r="DA39" s="69"/>
      <c r="DB39" s="69"/>
      <c r="DC39" s="98">
        <f t="shared" si="47"/>
        <v>0</v>
      </c>
      <c r="DD39" s="68"/>
      <c r="DE39" s="69"/>
      <c r="DF39" s="69"/>
      <c r="DG39" s="69"/>
      <c r="DH39" s="98">
        <f t="shared" si="48"/>
        <v>0</v>
      </c>
      <c r="DI39" s="68"/>
      <c r="DJ39" s="69"/>
      <c r="DK39" s="69"/>
      <c r="DL39" s="69"/>
      <c r="DM39" s="98">
        <f t="shared" si="49"/>
        <v>0</v>
      </c>
      <c r="DN39" s="76" t="str">
        <f t="shared" si="11"/>
        <v>راسبة</v>
      </c>
      <c r="DO39" s="77" t="str">
        <f t="shared" si="12"/>
        <v xml:space="preserve"> *عربى*انجليزي *رياضيات *فيزياء*رسم فني *أمن *تخطيط وإدارة  *عمليات و صباغة  *عملي عمليات و صباغة *ألات *عملي ألات  * مراقبة جودة *عملي مراقبة جودة *قواعد وأسس تصميم *الحاسب في الصناعة* مجموع كلى *دين</v>
      </c>
      <c r="DP39" s="78"/>
      <c r="DQ39" s="79" t="str">
        <f t="shared" si="13"/>
        <v xml:space="preserve"> *عربى</v>
      </c>
      <c r="DR39" s="80" t="str">
        <f t="shared" si="14"/>
        <v>*انجليزي</v>
      </c>
      <c r="DS39" s="81" t="str">
        <f t="shared" si="15"/>
        <v xml:space="preserve"> *رياضيات</v>
      </c>
      <c r="DT39" s="81" t="str">
        <f t="shared" si="16"/>
        <v xml:space="preserve"> *فيزياء</v>
      </c>
      <c r="DU39" s="81" t="str">
        <f t="shared" si="17"/>
        <v>*رسم فني</v>
      </c>
      <c r="DV39" s="81" t="str">
        <f t="shared" si="18"/>
        <v xml:space="preserve"> *أمن</v>
      </c>
      <c r="DW39" s="81" t="str">
        <f t="shared" si="19"/>
        <v xml:space="preserve"> *تخطيط وإدارة </v>
      </c>
      <c r="DX39" s="81" t="str">
        <f t="shared" si="20"/>
        <v xml:space="preserve"> *عمليات و صباغة </v>
      </c>
      <c r="DY39" s="81" t="str">
        <f t="shared" si="21"/>
        <v xml:space="preserve"> *عملي عمليات و صباغة</v>
      </c>
      <c r="DZ39" s="81" t="str">
        <f t="shared" si="22"/>
        <v xml:space="preserve"> *ألات</v>
      </c>
      <c r="EA39" s="81" t="str">
        <f t="shared" si="23"/>
        <v xml:space="preserve"> *عملي ألات </v>
      </c>
      <c r="EB39" s="81" t="str">
        <f t="shared" si="24"/>
        <v xml:space="preserve"> * مراقبة جودة</v>
      </c>
      <c r="EC39" s="81" t="str">
        <f t="shared" si="25"/>
        <v xml:space="preserve"> *عملي مراقبة جودة</v>
      </c>
      <c r="ED39" s="81" t="str">
        <f t="shared" si="26"/>
        <v xml:space="preserve"> *قواعد وأسس تصميم</v>
      </c>
      <c r="EE39" s="81" t="str">
        <f t="shared" si="27"/>
        <v xml:space="preserve"> *الحاسب في الصناعة</v>
      </c>
      <c r="EF39" s="81" t="str">
        <f t="shared" si="28"/>
        <v>* مجموع كلى</v>
      </c>
      <c r="EG39" s="81" t="str">
        <f t="shared" si="29"/>
        <v xml:space="preserve"> *دين</v>
      </c>
      <c r="EH39" s="82">
        <f t="shared" si="4"/>
        <v>0</v>
      </c>
      <c r="EI39" s="82">
        <f t="shared" si="5"/>
        <v>0</v>
      </c>
      <c r="EJ39" s="82"/>
      <c r="EK39" s="82"/>
      <c r="EL39" s="82"/>
      <c r="EM39" s="83"/>
      <c r="EN39" s="83"/>
      <c r="EO39" s="83"/>
      <c r="EP39" s="83"/>
    </row>
    <row r="40" spans="1:146" s="84" customFormat="1" ht="20.100000000000001" customHeight="1" thickBot="1">
      <c r="A40" s="148">
        <v>28</v>
      </c>
      <c r="B40" s="173"/>
      <c r="C40" s="174"/>
      <c r="D40" s="175"/>
      <c r="E40" s="8">
        <f t="shared" si="6"/>
        <v>1</v>
      </c>
      <c r="F40" s="8">
        <f t="shared" si="7"/>
        <v>10</v>
      </c>
      <c r="G40" s="8">
        <f t="shared" si="8"/>
        <v>111</v>
      </c>
      <c r="H40" s="144"/>
      <c r="I40" s="89">
        <v>1</v>
      </c>
      <c r="J40" s="89">
        <v>10</v>
      </c>
      <c r="K40" s="89">
        <f t="shared" si="30"/>
        <v>2011</v>
      </c>
      <c r="L40" s="89">
        <f t="shared" si="9"/>
        <v>10</v>
      </c>
      <c r="M40" s="89">
        <f t="shared" si="10"/>
        <v>111</v>
      </c>
      <c r="N40" s="90"/>
      <c r="O40" s="90"/>
      <c r="P40" s="598"/>
      <c r="Q40" s="176"/>
      <c r="R40" s="167"/>
      <c r="S40" s="107"/>
      <c r="T40" s="107"/>
      <c r="U40" s="95" t="str">
        <f t="shared" si="31"/>
        <v>طباعة</v>
      </c>
      <c r="V40" s="96" t="s">
        <v>162</v>
      </c>
      <c r="W40" s="97"/>
      <c r="X40" s="68"/>
      <c r="Y40" s="69"/>
      <c r="Z40" s="69"/>
      <c r="AA40" s="69"/>
      <c r="AB40" s="98">
        <f t="shared" si="32"/>
        <v>0</v>
      </c>
      <c r="AC40" s="68"/>
      <c r="AD40" s="69"/>
      <c r="AE40" s="69"/>
      <c r="AF40" s="69"/>
      <c r="AG40" s="98">
        <f t="shared" si="33"/>
        <v>0</v>
      </c>
      <c r="AH40" s="68"/>
      <c r="AI40" s="69"/>
      <c r="AJ40" s="69"/>
      <c r="AK40" s="69"/>
      <c r="AL40" s="98">
        <f t="shared" si="34"/>
        <v>0</v>
      </c>
      <c r="AM40" s="68"/>
      <c r="AN40" s="69"/>
      <c r="AO40" s="69"/>
      <c r="AP40" s="69"/>
      <c r="AQ40" s="99">
        <f t="shared" si="35"/>
        <v>0</v>
      </c>
      <c r="AR40" s="68"/>
      <c r="AS40" s="69"/>
      <c r="AT40" s="69"/>
      <c r="AU40" s="69"/>
      <c r="AV40" s="98">
        <f t="shared" si="36"/>
        <v>0</v>
      </c>
      <c r="AW40" s="68"/>
      <c r="AX40" s="69"/>
      <c r="AY40" s="69"/>
      <c r="AZ40" s="69"/>
      <c r="BA40" s="98">
        <f t="shared" si="37"/>
        <v>0</v>
      </c>
      <c r="BB40" s="68"/>
      <c r="BC40" s="69"/>
      <c r="BD40" s="69"/>
      <c r="BE40" s="69"/>
      <c r="BF40" s="98">
        <f t="shared" si="38"/>
        <v>0</v>
      </c>
      <c r="BG40" s="68"/>
      <c r="BH40" s="69"/>
      <c r="BI40" s="69"/>
      <c r="BJ40" s="69"/>
      <c r="BK40" s="100">
        <f t="shared" si="39"/>
        <v>0</v>
      </c>
      <c r="BL40" s="68"/>
      <c r="BM40" s="69"/>
      <c r="BN40" s="69"/>
      <c r="BO40" s="69"/>
      <c r="BP40" s="99">
        <f t="shared" si="40"/>
        <v>0</v>
      </c>
      <c r="BQ40" s="37">
        <f t="shared" si="0"/>
        <v>0</v>
      </c>
      <c r="BR40" s="68"/>
      <c r="BS40" s="69"/>
      <c r="BT40" s="69"/>
      <c r="BU40" s="69"/>
      <c r="BV40" s="100">
        <f t="shared" si="41"/>
        <v>0</v>
      </c>
      <c r="BW40" s="68"/>
      <c r="BX40" s="69"/>
      <c r="BY40" s="69"/>
      <c r="BZ40" s="69"/>
      <c r="CA40" s="100">
        <f t="shared" si="42"/>
        <v>0</v>
      </c>
      <c r="CB40" s="101">
        <f t="shared" si="1"/>
        <v>0</v>
      </c>
      <c r="CC40" s="68"/>
      <c r="CD40" s="69"/>
      <c r="CE40" s="69"/>
      <c r="CF40" s="69"/>
      <c r="CG40" s="100">
        <f t="shared" si="43"/>
        <v>0</v>
      </c>
      <c r="CH40" s="68"/>
      <c r="CI40" s="69"/>
      <c r="CJ40" s="69"/>
      <c r="CK40" s="69"/>
      <c r="CL40" s="100">
        <f t="shared" si="44"/>
        <v>0</v>
      </c>
      <c r="CM40" s="37">
        <f t="shared" si="2"/>
        <v>0</v>
      </c>
      <c r="CN40" s="68"/>
      <c r="CO40" s="69"/>
      <c r="CP40" s="69"/>
      <c r="CQ40" s="69"/>
      <c r="CR40" s="98">
        <f t="shared" si="45"/>
        <v>0</v>
      </c>
      <c r="CS40" s="68"/>
      <c r="CT40" s="69"/>
      <c r="CU40" s="69"/>
      <c r="CV40" s="69"/>
      <c r="CW40" s="98">
        <f t="shared" si="46"/>
        <v>0</v>
      </c>
      <c r="CX40" s="38">
        <f t="shared" si="3"/>
        <v>0</v>
      </c>
      <c r="CY40" s="68"/>
      <c r="CZ40" s="69"/>
      <c r="DA40" s="69"/>
      <c r="DB40" s="69"/>
      <c r="DC40" s="98">
        <f t="shared" si="47"/>
        <v>0</v>
      </c>
      <c r="DD40" s="68"/>
      <c r="DE40" s="69"/>
      <c r="DF40" s="69"/>
      <c r="DG40" s="69"/>
      <c r="DH40" s="98">
        <f t="shared" si="48"/>
        <v>0</v>
      </c>
      <c r="DI40" s="68"/>
      <c r="DJ40" s="69"/>
      <c r="DK40" s="69"/>
      <c r="DL40" s="69"/>
      <c r="DM40" s="98">
        <f t="shared" si="49"/>
        <v>0</v>
      </c>
      <c r="DN40" s="76" t="str">
        <f t="shared" si="11"/>
        <v>راسبة</v>
      </c>
      <c r="DO40" s="77" t="str">
        <f t="shared" si="12"/>
        <v xml:space="preserve"> *عربى*انجليزي *رياضيات *فيزياء*رسم فني *أمن *تخطيط وإدارة  *عمليات و صباغة  *عملي عمليات و صباغة *ألات *عملي ألات  * مراقبة جودة *عملي مراقبة جودة *قواعد وأسس تصميم *الحاسب في الصناعة* مجموع كلى *دين</v>
      </c>
      <c r="DP40" s="78"/>
      <c r="DQ40" s="79" t="str">
        <f t="shared" si="13"/>
        <v xml:space="preserve"> *عربى</v>
      </c>
      <c r="DR40" s="80" t="str">
        <f t="shared" si="14"/>
        <v>*انجليزي</v>
      </c>
      <c r="DS40" s="81" t="str">
        <f t="shared" si="15"/>
        <v xml:space="preserve"> *رياضيات</v>
      </c>
      <c r="DT40" s="81" t="str">
        <f t="shared" si="16"/>
        <v xml:space="preserve"> *فيزياء</v>
      </c>
      <c r="DU40" s="81" t="str">
        <f t="shared" si="17"/>
        <v>*رسم فني</v>
      </c>
      <c r="DV40" s="81" t="str">
        <f t="shared" si="18"/>
        <v xml:space="preserve"> *أمن</v>
      </c>
      <c r="DW40" s="81" t="str">
        <f t="shared" si="19"/>
        <v xml:space="preserve"> *تخطيط وإدارة </v>
      </c>
      <c r="DX40" s="81" t="str">
        <f t="shared" si="20"/>
        <v xml:space="preserve"> *عمليات و صباغة </v>
      </c>
      <c r="DY40" s="81" t="str">
        <f t="shared" si="21"/>
        <v xml:space="preserve"> *عملي عمليات و صباغة</v>
      </c>
      <c r="DZ40" s="81" t="str">
        <f t="shared" si="22"/>
        <v xml:space="preserve"> *ألات</v>
      </c>
      <c r="EA40" s="81" t="str">
        <f t="shared" si="23"/>
        <v xml:space="preserve"> *عملي ألات </v>
      </c>
      <c r="EB40" s="81" t="str">
        <f t="shared" si="24"/>
        <v xml:space="preserve"> * مراقبة جودة</v>
      </c>
      <c r="EC40" s="81" t="str">
        <f t="shared" si="25"/>
        <v xml:space="preserve"> *عملي مراقبة جودة</v>
      </c>
      <c r="ED40" s="81" t="str">
        <f t="shared" si="26"/>
        <v xml:space="preserve"> *قواعد وأسس تصميم</v>
      </c>
      <c r="EE40" s="81" t="str">
        <f t="shared" si="27"/>
        <v xml:space="preserve"> *الحاسب في الصناعة</v>
      </c>
      <c r="EF40" s="81" t="str">
        <f t="shared" si="28"/>
        <v>* مجموع كلى</v>
      </c>
      <c r="EG40" s="81" t="str">
        <f t="shared" si="29"/>
        <v xml:space="preserve"> *دين</v>
      </c>
      <c r="EH40" s="82">
        <f t="shared" si="4"/>
        <v>0</v>
      </c>
      <c r="EI40" s="82">
        <f t="shared" si="5"/>
        <v>0</v>
      </c>
      <c r="EJ40" s="82"/>
      <c r="EK40" s="82"/>
      <c r="EL40" s="82"/>
      <c r="EM40" s="83"/>
      <c r="EN40" s="83"/>
      <c r="EO40" s="83"/>
      <c r="EP40" s="83"/>
    </row>
    <row r="41" spans="1:146" s="84" customFormat="1" ht="20.100000000000001" customHeight="1" thickBot="1">
      <c r="A41" s="148">
        <v>29</v>
      </c>
      <c r="B41" s="173"/>
      <c r="C41" s="174"/>
      <c r="D41" s="175"/>
      <c r="E41" s="8">
        <f t="shared" si="6"/>
        <v>1</v>
      </c>
      <c r="F41" s="8">
        <f t="shared" si="7"/>
        <v>10</v>
      </c>
      <c r="G41" s="8">
        <f t="shared" si="8"/>
        <v>111</v>
      </c>
      <c r="H41" s="144"/>
      <c r="I41" s="89">
        <v>1</v>
      </c>
      <c r="J41" s="89">
        <v>10</v>
      </c>
      <c r="K41" s="89">
        <f t="shared" si="30"/>
        <v>2011</v>
      </c>
      <c r="L41" s="89">
        <f t="shared" si="9"/>
        <v>10</v>
      </c>
      <c r="M41" s="89">
        <f t="shared" si="10"/>
        <v>111</v>
      </c>
      <c r="N41" s="90"/>
      <c r="O41" s="90"/>
      <c r="P41" s="598"/>
      <c r="Q41" s="176"/>
      <c r="R41" s="167"/>
      <c r="S41" s="109"/>
      <c r="T41" s="109"/>
      <c r="U41" s="95" t="str">
        <f t="shared" si="31"/>
        <v>طباعة</v>
      </c>
      <c r="V41" s="96" t="s">
        <v>162</v>
      </c>
      <c r="W41" s="97"/>
      <c r="X41" s="68"/>
      <c r="Y41" s="69"/>
      <c r="Z41" s="69"/>
      <c r="AA41" s="69"/>
      <c r="AB41" s="98">
        <f t="shared" si="32"/>
        <v>0</v>
      </c>
      <c r="AC41" s="68"/>
      <c r="AD41" s="69"/>
      <c r="AE41" s="69"/>
      <c r="AF41" s="69"/>
      <c r="AG41" s="98">
        <f t="shared" si="33"/>
        <v>0</v>
      </c>
      <c r="AH41" s="68"/>
      <c r="AI41" s="69"/>
      <c r="AJ41" s="69"/>
      <c r="AK41" s="69"/>
      <c r="AL41" s="98">
        <f t="shared" si="34"/>
        <v>0</v>
      </c>
      <c r="AM41" s="68"/>
      <c r="AN41" s="69"/>
      <c r="AO41" s="69"/>
      <c r="AP41" s="69"/>
      <c r="AQ41" s="99">
        <f t="shared" si="35"/>
        <v>0</v>
      </c>
      <c r="AR41" s="68"/>
      <c r="AS41" s="69"/>
      <c r="AT41" s="69"/>
      <c r="AU41" s="69"/>
      <c r="AV41" s="98">
        <f t="shared" si="36"/>
        <v>0</v>
      </c>
      <c r="AW41" s="68"/>
      <c r="AX41" s="69"/>
      <c r="AY41" s="69"/>
      <c r="AZ41" s="69"/>
      <c r="BA41" s="98">
        <f t="shared" si="37"/>
        <v>0</v>
      </c>
      <c r="BB41" s="68"/>
      <c r="BC41" s="69"/>
      <c r="BD41" s="69"/>
      <c r="BE41" s="69"/>
      <c r="BF41" s="98">
        <f t="shared" si="38"/>
        <v>0</v>
      </c>
      <c r="BG41" s="68"/>
      <c r="BH41" s="69"/>
      <c r="BI41" s="69"/>
      <c r="BJ41" s="69"/>
      <c r="BK41" s="100">
        <f t="shared" si="39"/>
        <v>0</v>
      </c>
      <c r="BL41" s="68"/>
      <c r="BM41" s="69"/>
      <c r="BN41" s="69"/>
      <c r="BO41" s="69"/>
      <c r="BP41" s="99">
        <f t="shared" si="40"/>
        <v>0</v>
      </c>
      <c r="BQ41" s="37">
        <f t="shared" si="0"/>
        <v>0</v>
      </c>
      <c r="BR41" s="68"/>
      <c r="BS41" s="69"/>
      <c r="BT41" s="69"/>
      <c r="BU41" s="69"/>
      <c r="BV41" s="100">
        <f t="shared" si="41"/>
        <v>0</v>
      </c>
      <c r="BW41" s="68"/>
      <c r="BX41" s="69"/>
      <c r="BY41" s="69"/>
      <c r="BZ41" s="69"/>
      <c r="CA41" s="100">
        <f t="shared" si="42"/>
        <v>0</v>
      </c>
      <c r="CB41" s="101">
        <f t="shared" si="1"/>
        <v>0</v>
      </c>
      <c r="CC41" s="68"/>
      <c r="CD41" s="69"/>
      <c r="CE41" s="69"/>
      <c r="CF41" s="69"/>
      <c r="CG41" s="100">
        <f t="shared" si="43"/>
        <v>0</v>
      </c>
      <c r="CH41" s="68"/>
      <c r="CI41" s="69"/>
      <c r="CJ41" s="69"/>
      <c r="CK41" s="69"/>
      <c r="CL41" s="100">
        <f t="shared" si="44"/>
        <v>0</v>
      </c>
      <c r="CM41" s="37">
        <f t="shared" si="2"/>
        <v>0</v>
      </c>
      <c r="CN41" s="68"/>
      <c r="CO41" s="69"/>
      <c r="CP41" s="69"/>
      <c r="CQ41" s="69"/>
      <c r="CR41" s="98">
        <f t="shared" si="45"/>
        <v>0</v>
      </c>
      <c r="CS41" s="68"/>
      <c r="CT41" s="69"/>
      <c r="CU41" s="69"/>
      <c r="CV41" s="69"/>
      <c r="CW41" s="98">
        <f t="shared" si="46"/>
        <v>0</v>
      </c>
      <c r="CX41" s="38">
        <f t="shared" si="3"/>
        <v>0</v>
      </c>
      <c r="CY41" s="68"/>
      <c r="CZ41" s="69"/>
      <c r="DA41" s="69"/>
      <c r="DB41" s="69"/>
      <c r="DC41" s="98">
        <f t="shared" si="47"/>
        <v>0</v>
      </c>
      <c r="DD41" s="68"/>
      <c r="DE41" s="69"/>
      <c r="DF41" s="69"/>
      <c r="DG41" s="69"/>
      <c r="DH41" s="98">
        <f t="shared" si="48"/>
        <v>0</v>
      </c>
      <c r="DI41" s="68"/>
      <c r="DJ41" s="69"/>
      <c r="DK41" s="69"/>
      <c r="DL41" s="69"/>
      <c r="DM41" s="98">
        <f t="shared" si="49"/>
        <v>0</v>
      </c>
      <c r="DN41" s="76" t="str">
        <f t="shared" si="11"/>
        <v>راسبة</v>
      </c>
      <c r="DO41" s="77" t="str">
        <f t="shared" si="12"/>
        <v xml:space="preserve"> *عربى*انجليزي *رياضيات *فيزياء*رسم فني *أمن *تخطيط وإدارة  *عمليات و صباغة  *عملي عمليات و صباغة *ألات *عملي ألات  * مراقبة جودة *عملي مراقبة جودة *قواعد وأسس تصميم *الحاسب في الصناعة* مجموع كلى *دين</v>
      </c>
      <c r="DP41" s="78"/>
      <c r="DQ41" s="79" t="str">
        <f t="shared" si="13"/>
        <v xml:space="preserve"> *عربى</v>
      </c>
      <c r="DR41" s="80" t="str">
        <f t="shared" si="14"/>
        <v>*انجليزي</v>
      </c>
      <c r="DS41" s="81" t="str">
        <f t="shared" si="15"/>
        <v xml:space="preserve"> *رياضيات</v>
      </c>
      <c r="DT41" s="81" t="str">
        <f t="shared" si="16"/>
        <v xml:space="preserve"> *فيزياء</v>
      </c>
      <c r="DU41" s="81" t="str">
        <f t="shared" si="17"/>
        <v>*رسم فني</v>
      </c>
      <c r="DV41" s="81" t="str">
        <f t="shared" si="18"/>
        <v xml:space="preserve"> *أمن</v>
      </c>
      <c r="DW41" s="81" t="str">
        <f t="shared" si="19"/>
        <v xml:space="preserve"> *تخطيط وإدارة </v>
      </c>
      <c r="DX41" s="81" t="str">
        <f t="shared" si="20"/>
        <v xml:space="preserve"> *عمليات و صباغة </v>
      </c>
      <c r="DY41" s="81" t="str">
        <f t="shared" si="21"/>
        <v xml:space="preserve"> *عملي عمليات و صباغة</v>
      </c>
      <c r="DZ41" s="81" t="str">
        <f t="shared" si="22"/>
        <v xml:space="preserve"> *ألات</v>
      </c>
      <c r="EA41" s="81" t="str">
        <f t="shared" si="23"/>
        <v xml:space="preserve"> *عملي ألات </v>
      </c>
      <c r="EB41" s="81" t="str">
        <f t="shared" si="24"/>
        <v xml:space="preserve"> * مراقبة جودة</v>
      </c>
      <c r="EC41" s="81" t="str">
        <f t="shared" si="25"/>
        <v xml:space="preserve"> *عملي مراقبة جودة</v>
      </c>
      <c r="ED41" s="81" t="str">
        <f t="shared" si="26"/>
        <v xml:space="preserve"> *قواعد وأسس تصميم</v>
      </c>
      <c r="EE41" s="81" t="str">
        <f t="shared" si="27"/>
        <v xml:space="preserve"> *الحاسب في الصناعة</v>
      </c>
      <c r="EF41" s="81" t="str">
        <f t="shared" si="28"/>
        <v>* مجموع كلى</v>
      </c>
      <c r="EG41" s="81" t="str">
        <f t="shared" si="29"/>
        <v xml:space="preserve"> *دين</v>
      </c>
      <c r="EH41" s="82">
        <f t="shared" si="4"/>
        <v>0</v>
      </c>
      <c r="EI41" s="82">
        <f t="shared" si="5"/>
        <v>0</v>
      </c>
      <c r="EJ41" s="82"/>
      <c r="EK41" s="82"/>
      <c r="EL41" s="82"/>
      <c r="EM41" s="83"/>
      <c r="EN41" s="83"/>
      <c r="EO41" s="83"/>
      <c r="EP41" s="83"/>
    </row>
    <row r="42" spans="1:146" s="84" customFormat="1" ht="20.100000000000001" customHeight="1" thickBot="1">
      <c r="A42" s="148">
        <v>30</v>
      </c>
      <c r="B42" s="173"/>
      <c r="C42" s="174"/>
      <c r="D42" s="175"/>
      <c r="E42" s="8">
        <f t="shared" si="6"/>
        <v>1</v>
      </c>
      <c r="F42" s="8">
        <f t="shared" si="7"/>
        <v>10</v>
      </c>
      <c r="G42" s="8">
        <f t="shared" si="8"/>
        <v>111</v>
      </c>
      <c r="H42" s="144"/>
      <c r="I42" s="89">
        <v>1</v>
      </c>
      <c r="J42" s="89">
        <v>10</v>
      </c>
      <c r="K42" s="89">
        <f t="shared" si="30"/>
        <v>2011</v>
      </c>
      <c r="L42" s="89">
        <f t="shared" si="9"/>
        <v>10</v>
      </c>
      <c r="M42" s="89">
        <f t="shared" si="10"/>
        <v>111</v>
      </c>
      <c r="N42" s="90"/>
      <c r="O42" s="90"/>
      <c r="P42" s="598"/>
      <c r="Q42" s="176"/>
      <c r="R42" s="167"/>
      <c r="S42" s="109"/>
      <c r="T42" s="109"/>
      <c r="U42" s="95" t="str">
        <f t="shared" si="31"/>
        <v>طباعة</v>
      </c>
      <c r="V42" s="96" t="s">
        <v>162</v>
      </c>
      <c r="W42" s="97"/>
      <c r="X42" s="68"/>
      <c r="Y42" s="69"/>
      <c r="Z42" s="69"/>
      <c r="AA42" s="69"/>
      <c r="AB42" s="98">
        <f t="shared" si="32"/>
        <v>0</v>
      </c>
      <c r="AC42" s="68"/>
      <c r="AD42" s="69"/>
      <c r="AE42" s="69"/>
      <c r="AF42" s="69"/>
      <c r="AG42" s="98">
        <f t="shared" si="33"/>
        <v>0</v>
      </c>
      <c r="AH42" s="68"/>
      <c r="AI42" s="69"/>
      <c r="AJ42" s="69"/>
      <c r="AK42" s="69"/>
      <c r="AL42" s="98">
        <f t="shared" si="34"/>
        <v>0</v>
      </c>
      <c r="AM42" s="68"/>
      <c r="AN42" s="69"/>
      <c r="AO42" s="69"/>
      <c r="AP42" s="69"/>
      <c r="AQ42" s="99">
        <f t="shared" si="35"/>
        <v>0</v>
      </c>
      <c r="AR42" s="68"/>
      <c r="AS42" s="69"/>
      <c r="AT42" s="69"/>
      <c r="AU42" s="69"/>
      <c r="AV42" s="98">
        <f t="shared" si="36"/>
        <v>0</v>
      </c>
      <c r="AW42" s="68"/>
      <c r="AX42" s="69"/>
      <c r="AY42" s="69"/>
      <c r="AZ42" s="69"/>
      <c r="BA42" s="98">
        <f t="shared" si="37"/>
        <v>0</v>
      </c>
      <c r="BB42" s="68"/>
      <c r="BC42" s="69"/>
      <c r="BD42" s="69"/>
      <c r="BE42" s="69"/>
      <c r="BF42" s="98">
        <f t="shared" si="38"/>
        <v>0</v>
      </c>
      <c r="BG42" s="68"/>
      <c r="BH42" s="69"/>
      <c r="BI42" s="69"/>
      <c r="BJ42" s="69"/>
      <c r="BK42" s="100">
        <f t="shared" si="39"/>
        <v>0</v>
      </c>
      <c r="BL42" s="68"/>
      <c r="BM42" s="69"/>
      <c r="BN42" s="69"/>
      <c r="BO42" s="69"/>
      <c r="BP42" s="99">
        <f t="shared" si="40"/>
        <v>0</v>
      </c>
      <c r="BQ42" s="37">
        <f t="shared" si="0"/>
        <v>0</v>
      </c>
      <c r="BR42" s="68"/>
      <c r="BS42" s="69"/>
      <c r="BT42" s="69"/>
      <c r="BU42" s="69"/>
      <c r="BV42" s="100">
        <f t="shared" si="41"/>
        <v>0</v>
      </c>
      <c r="BW42" s="68"/>
      <c r="BX42" s="69"/>
      <c r="BY42" s="69"/>
      <c r="BZ42" s="69"/>
      <c r="CA42" s="100">
        <f t="shared" si="42"/>
        <v>0</v>
      </c>
      <c r="CB42" s="101">
        <f t="shared" si="1"/>
        <v>0</v>
      </c>
      <c r="CC42" s="68"/>
      <c r="CD42" s="69"/>
      <c r="CE42" s="69"/>
      <c r="CF42" s="69"/>
      <c r="CG42" s="100">
        <f t="shared" si="43"/>
        <v>0</v>
      </c>
      <c r="CH42" s="68"/>
      <c r="CI42" s="69"/>
      <c r="CJ42" s="69"/>
      <c r="CK42" s="69"/>
      <c r="CL42" s="100">
        <f t="shared" si="44"/>
        <v>0</v>
      </c>
      <c r="CM42" s="37">
        <f t="shared" si="2"/>
        <v>0</v>
      </c>
      <c r="CN42" s="68"/>
      <c r="CO42" s="69"/>
      <c r="CP42" s="69"/>
      <c r="CQ42" s="69"/>
      <c r="CR42" s="98">
        <f t="shared" si="45"/>
        <v>0</v>
      </c>
      <c r="CS42" s="68"/>
      <c r="CT42" s="69"/>
      <c r="CU42" s="69"/>
      <c r="CV42" s="69"/>
      <c r="CW42" s="98">
        <f t="shared" si="46"/>
        <v>0</v>
      </c>
      <c r="CX42" s="38">
        <f t="shared" si="3"/>
        <v>0</v>
      </c>
      <c r="CY42" s="68"/>
      <c r="CZ42" s="69"/>
      <c r="DA42" s="69"/>
      <c r="DB42" s="69"/>
      <c r="DC42" s="98">
        <f t="shared" si="47"/>
        <v>0</v>
      </c>
      <c r="DD42" s="68"/>
      <c r="DE42" s="69"/>
      <c r="DF42" s="69"/>
      <c r="DG42" s="69"/>
      <c r="DH42" s="98">
        <f t="shared" si="48"/>
        <v>0</v>
      </c>
      <c r="DI42" s="68"/>
      <c r="DJ42" s="69"/>
      <c r="DK42" s="69"/>
      <c r="DL42" s="69"/>
      <c r="DM42" s="98">
        <f t="shared" si="49"/>
        <v>0</v>
      </c>
      <c r="DN42" s="76" t="str">
        <f t="shared" si="11"/>
        <v>راسبة</v>
      </c>
      <c r="DO42" s="77" t="str">
        <f t="shared" si="12"/>
        <v xml:space="preserve"> *عربى*انجليزي *رياضيات *فيزياء*رسم فني *أمن *تخطيط وإدارة  *عمليات و صباغة  *عملي عمليات و صباغة *ألات *عملي ألات  * مراقبة جودة *عملي مراقبة جودة *قواعد وأسس تصميم *الحاسب في الصناعة* مجموع كلى *دين</v>
      </c>
      <c r="DP42" s="78"/>
      <c r="DQ42" s="79" t="str">
        <f t="shared" si="13"/>
        <v xml:space="preserve"> *عربى</v>
      </c>
      <c r="DR42" s="80" t="str">
        <f t="shared" si="14"/>
        <v>*انجليزي</v>
      </c>
      <c r="DS42" s="81" t="str">
        <f t="shared" si="15"/>
        <v xml:space="preserve"> *رياضيات</v>
      </c>
      <c r="DT42" s="81" t="str">
        <f t="shared" si="16"/>
        <v xml:space="preserve"> *فيزياء</v>
      </c>
      <c r="DU42" s="81" t="str">
        <f t="shared" si="17"/>
        <v>*رسم فني</v>
      </c>
      <c r="DV42" s="81" t="str">
        <f t="shared" si="18"/>
        <v xml:space="preserve"> *أمن</v>
      </c>
      <c r="DW42" s="81" t="str">
        <f t="shared" si="19"/>
        <v xml:space="preserve"> *تخطيط وإدارة </v>
      </c>
      <c r="DX42" s="81" t="str">
        <f t="shared" si="20"/>
        <v xml:space="preserve"> *عمليات و صباغة </v>
      </c>
      <c r="DY42" s="81" t="str">
        <f t="shared" si="21"/>
        <v xml:space="preserve"> *عملي عمليات و صباغة</v>
      </c>
      <c r="DZ42" s="81" t="str">
        <f t="shared" si="22"/>
        <v xml:space="preserve"> *ألات</v>
      </c>
      <c r="EA42" s="81" t="str">
        <f t="shared" si="23"/>
        <v xml:space="preserve"> *عملي ألات </v>
      </c>
      <c r="EB42" s="81" t="str">
        <f t="shared" si="24"/>
        <v xml:space="preserve"> * مراقبة جودة</v>
      </c>
      <c r="EC42" s="81" t="str">
        <f t="shared" si="25"/>
        <v xml:space="preserve"> *عملي مراقبة جودة</v>
      </c>
      <c r="ED42" s="81" t="str">
        <f t="shared" si="26"/>
        <v xml:space="preserve"> *قواعد وأسس تصميم</v>
      </c>
      <c r="EE42" s="81" t="str">
        <f t="shared" si="27"/>
        <v xml:space="preserve"> *الحاسب في الصناعة</v>
      </c>
      <c r="EF42" s="81" t="str">
        <f t="shared" si="28"/>
        <v>* مجموع كلى</v>
      </c>
      <c r="EG42" s="81" t="str">
        <f t="shared" si="29"/>
        <v xml:space="preserve"> *دين</v>
      </c>
      <c r="EH42" s="82">
        <f t="shared" si="4"/>
        <v>0</v>
      </c>
      <c r="EI42" s="82">
        <f t="shared" si="5"/>
        <v>0</v>
      </c>
      <c r="EJ42" s="82"/>
      <c r="EK42" s="82"/>
      <c r="EL42" s="82"/>
      <c r="EM42" s="83"/>
      <c r="EN42" s="83"/>
      <c r="EO42" s="83"/>
      <c r="EP42" s="83"/>
    </row>
    <row r="43" spans="1:146" s="84" customFormat="1" ht="20.100000000000001" customHeight="1" thickBot="1">
      <c r="A43" s="148">
        <v>31</v>
      </c>
      <c r="B43" s="173"/>
      <c r="C43" s="174"/>
      <c r="D43" s="175"/>
      <c r="E43" s="8">
        <f t="shared" si="6"/>
        <v>1</v>
      </c>
      <c r="F43" s="8">
        <f t="shared" si="7"/>
        <v>10</v>
      </c>
      <c r="G43" s="8">
        <f t="shared" si="8"/>
        <v>111</v>
      </c>
      <c r="H43" s="144"/>
      <c r="I43" s="89">
        <v>1</v>
      </c>
      <c r="J43" s="89">
        <v>10</v>
      </c>
      <c r="K43" s="89">
        <f t="shared" si="30"/>
        <v>2011</v>
      </c>
      <c r="L43" s="89">
        <f t="shared" si="9"/>
        <v>10</v>
      </c>
      <c r="M43" s="89">
        <f t="shared" si="10"/>
        <v>111</v>
      </c>
      <c r="N43" s="90"/>
      <c r="O43" s="90"/>
      <c r="P43" s="598"/>
      <c r="Q43" s="176"/>
      <c r="R43" s="167"/>
      <c r="S43" s="109"/>
      <c r="T43" s="109"/>
      <c r="U43" s="95" t="str">
        <f t="shared" si="31"/>
        <v>طباعة</v>
      </c>
      <c r="V43" s="96" t="s">
        <v>162</v>
      </c>
      <c r="W43" s="97"/>
      <c r="X43" s="68"/>
      <c r="Y43" s="69"/>
      <c r="Z43" s="69"/>
      <c r="AA43" s="69"/>
      <c r="AB43" s="98">
        <f t="shared" si="32"/>
        <v>0</v>
      </c>
      <c r="AC43" s="68"/>
      <c r="AD43" s="69"/>
      <c r="AE43" s="69"/>
      <c r="AF43" s="69"/>
      <c r="AG43" s="98">
        <f t="shared" si="33"/>
        <v>0</v>
      </c>
      <c r="AH43" s="68"/>
      <c r="AI43" s="69"/>
      <c r="AJ43" s="69"/>
      <c r="AK43" s="69"/>
      <c r="AL43" s="98">
        <f t="shared" si="34"/>
        <v>0</v>
      </c>
      <c r="AM43" s="68"/>
      <c r="AN43" s="69"/>
      <c r="AO43" s="69"/>
      <c r="AP43" s="69"/>
      <c r="AQ43" s="99">
        <f t="shared" si="35"/>
        <v>0</v>
      </c>
      <c r="AR43" s="68"/>
      <c r="AS43" s="69"/>
      <c r="AT43" s="69"/>
      <c r="AU43" s="69"/>
      <c r="AV43" s="98">
        <f t="shared" si="36"/>
        <v>0</v>
      </c>
      <c r="AW43" s="68"/>
      <c r="AX43" s="69"/>
      <c r="AY43" s="69"/>
      <c r="AZ43" s="69"/>
      <c r="BA43" s="98">
        <f t="shared" si="37"/>
        <v>0</v>
      </c>
      <c r="BB43" s="68"/>
      <c r="BC43" s="69"/>
      <c r="BD43" s="69"/>
      <c r="BE43" s="69"/>
      <c r="BF43" s="98">
        <f t="shared" si="38"/>
        <v>0</v>
      </c>
      <c r="BG43" s="68"/>
      <c r="BH43" s="69"/>
      <c r="BI43" s="69"/>
      <c r="BJ43" s="69"/>
      <c r="BK43" s="100">
        <f t="shared" si="39"/>
        <v>0</v>
      </c>
      <c r="BL43" s="68"/>
      <c r="BM43" s="69"/>
      <c r="BN43" s="69"/>
      <c r="BO43" s="69"/>
      <c r="BP43" s="99">
        <f t="shared" si="40"/>
        <v>0</v>
      </c>
      <c r="BQ43" s="37">
        <f t="shared" si="0"/>
        <v>0</v>
      </c>
      <c r="BR43" s="68"/>
      <c r="BS43" s="69"/>
      <c r="BT43" s="69"/>
      <c r="BU43" s="69"/>
      <c r="BV43" s="100">
        <f t="shared" si="41"/>
        <v>0</v>
      </c>
      <c r="BW43" s="68"/>
      <c r="BX43" s="69"/>
      <c r="BY43" s="69"/>
      <c r="BZ43" s="69"/>
      <c r="CA43" s="100">
        <f t="shared" si="42"/>
        <v>0</v>
      </c>
      <c r="CB43" s="101">
        <f t="shared" si="1"/>
        <v>0</v>
      </c>
      <c r="CC43" s="68"/>
      <c r="CD43" s="69"/>
      <c r="CE43" s="69"/>
      <c r="CF43" s="69"/>
      <c r="CG43" s="100">
        <f t="shared" si="43"/>
        <v>0</v>
      </c>
      <c r="CH43" s="68"/>
      <c r="CI43" s="69"/>
      <c r="CJ43" s="69"/>
      <c r="CK43" s="69"/>
      <c r="CL43" s="100">
        <f t="shared" si="44"/>
        <v>0</v>
      </c>
      <c r="CM43" s="37">
        <f t="shared" si="2"/>
        <v>0</v>
      </c>
      <c r="CN43" s="68"/>
      <c r="CO43" s="69"/>
      <c r="CP43" s="69"/>
      <c r="CQ43" s="69"/>
      <c r="CR43" s="98">
        <f t="shared" si="45"/>
        <v>0</v>
      </c>
      <c r="CS43" s="68"/>
      <c r="CT43" s="69"/>
      <c r="CU43" s="69"/>
      <c r="CV43" s="69"/>
      <c r="CW43" s="98">
        <f t="shared" si="46"/>
        <v>0</v>
      </c>
      <c r="CX43" s="38">
        <f t="shared" si="3"/>
        <v>0</v>
      </c>
      <c r="CY43" s="68"/>
      <c r="CZ43" s="69"/>
      <c r="DA43" s="69"/>
      <c r="DB43" s="69"/>
      <c r="DC43" s="98">
        <f t="shared" si="47"/>
        <v>0</v>
      </c>
      <c r="DD43" s="68"/>
      <c r="DE43" s="69"/>
      <c r="DF43" s="69"/>
      <c r="DG43" s="69"/>
      <c r="DH43" s="98">
        <f t="shared" si="48"/>
        <v>0</v>
      </c>
      <c r="DI43" s="68"/>
      <c r="DJ43" s="69"/>
      <c r="DK43" s="69"/>
      <c r="DL43" s="69"/>
      <c r="DM43" s="98">
        <f t="shared" si="49"/>
        <v>0</v>
      </c>
      <c r="DN43" s="76" t="str">
        <f t="shared" si="11"/>
        <v>راسبة</v>
      </c>
      <c r="DO43" s="77" t="str">
        <f t="shared" si="12"/>
        <v xml:space="preserve"> *عربى*انجليزي *رياضيات *فيزياء*رسم فني *أمن *تخطيط وإدارة  *عمليات و صباغة  *عملي عمليات و صباغة *ألات *عملي ألات  * مراقبة جودة *عملي مراقبة جودة *قواعد وأسس تصميم *الحاسب في الصناعة* مجموع كلى *دين</v>
      </c>
      <c r="DP43" s="78"/>
      <c r="DQ43" s="79" t="str">
        <f t="shared" si="13"/>
        <v xml:space="preserve"> *عربى</v>
      </c>
      <c r="DR43" s="80" t="str">
        <f t="shared" si="14"/>
        <v>*انجليزي</v>
      </c>
      <c r="DS43" s="81" t="str">
        <f t="shared" si="15"/>
        <v xml:space="preserve"> *رياضيات</v>
      </c>
      <c r="DT43" s="81" t="str">
        <f t="shared" si="16"/>
        <v xml:space="preserve"> *فيزياء</v>
      </c>
      <c r="DU43" s="81" t="str">
        <f t="shared" si="17"/>
        <v>*رسم فني</v>
      </c>
      <c r="DV43" s="81" t="str">
        <f t="shared" si="18"/>
        <v xml:space="preserve"> *أمن</v>
      </c>
      <c r="DW43" s="81" t="str">
        <f t="shared" si="19"/>
        <v xml:space="preserve"> *تخطيط وإدارة </v>
      </c>
      <c r="DX43" s="81" t="str">
        <f t="shared" si="20"/>
        <v xml:space="preserve"> *عمليات و صباغة </v>
      </c>
      <c r="DY43" s="81" t="str">
        <f t="shared" si="21"/>
        <v xml:space="preserve"> *عملي عمليات و صباغة</v>
      </c>
      <c r="DZ43" s="81" t="str">
        <f t="shared" si="22"/>
        <v xml:space="preserve"> *ألات</v>
      </c>
      <c r="EA43" s="81" t="str">
        <f t="shared" si="23"/>
        <v xml:space="preserve"> *عملي ألات </v>
      </c>
      <c r="EB43" s="81" t="str">
        <f t="shared" si="24"/>
        <v xml:space="preserve"> * مراقبة جودة</v>
      </c>
      <c r="EC43" s="81" t="str">
        <f t="shared" si="25"/>
        <v xml:space="preserve"> *عملي مراقبة جودة</v>
      </c>
      <c r="ED43" s="81" t="str">
        <f t="shared" si="26"/>
        <v xml:space="preserve"> *قواعد وأسس تصميم</v>
      </c>
      <c r="EE43" s="81" t="str">
        <f t="shared" si="27"/>
        <v xml:space="preserve"> *الحاسب في الصناعة</v>
      </c>
      <c r="EF43" s="81" t="str">
        <f t="shared" si="28"/>
        <v>* مجموع كلى</v>
      </c>
      <c r="EG43" s="81" t="str">
        <f t="shared" si="29"/>
        <v xml:space="preserve"> *دين</v>
      </c>
      <c r="EH43" s="82">
        <f t="shared" si="4"/>
        <v>0</v>
      </c>
      <c r="EI43" s="82">
        <f t="shared" si="5"/>
        <v>0</v>
      </c>
      <c r="EJ43" s="82"/>
      <c r="EK43" s="82"/>
      <c r="EL43" s="82"/>
      <c r="EM43" s="83"/>
      <c r="EN43" s="83"/>
      <c r="EO43" s="83"/>
      <c r="EP43" s="83"/>
    </row>
    <row r="44" spans="1:146" s="84" customFormat="1" ht="20.100000000000001" customHeight="1" thickBot="1">
      <c r="A44" s="148">
        <v>32</v>
      </c>
      <c r="B44" s="173"/>
      <c r="C44" s="174"/>
      <c r="D44" s="175"/>
      <c r="E44" s="8">
        <f t="shared" si="6"/>
        <v>1</v>
      </c>
      <c r="F44" s="8">
        <f t="shared" si="7"/>
        <v>10</v>
      </c>
      <c r="G44" s="8">
        <f t="shared" si="8"/>
        <v>111</v>
      </c>
      <c r="H44" s="144"/>
      <c r="I44" s="89">
        <v>1</v>
      </c>
      <c r="J44" s="89">
        <v>10</v>
      </c>
      <c r="K44" s="89">
        <f t="shared" si="30"/>
        <v>2011</v>
      </c>
      <c r="L44" s="89">
        <f t="shared" si="9"/>
        <v>10</v>
      </c>
      <c r="M44" s="89">
        <f t="shared" si="10"/>
        <v>111</v>
      </c>
      <c r="N44" s="90"/>
      <c r="O44" s="90"/>
      <c r="P44" s="598"/>
      <c r="Q44" s="176"/>
      <c r="R44" s="167"/>
      <c r="S44" s="109"/>
      <c r="T44" s="109"/>
      <c r="U44" s="95" t="str">
        <f t="shared" si="31"/>
        <v>طباعة</v>
      </c>
      <c r="V44" s="96" t="s">
        <v>162</v>
      </c>
      <c r="W44" s="97"/>
      <c r="X44" s="68"/>
      <c r="Y44" s="69"/>
      <c r="Z44" s="69"/>
      <c r="AA44" s="69"/>
      <c r="AB44" s="98">
        <f t="shared" si="32"/>
        <v>0</v>
      </c>
      <c r="AC44" s="68"/>
      <c r="AD44" s="69"/>
      <c r="AE44" s="69"/>
      <c r="AF44" s="69"/>
      <c r="AG44" s="98">
        <f t="shared" si="33"/>
        <v>0</v>
      </c>
      <c r="AH44" s="68"/>
      <c r="AI44" s="69"/>
      <c r="AJ44" s="69"/>
      <c r="AK44" s="69"/>
      <c r="AL44" s="98">
        <f t="shared" si="34"/>
        <v>0</v>
      </c>
      <c r="AM44" s="68"/>
      <c r="AN44" s="69"/>
      <c r="AO44" s="69"/>
      <c r="AP44" s="69"/>
      <c r="AQ44" s="99">
        <f t="shared" si="35"/>
        <v>0</v>
      </c>
      <c r="AR44" s="68"/>
      <c r="AS44" s="69"/>
      <c r="AT44" s="69"/>
      <c r="AU44" s="69"/>
      <c r="AV44" s="98">
        <f t="shared" si="36"/>
        <v>0</v>
      </c>
      <c r="AW44" s="68"/>
      <c r="AX44" s="69"/>
      <c r="AY44" s="69"/>
      <c r="AZ44" s="69"/>
      <c r="BA44" s="98">
        <f t="shared" si="37"/>
        <v>0</v>
      </c>
      <c r="BB44" s="68"/>
      <c r="BC44" s="69"/>
      <c r="BD44" s="69"/>
      <c r="BE44" s="69"/>
      <c r="BF44" s="98">
        <f t="shared" si="38"/>
        <v>0</v>
      </c>
      <c r="BG44" s="68"/>
      <c r="BH44" s="69"/>
      <c r="BI44" s="69"/>
      <c r="BJ44" s="69"/>
      <c r="BK44" s="100">
        <f t="shared" si="39"/>
        <v>0</v>
      </c>
      <c r="BL44" s="68"/>
      <c r="BM44" s="69"/>
      <c r="BN44" s="69"/>
      <c r="BO44" s="69"/>
      <c r="BP44" s="99">
        <f t="shared" si="40"/>
        <v>0</v>
      </c>
      <c r="BQ44" s="37">
        <f t="shared" si="0"/>
        <v>0</v>
      </c>
      <c r="BR44" s="68"/>
      <c r="BS44" s="69"/>
      <c r="BT44" s="69"/>
      <c r="BU44" s="69"/>
      <c r="BV44" s="100">
        <f t="shared" si="41"/>
        <v>0</v>
      </c>
      <c r="BW44" s="68"/>
      <c r="BX44" s="69"/>
      <c r="BY44" s="69"/>
      <c r="BZ44" s="69"/>
      <c r="CA44" s="100">
        <f t="shared" si="42"/>
        <v>0</v>
      </c>
      <c r="CB44" s="101">
        <f t="shared" si="1"/>
        <v>0</v>
      </c>
      <c r="CC44" s="68"/>
      <c r="CD44" s="69"/>
      <c r="CE44" s="69"/>
      <c r="CF44" s="69"/>
      <c r="CG44" s="100">
        <f t="shared" si="43"/>
        <v>0</v>
      </c>
      <c r="CH44" s="68"/>
      <c r="CI44" s="69"/>
      <c r="CJ44" s="69"/>
      <c r="CK44" s="69"/>
      <c r="CL44" s="100">
        <f t="shared" si="44"/>
        <v>0</v>
      </c>
      <c r="CM44" s="37">
        <f t="shared" si="2"/>
        <v>0</v>
      </c>
      <c r="CN44" s="68"/>
      <c r="CO44" s="69"/>
      <c r="CP44" s="69"/>
      <c r="CQ44" s="69"/>
      <c r="CR44" s="98">
        <f t="shared" si="45"/>
        <v>0</v>
      </c>
      <c r="CS44" s="68"/>
      <c r="CT44" s="69"/>
      <c r="CU44" s="69"/>
      <c r="CV44" s="69"/>
      <c r="CW44" s="98">
        <f t="shared" si="46"/>
        <v>0</v>
      </c>
      <c r="CX44" s="38">
        <f t="shared" si="3"/>
        <v>0</v>
      </c>
      <c r="CY44" s="68"/>
      <c r="CZ44" s="69"/>
      <c r="DA44" s="69"/>
      <c r="DB44" s="69"/>
      <c r="DC44" s="98">
        <f t="shared" si="47"/>
        <v>0</v>
      </c>
      <c r="DD44" s="68"/>
      <c r="DE44" s="69"/>
      <c r="DF44" s="69"/>
      <c r="DG44" s="69"/>
      <c r="DH44" s="98">
        <f t="shared" si="48"/>
        <v>0</v>
      </c>
      <c r="DI44" s="68"/>
      <c r="DJ44" s="69"/>
      <c r="DK44" s="69"/>
      <c r="DL44" s="69"/>
      <c r="DM44" s="98">
        <f t="shared" si="49"/>
        <v>0</v>
      </c>
      <c r="DN44" s="76" t="str">
        <f t="shared" si="11"/>
        <v>راسبة</v>
      </c>
      <c r="DO44" s="77" t="str">
        <f t="shared" si="12"/>
        <v xml:space="preserve"> *عربى*انجليزي *رياضيات *فيزياء*رسم فني *أمن *تخطيط وإدارة  *عمليات و صباغة  *عملي عمليات و صباغة *ألات *عملي ألات  * مراقبة جودة *عملي مراقبة جودة *قواعد وأسس تصميم *الحاسب في الصناعة* مجموع كلى *دين</v>
      </c>
      <c r="DP44" s="78"/>
      <c r="DQ44" s="79" t="str">
        <f t="shared" si="13"/>
        <v xml:space="preserve"> *عربى</v>
      </c>
      <c r="DR44" s="80" t="str">
        <f t="shared" si="14"/>
        <v>*انجليزي</v>
      </c>
      <c r="DS44" s="81" t="str">
        <f t="shared" si="15"/>
        <v xml:space="preserve"> *رياضيات</v>
      </c>
      <c r="DT44" s="81" t="str">
        <f t="shared" si="16"/>
        <v xml:space="preserve"> *فيزياء</v>
      </c>
      <c r="DU44" s="81" t="str">
        <f t="shared" si="17"/>
        <v>*رسم فني</v>
      </c>
      <c r="DV44" s="81" t="str">
        <f t="shared" si="18"/>
        <v xml:space="preserve"> *أمن</v>
      </c>
      <c r="DW44" s="81" t="str">
        <f t="shared" si="19"/>
        <v xml:space="preserve"> *تخطيط وإدارة </v>
      </c>
      <c r="DX44" s="81" t="str">
        <f t="shared" si="20"/>
        <v xml:space="preserve"> *عمليات و صباغة </v>
      </c>
      <c r="DY44" s="81" t="str">
        <f t="shared" si="21"/>
        <v xml:space="preserve"> *عملي عمليات و صباغة</v>
      </c>
      <c r="DZ44" s="81" t="str">
        <f t="shared" si="22"/>
        <v xml:space="preserve"> *ألات</v>
      </c>
      <c r="EA44" s="81" t="str">
        <f t="shared" si="23"/>
        <v xml:space="preserve"> *عملي ألات </v>
      </c>
      <c r="EB44" s="81" t="str">
        <f t="shared" si="24"/>
        <v xml:space="preserve"> * مراقبة جودة</v>
      </c>
      <c r="EC44" s="81" t="str">
        <f t="shared" si="25"/>
        <v xml:space="preserve"> *عملي مراقبة جودة</v>
      </c>
      <c r="ED44" s="81" t="str">
        <f t="shared" si="26"/>
        <v xml:space="preserve"> *قواعد وأسس تصميم</v>
      </c>
      <c r="EE44" s="81" t="str">
        <f t="shared" si="27"/>
        <v xml:space="preserve"> *الحاسب في الصناعة</v>
      </c>
      <c r="EF44" s="81" t="str">
        <f t="shared" si="28"/>
        <v>* مجموع كلى</v>
      </c>
      <c r="EG44" s="81" t="str">
        <f t="shared" si="29"/>
        <v xml:space="preserve"> *دين</v>
      </c>
      <c r="EH44" s="82">
        <f t="shared" si="4"/>
        <v>0</v>
      </c>
      <c r="EI44" s="82">
        <f t="shared" si="5"/>
        <v>0</v>
      </c>
      <c r="EJ44" s="82"/>
      <c r="EK44" s="82"/>
      <c r="EL44" s="82"/>
      <c r="EM44" s="83"/>
      <c r="EN44" s="83"/>
      <c r="EO44" s="83"/>
      <c r="EP44" s="83"/>
    </row>
    <row r="45" spans="1:146" s="84" customFormat="1" ht="20.100000000000001" customHeight="1" thickBot="1">
      <c r="A45" s="148">
        <v>33</v>
      </c>
      <c r="B45" s="173"/>
      <c r="C45" s="174"/>
      <c r="D45" s="175"/>
      <c r="E45" s="8">
        <f t="shared" si="6"/>
        <v>1</v>
      </c>
      <c r="F45" s="8">
        <f t="shared" si="7"/>
        <v>10</v>
      </c>
      <c r="G45" s="8">
        <f t="shared" si="8"/>
        <v>111</v>
      </c>
      <c r="H45" s="144"/>
      <c r="I45" s="89">
        <v>1</v>
      </c>
      <c r="J45" s="89">
        <v>10</v>
      </c>
      <c r="K45" s="89">
        <f t="shared" si="30"/>
        <v>2011</v>
      </c>
      <c r="L45" s="89">
        <f t="shared" si="9"/>
        <v>10</v>
      </c>
      <c r="M45" s="89">
        <f t="shared" si="10"/>
        <v>111</v>
      </c>
      <c r="N45" s="90"/>
      <c r="O45" s="90"/>
      <c r="P45" s="598"/>
      <c r="Q45" s="176"/>
      <c r="R45" s="167"/>
      <c r="S45" s="109"/>
      <c r="T45" s="109"/>
      <c r="U45" s="95" t="str">
        <f t="shared" si="31"/>
        <v>طباعة</v>
      </c>
      <c r="V45" s="96" t="s">
        <v>162</v>
      </c>
      <c r="W45" s="97"/>
      <c r="X45" s="68"/>
      <c r="Y45" s="69"/>
      <c r="Z45" s="69"/>
      <c r="AA45" s="69"/>
      <c r="AB45" s="98">
        <f t="shared" si="32"/>
        <v>0</v>
      </c>
      <c r="AC45" s="68"/>
      <c r="AD45" s="69"/>
      <c r="AE45" s="69"/>
      <c r="AF45" s="69"/>
      <c r="AG45" s="98">
        <f t="shared" si="33"/>
        <v>0</v>
      </c>
      <c r="AH45" s="68"/>
      <c r="AI45" s="69"/>
      <c r="AJ45" s="69"/>
      <c r="AK45" s="69"/>
      <c r="AL45" s="98">
        <f t="shared" si="34"/>
        <v>0</v>
      </c>
      <c r="AM45" s="68"/>
      <c r="AN45" s="69"/>
      <c r="AO45" s="69"/>
      <c r="AP45" s="69"/>
      <c r="AQ45" s="99">
        <f t="shared" si="35"/>
        <v>0</v>
      </c>
      <c r="AR45" s="68"/>
      <c r="AS45" s="69"/>
      <c r="AT45" s="69"/>
      <c r="AU45" s="69"/>
      <c r="AV45" s="98">
        <f t="shared" si="36"/>
        <v>0</v>
      </c>
      <c r="AW45" s="68"/>
      <c r="AX45" s="69"/>
      <c r="AY45" s="69"/>
      <c r="AZ45" s="69"/>
      <c r="BA45" s="98">
        <f t="shared" si="37"/>
        <v>0</v>
      </c>
      <c r="BB45" s="68"/>
      <c r="BC45" s="69"/>
      <c r="BD45" s="69"/>
      <c r="BE45" s="69"/>
      <c r="BF45" s="98">
        <f t="shared" si="38"/>
        <v>0</v>
      </c>
      <c r="BG45" s="68"/>
      <c r="BH45" s="69"/>
      <c r="BI45" s="69"/>
      <c r="BJ45" s="69"/>
      <c r="BK45" s="100">
        <f t="shared" si="39"/>
        <v>0</v>
      </c>
      <c r="BL45" s="68"/>
      <c r="BM45" s="69"/>
      <c r="BN45" s="69"/>
      <c r="BO45" s="69"/>
      <c r="BP45" s="99">
        <f t="shared" si="40"/>
        <v>0</v>
      </c>
      <c r="BQ45" s="37">
        <f t="shared" si="0"/>
        <v>0</v>
      </c>
      <c r="BR45" s="68"/>
      <c r="BS45" s="69"/>
      <c r="BT45" s="69"/>
      <c r="BU45" s="69"/>
      <c r="BV45" s="100">
        <f t="shared" si="41"/>
        <v>0</v>
      </c>
      <c r="BW45" s="68"/>
      <c r="BX45" s="69"/>
      <c r="BY45" s="69"/>
      <c r="BZ45" s="69"/>
      <c r="CA45" s="100">
        <f t="shared" si="42"/>
        <v>0</v>
      </c>
      <c r="CB45" s="101">
        <f t="shared" si="1"/>
        <v>0</v>
      </c>
      <c r="CC45" s="68"/>
      <c r="CD45" s="69"/>
      <c r="CE45" s="69"/>
      <c r="CF45" s="69"/>
      <c r="CG45" s="100">
        <f t="shared" si="43"/>
        <v>0</v>
      </c>
      <c r="CH45" s="68"/>
      <c r="CI45" s="69"/>
      <c r="CJ45" s="69"/>
      <c r="CK45" s="69"/>
      <c r="CL45" s="100">
        <f t="shared" si="44"/>
        <v>0</v>
      </c>
      <c r="CM45" s="37">
        <f t="shared" si="2"/>
        <v>0</v>
      </c>
      <c r="CN45" s="68"/>
      <c r="CO45" s="69"/>
      <c r="CP45" s="69"/>
      <c r="CQ45" s="69"/>
      <c r="CR45" s="98">
        <f t="shared" si="45"/>
        <v>0</v>
      </c>
      <c r="CS45" s="68"/>
      <c r="CT45" s="69"/>
      <c r="CU45" s="69"/>
      <c r="CV45" s="69"/>
      <c r="CW45" s="98">
        <f t="shared" si="46"/>
        <v>0</v>
      </c>
      <c r="CX45" s="38">
        <f t="shared" si="3"/>
        <v>0</v>
      </c>
      <c r="CY45" s="68"/>
      <c r="CZ45" s="69"/>
      <c r="DA45" s="69"/>
      <c r="DB45" s="69"/>
      <c r="DC45" s="98">
        <f t="shared" si="47"/>
        <v>0</v>
      </c>
      <c r="DD45" s="68"/>
      <c r="DE45" s="69"/>
      <c r="DF45" s="69"/>
      <c r="DG45" s="69"/>
      <c r="DH45" s="98">
        <f t="shared" si="48"/>
        <v>0</v>
      </c>
      <c r="DI45" s="68"/>
      <c r="DJ45" s="69"/>
      <c r="DK45" s="69"/>
      <c r="DL45" s="69"/>
      <c r="DM45" s="98">
        <f t="shared" si="49"/>
        <v>0</v>
      </c>
      <c r="DN45" s="76" t="str">
        <f t="shared" si="11"/>
        <v>راسبة</v>
      </c>
      <c r="DO45" s="77" t="str">
        <f t="shared" si="12"/>
        <v xml:space="preserve"> *عربى*انجليزي *رياضيات *فيزياء*رسم فني *أمن *تخطيط وإدارة  *عمليات و صباغة  *عملي عمليات و صباغة *ألات *عملي ألات  * مراقبة جودة *عملي مراقبة جودة *قواعد وأسس تصميم *الحاسب في الصناعة* مجموع كلى *دين</v>
      </c>
      <c r="DP45" s="78"/>
      <c r="DQ45" s="79" t="str">
        <f t="shared" si="13"/>
        <v xml:space="preserve"> *عربى</v>
      </c>
      <c r="DR45" s="80" t="str">
        <f t="shared" si="14"/>
        <v>*انجليزي</v>
      </c>
      <c r="DS45" s="81" t="str">
        <f t="shared" si="15"/>
        <v xml:space="preserve"> *رياضيات</v>
      </c>
      <c r="DT45" s="81" t="str">
        <f t="shared" si="16"/>
        <v xml:space="preserve"> *فيزياء</v>
      </c>
      <c r="DU45" s="81" t="str">
        <f t="shared" si="17"/>
        <v>*رسم فني</v>
      </c>
      <c r="DV45" s="81" t="str">
        <f t="shared" si="18"/>
        <v xml:space="preserve"> *أمن</v>
      </c>
      <c r="DW45" s="81" t="str">
        <f t="shared" si="19"/>
        <v xml:space="preserve"> *تخطيط وإدارة </v>
      </c>
      <c r="DX45" s="81" t="str">
        <f t="shared" si="20"/>
        <v xml:space="preserve"> *عمليات و صباغة </v>
      </c>
      <c r="DY45" s="81" t="str">
        <f t="shared" si="21"/>
        <v xml:space="preserve"> *عملي عمليات و صباغة</v>
      </c>
      <c r="DZ45" s="81" t="str">
        <f t="shared" si="22"/>
        <v xml:space="preserve"> *ألات</v>
      </c>
      <c r="EA45" s="81" t="str">
        <f t="shared" si="23"/>
        <v xml:space="preserve"> *عملي ألات </v>
      </c>
      <c r="EB45" s="81" t="str">
        <f t="shared" si="24"/>
        <v xml:space="preserve"> * مراقبة جودة</v>
      </c>
      <c r="EC45" s="81" t="str">
        <f t="shared" si="25"/>
        <v xml:space="preserve"> *عملي مراقبة جودة</v>
      </c>
      <c r="ED45" s="81" t="str">
        <f t="shared" si="26"/>
        <v xml:space="preserve"> *قواعد وأسس تصميم</v>
      </c>
      <c r="EE45" s="81" t="str">
        <f t="shared" si="27"/>
        <v xml:space="preserve"> *الحاسب في الصناعة</v>
      </c>
      <c r="EF45" s="81" t="str">
        <f t="shared" si="28"/>
        <v>* مجموع كلى</v>
      </c>
      <c r="EG45" s="81" t="str">
        <f t="shared" si="29"/>
        <v xml:space="preserve"> *دين</v>
      </c>
      <c r="EH45" s="82">
        <f t="shared" si="4"/>
        <v>0</v>
      </c>
      <c r="EI45" s="82">
        <f t="shared" si="5"/>
        <v>0</v>
      </c>
      <c r="EJ45" s="82"/>
      <c r="EK45" s="82"/>
      <c r="EL45" s="82"/>
      <c r="EM45" s="83"/>
      <c r="EN45" s="83"/>
      <c r="EO45" s="83"/>
      <c r="EP45" s="83"/>
    </row>
    <row r="46" spans="1:146" s="84" customFormat="1" ht="20.100000000000001" customHeight="1" thickBot="1">
      <c r="A46" s="148">
        <v>34</v>
      </c>
      <c r="B46" s="173"/>
      <c r="C46" s="174"/>
      <c r="D46" s="175"/>
      <c r="E46" s="8">
        <f t="shared" si="6"/>
        <v>1</v>
      </c>
      <c r="F46" s="8">
        <f t="shared" si="7"/>
        <v>10</v>
      </c>
      <c r="G46" s="8">
        <f t="shared" si="8"/>
        <v>111</v>
      </c>
      <c r="H46" s="144"/>
      <c r="I46" s="89">
        <v>1</v>
      </c>
      <c r="J46" s="89">
        <v>10</v>
      </c>
      <c r="K46" s="89">
        <f t="shared" si="30"/>
        <v>2011</v>
      </c>
      <c r="L46" s="89">
        <f t="shared" si="9"/>
        <v>10</v>
      </c>
      <c r="M46" s="89">
        <f t="shared" si="10"/>
        <v>111</v>
      </c>
      <c r="N46" s="90"/>
      <c r="O46" s="90"/>
      <c r="P46" s="598"/>
      <c r="Q46" s="176"/>
      <c r="R46" s="167"/>
      <c r="S46" s="109"/>
      <c r="T46" s="109"/>
      <c r="U46" s="95" t="str">
        <f t="shared" si="31"/>
        <v>طباعة</v>
      </c>
      <c r="V46" s="96" t="s">
        <v>162</v>
      </c>
      <c r="W46" s="97"/>
      <c r="X46" s="68"/>
      <c r="Y46" s="69"/>
      <c r="Z46" s="69"/>
      <c r="AA46" s="69"/>
      <c r="AB46" s="98">
        <f t="shared" si="32"/>
        <v>0</v>
      </c>
      <c r="AC46" s="68"/>
      <c r="AD46" s="69"/>
      <c r="AE46" s="69"/>
      <c r="AF46" s="69"/>
      <c r="AG46" s="98">
        <f t="shared" si="33"/>
        <v>0</v>
      </c>
      <c r="AH46" s="68"/>
      <c r="AI46" s="69"/>
      <c r="AJ46" s="69"/>
      <c r="AK46" s="69"/>
      <c r="AL46" s="98">
        <f t="shared" si="34"/>
        <v>0</v>
      </c>
      <c r="AM46" s="68"/>
      <c r="AN46" s="69"/>
      <c r="AO46" s="69"/>
      <c r="AP46" s="69"/>
      <c r="AQ46" s="99">
        <f t="shared" si="35"/>
        <v>0</v>
      </c>
      <c r="AR46" s="68"/>
      <c r="AS46" s="69"/>
      <c r="AT46" s="69"/>
      <c r="AU46" s="69"/>
      <c r="AV46" s="98">
        <f t="shared" si="36"/>
        <v>0</v>
      </c>
      <c r="AW46" s="68"/>
      <c r="AX46" s="69"/>
      <c r="AY46" s="69"/>
      <c r="AZ46" s="69"/>
      <c r="BA46" s="98">
        <f t="shared" si="37"/>
        <v>0</v>
      </c>
      <c r="BB46" s="68"/>
      <c r="BC46" s="69"/>
      <c r="BD46" s="69"/>
      <c r="BE46" s="69"/>
      <c r="BF46" s="98">
        <f t="shared" si="38"/>
        <v>0</v>
      </c>
      <c r="BG46" s="68"/>
      <c r="BH46" s="69"/>
      <c r="BI46" s="69"/>
      <c r="BJ46" s="69"/>
      <c r="BK46" s="100">
        <f t="shared" si="39"/>
        <v>0</v>
      </c>
      <c r="BL46" s="68"/>
      <c r="BM46" s="69"/>
      <c r="BN46" s="69"/>
      <c r="BO46" s="69"/>
      <c r="BP46" s="99">
        <f t="shared" si="40"/>
        <v>0</v>
      </c>
      <c r="BQ46" s="37">
        <f t="shared" si="0"/>
        <v>0</v>
      </c>
      <c r="BR46" s="68"/>
      <c r="BS46" s="69"/>
      <c r="BT46" s="69"/>
      <c r="BU46" s="69"/>
      <c r="BV46" s="100">
        <f t="shared" si="41"/>
        <v>0</v>
      </c>
      <c r="BW46" s="68"/>
      <c r="BX46" s="69"/>
      <c r="BY46" s="69"/>
      <c r="BZ46" s="69"/>
      <c r="CA46" s="100">
        <f t="shared" si="42"/>
        <v>0</v>
      </c>
      <c r="CB46" s="101">
        <f t="shared" si="1"/>
        <v>0</v>
      </c>
      <c r="CC46" s="68"/>
      <c r="CD46" s="69"/>
      <c r="CE46" s="69"/>
      <c r="CF46" s="69"/>
      <c r="CG46" s="100">
        <f t="shared" si="43"/>
        <v>0</v>
      </c>
      <c r="CH46" s="68"/>
      <c r="CI46" s="69"/>
      <c r="CJ46" s="69"/>
      <c r="CK46" s="69"/>
      <c r="CL46" s="100">
        <f t="shared" si="44"/>
        <v>0</v>
      </c>
      <c r="CM46" s="37">
        <f t="shared" si="2"/>
        <v>0</v>
      </c>
      <c r="CN46" s="68"/>
      <c r="CO46" s="69"/>
      <c r="CP46" s="69"/>
      <c r="CQ46" s="69"/>
      <c r="CR46" s="98">
        <f t="shared" si="45"/>
        <v>0</v>
      </c>
      <c r="CS46" s="68"/>
      <c r="CT46" s="69"/>
      <c r="CU46" s="69"/>
      <c r="CV46" s="69"/>
      <c r="CW46" s="98">
        <f t="shared" si="46"/>
        <v>0</v>
      </c>
      <c r="CX46" s="38">
        <f t="shared" si="3"/>
        <v>0</v>
      </c>
      <c r="CY46" s="68"/>
      <c r="CZ46" s="69"/>
      <c r="DA46" s="69"/>
      <c r="DB46" s="69"/>
      <c r="DC46" s="98">
        <f t="shared" si="47"/>
        <v>0</v>
      </c>
      <c r="DD46" s="68"/>
      <c r="DE46" s="69"/>
      <c r="DF46" s="69"/>
      <c r="DG46" s="69"/>
      <c r="DH46" s="98">
        <f t="shared" si="48"/>
        <v>0</v>
      </c>
      <c r="DI46" s="68"/>
      <c r="DJ46" s="69"/>
      <c r="DK46" s="69"/>
      <c r="DL46" s="69"/>
      <c r="DM46" s="98">
        <f t="shared" si="49"/>
        <v>0</v>
      </c>
      <c r="DN46" s="76" t="str">
        <f t="shared" si="11"/>
        <v>راسبة</v>
      </c>
      <c r="DO46" s="77" t="str">
        <f t="shared" si="12"/>
        <v xml:space="preserve"> *عربى*انجليزي *رياضيات *فيزياء*رسم فني *أمن *تخطيط وإدارة  *عمليات و صباغة  *عملي عمليات و صباغة *ألات *عملي ألات  * مراقبة جودة *عملي مراقبة جودة *قواعد وأسس تصميم *الحاسب في الصناعة* مجموع كلى *دين</v>
      </c>
      <c r="DP46" s="78"/>
      <c r="DQ46" s="79" t="str">
        <f t="shared" si="13"/>
        <v xml:space="preserve"> *عربى</v>
      </c>
      <c r="DR46" s="80" t="str">
        <f t="shared" si="14"/>
        <v>*انجليزي</v>
      </c>
      <c r="DS46" s="81" t="str">
        <f t="shared" si="15"/>
        <v xml:space="preserve"> *رياضيات</v>
      </c>
      <c r="DT46" s="81" t="str">
        <f t="shared" si="16"/>
        <v xml:space="preserve"> *فيزياء</v>
      </c>
      <c r="DU46" s="81" t="str">
        <f t="shared" si="17"/>
        <v>*رسم فني</v>
      </c>
      <c r="DV46" s="81" t="str">
        <f t="shared" si="18"/>
        <v xml:space="preserve"> *أمن</v>
      </c>
      <c r="DW46" s="81" t="str">
        <f t="shared" si="19"/>
        <v xml:space="preserve"> *تخطيط وإدارة </v>
      </c>
      <c r="DX46" s="81" t="str">
        <f t="shared" si="20"/>
        <v xml:space="preserve"> *عمليات و صباغة </v>
      </c>
      <c r="DY46" s="81" t="str">
        <f t="shared" si="21"/>
        <v xml:space="preserve"> *عملي عمليات و صباغة</v>
      </c>
      <c r="DZ46" s="81" t="str">
        <f t="shared" si="22"/>
        <v xml:space="preserve"> *ألات</v>
      </c>
      <c r="EA46" s="81" t="str">
        <f t="shared" si="23"/>
        <v xml:space="preserve"> *عملي ألات </v>
      </c>
      <c r="EB46" s="81" t="str">
        <f t="shared" si="24"/>
        <v xml:space="preserve"> * مراقبة جودة</v>
      </c>
      <c r="EC46" s="81" t="str">
        <f t="shared" si="25"/>
        <v xml:space="preserve"> *عملي مراقبة جودة</v>
      </c>
      <c r="ED46" s="81" t="str">
        <f t="shared" si="26"/>
        <v xml:space="preserve"> *قواعد وأسس تصميم</v>
      </c>
      <c r="EE46" s="81" t="str">
        <f t="shared" si="27"/>
        <v xml:space="preserve"> *الحاسب في الصناعة</v>
      </c>
      <c r="EF46" s="81" t="str">
        <f t="shared" si="28"/>
        <v>* مجموع كلى</v>
      </c>
      <c r="EG46" s="81" t="str">
        <f t="shared" si="29"/>
        <v xml:space="preserve"> *دين</v>
      </c>
      <c r="EH46" s="82">
        <f t="shared" si="4"/>
        <v>0</v>
      </c>
      <c r="EI46" s="82">
        <f t="shared" si="5"/>
        <v>0</v>
      </c>
      <c r="EJ46" s="82"/>
      <c r="EK46" s="82"/>
      <c r="EL46" s="82"/>
      <c r="EM46" s="83"/>
      <c r="EN46" s="83"/>
      <c r="EO46" s="83"/>
      <c r="EP46" s="83"/>
    </row>
    <row r="47" spans="1:146" s="84" customFormat="1" ht="20.100000000000001" customHeight="1" thickBot="1">
      <c r="A47" s="148">
        <v>35</v>
      </c>
      <c r="B47" s="177"/>
      <c r="C47" s="178"/>
      <c r="D47" s="179"/>
      <c r="E47" s="8">
        <f t="shared" si="6"/>
        <v>1</v>
      </c>
      <c r="F47" s="8">
        <f t="shared" si="7"/>
        <v>10</v>
      </c>
      <c r="G47" s="8">
        <f t="shared" si="8"/>
        <v>111</v>
      </c>
      <c r="H47" s="144"/>
      <c r="I47" s="89">
        <v>1</v>
      </c>
      <c r="J47" s="89">
        <v>10</v>
      </c>
      <c r="K47" s="89">
        <f t="shared" si="30"/>
        <v>2011</v>
      </c>
      <c r="L47" s="89">
        <f t="shared" si="9"/>
        <v>10</v>
      </c>
      <c r="M47" s="89">
        <f t="shared" si="10"/>
        <v>111</v>
      </c>
      <c r="N47" s="90"/>
      <c r="O47" s="90"/>
      <c r="P47" s="598"/>
      <c r="Q47" s="180"/>
      <c r="R47" s="168"/>
      <c r="S47" s="109"/>
      <c r="T47" s="109"/>
      <c r="U47" s="95" t="str">
        <f t="shared" si="31"/>
        <v>طباعة</v>
      </c>
      <c r="V47" s="96" t="s">
        <v>162</v>
      </c>
      <c r="W47" s="97"/>
      <c r="X47" s="68"/>
      <c r="Y47" s="69"/>
      <c r="Z47" s="69"/>
      <c r="AA47" s="69"/>
      <c r="AB47" s="98">
        <f t="shared" si="32"/>
        <v>0</v>
      </c>
      <c r="AC47" s="68"/>
      <c r="AD47" s="69"/>
      <c r="AE47" s="69"/>
      <c r="AF47" s="69"/>
      <c r="AG47" s="98">
        <f t="shared" si="33"/>
        <v>0</v>
      </c>
      <c r="AH47" s="68"/>
      <c r="AI47" s="69"/>
      <c r="AJ47" s="69"/>
      <c r="AK47" s="69"/>
      <c r="AL47" s="98">
        <f t="shared" si="34"/>
        <v>0</v>
      </c>
      <c r="AM47" s="68"/>
      <c r="AN47" s="69"/>
      <c r="AO47" s="69"/>
      <c r="AP47" s="69"/>
      <c r="AQ47" s="99">
        <f t="shared" si="35"/>
        <v>0</v>
      </c>
      <c r="AR47" s="68"/>
      <c r="AS47" s="69"/>
      <c r="AT47" s="69"/>
      <c r="AU47" s="69"/>
      <c r="AV47" s="98">
        <f t="shared" si="36"/>
        <v>0</v>
      </c>
      <c r="AW47" s="68"/>
      <c r="AX47" s="69"/>
      <c r="AY47" s="69"/>
      <c r="AZ47" s="69"/>
      <c r="BA47" s="98">
        <f t="shared" si="37"/>
        <v>0</v>
      </c>
      <c r="BB47" s="68"/>
      <c r="BC47" s="69"/>
      <c r="BD47" s="69"/>
      <c r="BE47" s="69"/>
      <c r="BF47" s="98">
        <f t="shared" si="38"/>
        <v>0</v>
      </c>
      <c r="BG47" s="68"/>
      <c r="BH47" s="69"/>
      <c r="BI47" s="69"/>
      <c r="BJ47" s="69"/>
      <c r="BK47" s="100">
        <f t="shared" si="39"/>
        <v>0</v>
      </c>
      <c r="BL47" s="68"/>
      <c r="BM47" s="69"/>
      <c r="BN47" s="69"/>
      <c r="BO47" s="69"/>
      <c r="BP47" s="99">
        <f t="shared" si="40"/>
        <v>0</v>
      </c>
      <c r="BQ47" s="37">
        <f t="shared" si="0"/>
        <v>0</v>
      </c>
      <c r="BR47" s="68"/>
      <c r="BS47" s="69"/>
      <c r="BT47" s="69"/>
      <c r="BU47" s="69"/>
      <c r="BV47" s="100">
        <f t="shared" si="41"/>
        <v>0</v>
      </c>
      <c r="BW47" s="68"/>
      <c r="BX47" s="69"/>
      <c r="BY47" s="69"/>
      <c r="BZ47" s="69"/>
      <c r="CA47" s="100">
        <f t="shared" si="42"/>
        <v>0</v>
      </c>
      <c r="CB47" s="101">
        <f t="shared" si="1"/>
        <v>0</v>
      </c>
      <c r="CC47" s="68"/>
      <c r="CD47" s="69"/>
      <c r="CE47" s="69"/>
      <c r="CF47" s="69"/>
      <c r="CG47" s="100">
        <f t="shared" si="43"/>
        <v>0</v>
      </c>
      <c r="CH47" s="68"/>
      <c r="CI47" s="69"/>
      <c r="CJ47" s="69"/>
      <c r="CK47" s="69"/>
      <c r="CL47" s="100">
        <f t="shared" si="44"/>
        <v>0</v>
      </c>
      <c r="CM47" s="37">
        <f t="shared" si="2"/>
        <v>0</v>
      </c>
      <c r="CN47" s="68"/>
      <c r="CO47" s="69"/>
      <c r="CP47" s="69"/>
      <c r="CQ47" s="69"/>
      <c r="CR47" s="98">
        <f t="shared" si="45"/>
        <v>0</v>
      </c>
      <c r="CS47" s="68"/>
      <c r="CT47" s="69"/>
      <c r="CU47" s="69"/>
      <c r="CV47" s="69"/>
      <c r="CW47" s="98">
        <f t="shared" si="46"/>
        <v>0</v>
      </c>
      <c r="CX47" s="38">
        <f t="shared" si="3"/>
        <v>0</v>
      </c>
      <c r="CY47" s="68"/>
      <c r="CZ47" s="69"/>
      <c r="DA47" s="69"/>
      <c r="DB47" s="69"/>
      <c r="DC47" s="98">
        <f t="shared" si="47"/>
        <v>0</v>
      </c>
      <c r="DD47" s="68"/>
      <c r="DE47" s="69"/>
      <c r="DF47" s="69"/>
      <c r="DG47" s="69"/>
      <c r="DH47" s="98">
        <f t="shared" si="48"/>
        <v>0</v>
      </c>
      <c r="DI47" s="68"/>
      <c r="DJ47" s="69"/>
      <c r="DK47" s="69"/>
      <c r="DL47" s="69"/>
      <c r="DM47" s="98">
        <f t="shared" si="49"/>
        <v>0</v>
      </c>
      <c r="DN47" s="76" t="str">
        <f t="shared" si="11"/>
        <v>راسبة</v>
      </c>
      <c r="DO47" s="77" t="str">
        <f t="shared" si="12"/>
        <v xml:space="preserve"> *عربى*انجليزي *رياضيات *فيزياء*رسم فني *أمن *تخطيط وإدارة  *عمليات و صباغة  *عملي عمليات و صباغة *ألات *عملي ألات  * مراقبة جودة *عملي مراقبة جودة *قواعد وأسس تصميم *الحاسب في الصناعة* مجموع كلى *دين</v>
      </c>
      <c r="DP47" s="78"/>
      <c r="DQ47" s="79" t="str">
        <f t="shared" si="13"/>
        <v xml:space="preserve"> *عربى</v>
      </c>
      <c r="DR47" s="80" t="str">
        <f t="shared" si="14"/>
        <v>*انجليزي</v>
      </c>
      <c r="DS47" s="81" t="str">
        <f t="shared" si="15"/>
        <v xml:space="preserve"> *رياضيات</v>
      </c>
      <c r="DT47" s="81" t="str">
        <f t="shared" si="16"/>
        <v xml:space="preserve"> *فيزياء</v>
      </c>
      <c r="DU47" s="81" t="str">
        <f t="shared" si="17"/>
        <v>*رسم فني</v>
      </c>
      <c r="DV47" s="81" t="str">
        <f t="shared" si="18"/>
        <v xml:space="preserve"> *أمن</v>
      </c>
      <c r="DW47" s="81" t="str">
        <f t="shared" si="19"/>
        <v xml:space="preserve"> *تخطيط وإدارة </v>
      </c>
      <c r="DX47" s="81" t="str">
        <f t="shared" si="20"/>
        <v xml:space="preserve"> *عمليات و صباغة </v>
      </c>
      <c r="DY47" s="81" t="str">
        <f t="shared" si="21"/>
        <v xml:space="preserve"> *عملي عمليات و صباغة</v>
      </c>
      <c r="DZ47" s="81" t="str">
        <f t="shared" si="22"/>
        <v xml:space="preserve"> *ألات</v>
      </c>
      <c r="EA47" s="81" t="str">
        <f t="shared" si="23"/>
        <v xml:space="preserve"> *عملي ألات </v>
      </c>
      <c r="EB47" s="81" t="str">
        <f t="shared" si="24"/>
        <v xml:space="preserve"> * مراقبة جودة</v>
      </c>
      <c r="EC47" s="81" t="str">
        <f t="shared" si="25"/>
        <v xml:space="preserve"> *عملي مراقبة جودة</v>
      </c>
      <c r="ED47" s="81" t="str">
        <f t="shared" si="26"/>
        <v xml:space="preserve"> *قواعد وأسس تصميم</v>
      </c>
      <c r="EE47" s="81" t="str">
        <f t="shared" si="27"/>
        <v xml:space="preserve"> *الحاسب في الصناعة</v>
      </c>
      <c r="EF47" s="81" t="str">
        <f t="shared" si="28"/>
        <v>* مجموع كلى</v>
      </c>
      <c r="EG47" s="81" t="str">
        <f t="shared" si="29"/>
        <v xml:space="preserve"> *دين</v>
      </c>
      <c r="EH47" s="82">
        <f t="shared" si="4"/>
        <v>0</v>
      </c>
      <c r="EI47" s="82">
        <f t="shared" si="5"/>
        <v>0</v>
      </c>
      <c r="EJ47" s="82"/>
      <c r="EK47" s="82"/>
      <c r="EL47" s="82"/>
      <c r="EM47" s="83"/>
      <c r="EN47" s="83"/>
      <c r="EO47" s="83"/>
      <c r="EP47" s="83"/>
    </row>
    <row r="48" spans="1:146" s="84" customFormat="1" ht="20.100000000000001" customHeight="1" thickTop="1" thickBot="1">
      <c r="A48" s="148">
        <v>36</v>
      </c>
      <c r="B48" s="8"/>
      <c r="C48" s="8"/>
      <c r="D48" s="8"/>
      <c r="E48" s="8">
        <f t="shared" si="6"/>
        <v>1</v>
      </c>
      <c r="F48" s="8">
        <f t="shared" si="7"/>
        <v>10</v>
      </c>
      <c r="G48" s="8">
        <f t="shared" si="8"/>
        <v>111</v>
      </c>
      <c r="H48" s="144"/>
      <c r="I48" s="89">
        <v>1</v>
      </c>
      <c r="J48" s="89">
        <v>10</v>
      </c>
      <c r="K48" s="89">
        <f t="shared" si="30"/>
        <v>2011</v>
      </c>
      <c r="L48" s="89">
        <f t="shared" si="9"/>
        <v>10</v>
      </c>
      <c r="M48" s="89">
        <f t="shared" si="10"/>
        <v>111</v>
      </c>
      <c r="N48" s="90"/>
      <c r="O48" s="90"/>
      <c r="P48" s="598"/>
      <c r="Q48" s="153"/>
      <c r="R48" s="154"/>
      <c r="S48" s="109"/>
      <c r="T48" s="109"/>
      <c r="U48" s="95" t="str">
        <f t="shared" si="31"/>
        <v>طباعة</v>
      </c>
      <c r="V48" s="96" t="s">
        <v>162</v>
      </c>
      <c r="W48" s="97"/>
      <c r="X48" s="68"/>
      <c r="Y48" s="69"/>
      <c r="Z48" s="69"/>
      <c r="AA48" s="69"/>
      <c r="AB48" s="98">
        <f t="shared" si="32"/>
        <v>0</v>
      </c>
      <c r="AC48" s="68"/>
      <c r="AD48" s="69"/>
      <c r="AE48" s="69"/>
      <c r="AF48" s="69"/>
      <c r="AG48" s="98">
        <f t="shared" si="33"/>
        <v>0</v>
      </c>
      <c r="AH48" s="68"/>
      <c r="AI48" s="69"/>
      <c r="AJ48" s="69"/>
      <c r="AK48" s="69"/>
      <c r="AL48" s="98">
        <f t="shared" si="34"/>
        <v>0</v>
      </c>
      <c r="AM48" s="68"/>
      <c r="AN48" s="69"/>
      <c r="AO48" s="69"/>
      <c r="AP48" s="69"/>
      <c r="AQ48" s="99">
        <f t="shared" si="35"/>
        <v>0</v>
      </c>
      <c r="AR48" s="68"/>
      <c r="AS48" s="69"/>
      <c r="AT48" s="69"/>
      <c r="AU48" s="69"/>
      <c r="AV48" s="98">
        <f t="shared" si="36"/>
        <v>0</v>
      </c>
      <c r="AW48" s="68"/>
      <c r="AX48" s="69"/>
      <c r="AY48" s="69"/>
      <c r="AZ48" s="69"/>
      <c r="BA48" s="98">
        <f t="shared" si="37"/>
        <v>0</v>
      </c>
      <c r="BB48" s="68"/>
      <c r="BC48" s="69"/>
      <c r="BD48" s="69"/>
      <c r="BE48" s="69"/>
      <c r="BF48" s="98">
        <f t="shared" si="38"/>
        <v>0</v>
      </c>
      <c r="BG48" s="68"/>
      <c r="BH48" s="69"/>
      <c r="BI48" s="69"/>
      <c r="BJ48" s="69"/>
      <c r="BK48" s="100">
        <f t="shared" si="39"/>
        <v>0</v>
      </c>
      <c r="BL48" s="68"/>
      <c r="BM48" s="69"/>
      <c r="BN48" s="69"/>
      <c r="BO48" s="69"/>
      <c r="BP48" s="99">
        <f t="shared" si="40"/>
        <v>0</v>
      </c>
      <c r="BQ48" s="37">
        <f t="shared" si="0"/>
        <v>0</v>
      </c>
      <c r="BR48" s="68"/>
      <c r="BS48" s="69"/>
      <c r="BT48" s="69"/>
      <c r="BU48" s="69"/>
      <c r="BV48" s="100">
        <f t="shared" si="41"/>
        <v>0</v>
      </c>
      <c r="BW48" s="68"/>
      <c r="BX48" s="69"/>
      <c r="BY48" s="69"/>
      <c r="BZ48" s="69"/>
      <c r="CA48" s="100">
        <f t="shared" si="42"/>
        <v>0</v>
      </c>
      <c r="CB48" s="101">
        <f t="shared" si="1"/>
        <v>0</v>
      </c>
      <c r="CC48" s="68"/>
      <c r="CD48" s="69"/>
      <c r="CE48" s="69"/>
      <c r="CF48" s="69"/>
      <c r="CG48" s="100">
        <f t="shared" si="43"/>
        <v>0</v>
      </c>
      <c r="CH48" s="68"/>
      <c r="CI48" s="69"/>
      <c r="CJ48" s="69"/>
      <c r="CK48" s="69"/>
      <c r="CL48" s="100">
        <f t="shared" si="44"/>
        <v>0</v>
      </c>
      <c r="CM48" s="37">
        <f t="shared" si="2"/>
        <v>0</v>
      </c>
      <c r="CN48" s="68"/>
      <c r="CO48" s="69"/>
      <c r="CP48" s="69"/>
      <c r="CQ48" s="69"/>
      <c r="CR48" s="98">
        <f t="shared" si="45"/>
        <v>0</v>
      </c>
      <c r="CS48" s="68"/>
      <c r="CT48" s="69"/>
      <c r="CU48" s="69"/>
      <c r="CV48" s="69"/>
      <c r="CW48" s="98">
        <f t="shared" si="46"/>
        <v>0</v>
      </c>
      <c r="CX48" s="38">
        <f t="shared" si="3"/>
        <v>0</v>
      </c>
      <c r="CY48" s="68"/>
      <c r="CZ48" s="69"/>
      <c r="DA48" s="69"/>
      <c r="DB48" s="69"/>
      <c r="DC48" s="98">
        <f t="shared" si="47"/>
        <v>0</v>
      </c>
      <c r="DD48" s="68"/>
      <c r="DE48" s="69"/>
      <c r="DF48" s="69"/>
      <c r="DG48" s="69"/>
      <c r="DH48" s="98">
        <f t="shared" si="48"/>
        <v>0</v>
      </c>
      <c r="DI48" s="68"/>
      <c r="DJ48" s="69"/>
      <c r="DK48" s="69"/>
      <c r="DL48" s="69"/>
      <c r="DM48" s="98">
        <f t="shared" si="49"/>
        <v>0</v>
      </c>
      <c r="DN48" s="76" t="str">
        <f t="shared" si="11"/>
        <v>راسبة</v>
      </c>
      <c r="DO48" s="77" t="str">
        <f t="shared" si="12"/>
        <v xml:space="preserve"> *عربى*انجليزي *رياضيات *فيزياء*رسم فني *أمن *تخطيط وإدارة  *عمليات و صباغة  *عملي عمليات و صباغة *ألات *عملي ألات  * مراقبة جودة *عملي مراقبة جودة *قواعد وأسس تصميم *الحاسب في الصناعة* مجموع كلى *دين</v>
      </c>
      <c r="DP48" s="78"/>
      <c r="DQ48" s="79" t="str">
        <f t="shared" si="13"/>
        <v xml:space="preserve"> *عربى</v>
      </c>
      <c r="DR48" s="80" t="str">
        <f t="shared" si="14"/>
        <v>*انجليزي</v>
      </c>
      <c r="DS48" s="81" t="str">
        <f t="shared" si="15"/>
        <v xml:space="preserve"> *رياضيات</v>
      </c>
      <c r="DT48" s="81" t="str">
        <f t="shared" si="16"/>
        <v xml:space="preserve"> *فيزياء</v>
      </c>
      <c r="DU48" s="81" t="str">
        <f t="shared" si="17"/>
        <v>*رسم فني</v>
      </c>
      <c r="DV48" s="81" t="str">
        <f t="shared" si="18"/>
        <v xml:space="preserve"> *أمن</v>
      </c>
      <c r="DW48" s="81" t="str">
        <f t="shared" si="19"/>
        <v xml:space="preserve"> *تخطيط وإدارة </v>
      </c>
      <c r="DX48" s="81" t="str">
        <f t="shared" si="20"/>
        <v xml:space="preserve"> *عمليات و صباغة </v>
      </c>
      <c r="DY48" s="81" t="str">
        <f t="shared" si="21"/>
        <v xml:space="preserve"> *عملي عمليات و صباغة</v>
      </c>
      <c r="DZ48" s="81" t="str">
        <f t="shared" si="22"/>
        <v xml:space="preserve"> *ألات</v>
      </c>
      <c r="EA48" s="81" t="str">
        <f t="shared" si="23"/>
        <v xml:space="preserve"> *عملي ألات </v>
      </c>
      <c r="EB48" s="81" t="str">
        <f t="shared" si="24"/>
        <v xml:space="preserve"> * مراقبة جودة</v>
      </c>
      <c r="EC48" s="81" t="str">
        <f t="shared" si="25"/>
        <v xml:space="preserve"> *عملي مراقبة جودة</v>
      </c>
      <c r="ED48" s="81" t="str">
        <f t="shared" si="26"/>
        <v xml:space="preserve"> *قواعد وأسس تصميم</v>
      </c>
      <c r="EE48" s="81" t="str">
        <f t="shared" si="27"/>
        <v xml:space="preserve"> *الحاسب في الصناعة</v>
      </c>
      <c r="EF48" s="81" t="str">
        <f t="shared" si="28"/>
        <v>* مجموع كلى</v>
      </c>
      <c r="EG48" s="81" t="str">
        <f t="shared" si="29"/>
        <v xml:space="preserve"> *دين</v>
      </c>
      <c r="EH48" s="82">
        <f t="shared" si="4"/>
        <v>0</v>
      </c>
      <c r="EI48" s="82">
        <f t="shared" si="5"/>
        <v>0</v>
      </c>
      <c r="EJ48" s="82"/>
      <c r="EK48" s="82"/>
      <c r="EL48" s="82"/>
      <c r="EM48" s="83"/>
      <c r="EN48" s="83"/>
      <c r="EO48" s="83"/>
      <c r="EP48" s="83"/>
    </row>
    <row r="49" spans="1:146" s="84" customFormat="1" ht="20.100000000000001" customHeight="1" thickBot="1">
      <c r="A49" s="148">
        <v>37</v>
      </c>
      <c r="B49" s="8"/>
      <c r="C49" s="8"/>
      <c r="D49" s="8"/>
      <c r="E49" s="8">
        <f t="shared" si="6"/>
        <v>1</v>
      </c>
      <c r="F49" s="8">
        <f t="shared" si="7"/>
        <v>10</v>
      </c>
      <c r="G49" s="8">
        <f t="shared" si="8"/>
        <v>111</v>
      </c>
      <c r="H49" s="144"/>
      <c r="I49" s="89">
        <v>1</v>
      </c>
      <c r="J49" s="89">
        <v>10</v>
      </c>
      <c r="K49" s="89">
        <f t="shared" si="30"/>
        <v>2011</v>
      </c>
      <c r="L49" s="89">
        <f t="shared" si="9"/>
        <v>10</v>
      </c>
      <c r="M49" s="89">
        <f t="shared" si="10"/>
        <v>111</v>
      </c>
      <c r="N49" s="90"/>
      <c r="O49" s="90"/>
      <c r="P49" s="598"/>
      <c r="Q49" s="153"/>
      <c r="R49" s="154"/>
      <c r="S49" s="109"/>
      <c r="T49" s="109"/>
      <c r="U49" s="95" t="str">
        <f t="shared" si="31"/>
        <v>طباعة</v>
      </c>
      <c r="V49" s="96" t="s">
        <v>162</v>
      </c>
      <c r="W49" s="97"/>
      <c r="X49" s="68"/>
      <c r="Y49" s="69"/>
      <c r="Z49" s="69"/>
      <c r="AA49" s="69"/>
      <c r="AB49" s="98">
        <f t="shared" si="32"/>
        <v>0</v>
      </c>
      <c r="AC49" s="68"/>
      <c r="AD49" s="69"/>
      <c r="AE49" s="69"/>
      <c r="AF49" s="69"/>
      <c r="AG49" s="98">
        <f t="shared" si="33"/>
        <v>0</v>
      </c>
      <c r="AH49" s="68"/>
      <c r="AI49" s="69"/>
      <c r="AJ49" s="69"/>
      <c r="AK49" s="69"/>
      <c r="AL49" s="98">
        <f t="shared" si="34"/>
        <v>0</v>
      </c>
      <c r="AM49" s="68"/>
      <c r="AN49" s="69"/>
      <c r="AO49" s="69"/>
      <c r="AP49" s="69"/>
      <c r="AQ49" s="99">
        <f t="shared" si="35"/>
        <v>0</v>
      </c>
      <c r="AR49" s="68"/>
      <c r="AS49" s="69"/>
      <c r="AT49" s="69"/>
      <c r="AU49" s="69"/>
      <c r="AV49" s="98">
        <f t="shared" si="36"/>
        <v>0</v>
      </c>
      <c r="AW49" s="68"/>
      <c r="AX49" s="69"/>
      <c r="AY49" s="69"/>
      <c r="AZ49" s="69"/>
      <c r="BA49" s="98">
        <f t="shared" si="37"/>
        <v>0</v>
      </c>
      <c r="BB49" s="68"/>
      <c r="BC49" s="69"/>
      <c r="BD49" s="69"/>
      <c r="BE49" s="69"/>
      <c r="BF49" s="98">
        <f t="shared" si="38"/>
        <v>0</v>
      </c>
      <c r="BG49" s="68"/>
      <c r="BH49" s="69"/>
      <c r="BI49" s="69"/>
      <c r="BJ49" s="69"/>
      <c r="BK49" s="100">
        <f t="shared" si="39"/>
        <v>0</v>
      </c>
      <c r="BL49" s="68"/>
      <c r="BM49" s="69"/>
      <c r="BN49" s="69"/>
      <c r="BO49" s="69"/>
      <c r="BP49" s="99">
        <f t="shared" si="40"/>
        <v>0</v>
      </c>
      <c r="BQ49" s="37">
        <f t="shared" si="0"/>
        <v>0</v>
      </c>
      <c r="BR49" s="68"/>
      <c r="BS49" s="69"/>
      <c r="BT49" s="69"/>
      <c r="BU49" s="69"/>
      <c r="BV49" s="100">
        <f t="shared" si="41"/>
        <v>0</v>
      </c>
      <c r="BW49" s="68"/>
      <c r="BX49" s="69"/>
      <c r="BY49" s="69"/>
      <c r="BZ49" s="69"/>
      <c r="CA49" s="100">
        <f t="shared" si="42"/>
        <v>0</v>
      </c>
      <c r="CB49" s="101">
        <f t="shared" si="1"/>
        <v>0</v>
      </c>
      <c r="CC49" s="68"/>
      <c r="CD49" s="69"/>
      <c r="CE49" s="69"/>
      <c r="CF49" s="69"/>
      <c r="CG49" s="100">
        <f t="shared" si="43"/>
        <v>0</v>
      </c>
      <c r="CH49" s="68"/>
      <c r="CI49" s="69"/>
      <c r="CJ49" s="69"/>
      <c r="CK49" s="69"/>
      <c r="CL49" s="100">
        <f t="shared" si="44"/>
        <v>0</v>
      </c>
      <c r="CM49" s="37">
        <f t="shared" si="2"/>
        <v>0</v>
      </c>
      <c r="CN49" s="68"/>
      <c r="CO49" s="69"/>
      <c r="CP49" s="69"/>
      <c r="CQ49" s="69"/>
      <c r="CR49" s="98">
        <f t="shared" si="45"/>
        <v>0</v>
      </c>
      <c r="CS49" s="68"/>
      <c r="CT49" s="69"/>
      <c r="CU49" s="69"/>
      <c r="CV49" s="69"/>
      <c r="CW49" s="98">
        <f t="shared" si="46"/>
        <v>0</v>
      </c>
      <c r="CX49" s="38">
        <f t="shared" si="3"/>
        <v>0</v>
      </c>
      <c r="CY49" s="68"/>
      <c r="CZ49" s="69"/>
      <c r="DA49" s="69"/>
      <c r="DB49" s="69"/>
      <c r="DC49" s="98">
        <f t="shared" si="47"/>
        <v>0</v>
      </c>
      <c r="DD49" s="68"/>
      <c r="DE49" s="69"/>
      <c r="DF49" s="69"/>
      <c r="DG49" s="69"/>
      <c r="DH49" s="98">
        <f t="shared" si="48"/>
        <v>0</v>
      </c>
      <c r="DI49" s="68"/>
      <c r="DJ49" s="69"/>
      <c r="DK49" s="69"/>
      <c r="DL49" s="69"/>
      <c r="DM49" s="98">
        <f t="shared" si="49"/>
        <v>0</v>
      </c>
      <c r="DN49" s="76" t="str">
        <f t="shared" si="11"/>
        <v>راسبة</v>
      </c>
      <c r="DO49" s="77" t="str">
        <f t="shared" si="12"/>
        <v xml:space="preserve"> *عربى*انجليزي *رياضيات *فيزياء*رسم فني *أمن *تخطيط وإدارة  *عمليات و صباغة  *عملي عمليات و صباغة *ألات *عملي ألات  * مراقبة جودة *عملي مراقبة جودة *قواعد وأسس تصميم *الحاسب في الصناعة* مجموع كلى *دين</v>
      </c>
      <c r="DP49" s="78"/>
      <c r="DQ49" s="79" t="str">
        <f t="shared" si="13"/>
        <v xml:space="preserve"> *عربى</v>
      </c>
      <c r="DR49" s="80" t="str">
        <f t="shared" si="14"/>
        <v>*انجليزي</v>
      </c>
      <c r="DS49" s="81" t="str">
        <f t="shared" si="15"/>
        <v xml:space="preserve"> *رياضيات</v>
      </c>
      <c r="DT49" s="81" t="str">
        <f t="shared" si="16"/>
        <v xml:space="preserve"> *فيزياء</v>
      </c>
      <c r="DU49" s="81" t="str">
        <f t="shared" si="17"/>
        <v>*رسم فني</v>
      </c>
      <c r="DV49" s="81" t="str">
        <f t="shared" si="18"/>
        <v xml:space="preserve"> *أمن</v>
      </c>
      <c r="DW49" s="81" t="str">
        <f t="shared" si="19"/>
        <v xml:space="preserve"> *تخطيط وإدارة </v>
      </c>
      <c r="DX49" s="81" t="str">
        <f t="shared" si="20"/>
        <v xml:space="preserve"> *عمليات و صباغة </v>
      </c>
      <c r="DY49" s="81" t="str">
        <f t="shared" si="21"/>
        <v xml:space="preserve"> *عملي عمليات و صباغة</v>
      </c>
      <c r="DZ49" s="81" t="str">
        <f t="shared" si="22"/>
        <v xml:space="preserve"> *ألات</v>
      </c>
      <c r="EA49" s="81" t="str">
        <f t="shared" si="23"/>
        <v xml:space="preserve"> *عملي ألات </v>
      </c>
      <c r="EB49" s="81" t="str">
        <f t="shared" si="24"/>
        <v xml:space="preserve"> * مراقبة جودة</v>
      </c>
      <c r="EC49" s="81" t="str">
        <f t="shared" si="25"/>
        <v xml:space="preserve"> *عملي مراقبة جودة</v>
      </c>
      <c r="ED49" s="81" t="str">
        <f t="shared" si="26"/>
        <v xml:space="preserve"> *قواعد وأسس تصميم</v>
      </c>
      <c r="EE49" s="81" t="str">
        <f t="shared" si="27"/>
        <v xml:space="preserve"> *الحاسب في الصناعة</v>
      </c>
      <c r="EF49" s="81" t="str">
        <f t="shared" si="28"/>
        <v>* مجموع كلى</v>
      </c>
      <c r="EG49" s="81" t="str">
        <f t="shared" si="29"/>
        <v xml:space="preserve"> *دين</v>
      </c>
      <c r="EH49" s="82">
        <f t="shared" si="4"/>
        <v>0</v>
      </c>
      <c r="EI49" s="82">
        <f t="shared" si="5"/>
        <v>0</v>
      </c>
      <c r="EJ49" s="82"/>
      <c r="EK49" s="82"/>
      <c r="EL49" s="82"/>
      <c r="EM49" s="83"/>
      <c r="EN49" s="83"/>
      <c r="EO49" s="83"/>
      <c r="EP49" s="83"/>
    </row>
    <row r="50" spans="1:146" s="84" customFormat="1" ht="20.100000000000001" customHeight="1" thickBot="1">
      <c r="A50" s="148">
        <v>38</v>
      </c>
      <c r="B50" s="8"/>
      <c r="C50" s="8"/>
      <c r="D50" s="8"/>
      <c r="E50" s="8">
        <f t="shared" si="6"/>
        <v>1</v>
      </c>
      <c r="F50" s="8">
        <f t="shared" si="7"/>
        <v>10</v>
      </c>
      <c r="G50" s="8">
        <f t="shared" si="8"/>
        <v>111</v>
      </c>
      <c r="H50" s="144"/>
      <c r="I50" s="89">
        <v>1</v>
      </c>
      <c r="J50" s="89">
        <v>10</v>
      </c>
      <c r="K50" s="89">
        <f t="shared" si="30"/>
        <v>2011</v>
      </c>
      <c r="L50" s="89">
        <f t="shared" si="9"/>
        <v>10</v>
      </c>
      <c r="M50" s="89">
        <f t="shared" si="10"/>
        <v>111</v>
      </c>
      <c r="N50" s="90"/>
      <c r="O50" s="90"/>
      <c r="P50" s="598"/>
      <c r="Q50" s="153"/>
      <c r="R50" s="154"/>
      <c r="S50" s="109"/>
      <c r="T50" s="109"/>
      <c r="U50" s="95" t="str">
        <f t="shared" si="31"/>
        <v>طباعة</v>
      </c>
      <c r="V50" s="96" t="s">
        <v>162</v>
      </c>
      <c r="W50" s="97"/>
      <c r="X50" s="68"/>
      <c r="Y50" s="69"/>
      <c r="Z50" s="69"/>
      <c r="AA50" s="69"/>
      <c r="AB50" s="98">
        <f t="shared" si="32"/>
        <v>0</v>
      </c>
      <c r="AC50" s="68"/>
      <c r="AD50" s="69"/>
      <c r="AE50" s="69"/>
      <c r="AF50" s="69"/>
      <c r="AG50" s="98">
        <f t="shared" si="33"/>
        <v>0</v>
      </c>
      <c r="AH50" s="68"/>
      <c r="AI50" s="69"/>
      <c r="AJ50" s="69"/>
      <c r="AK50" s="69"/>
      <c r="AL50" s="98">
        <f t="shared" si="34"/>
        <v>0</v>
      </c>
      <c r="AM50" s="68"/>
      <c r="AN50" s="69"/>
      <c r="AO50" s="69"/>
      <c r="AP50" s="69"/>
      <c r="AQ50" s="99">
        <f t="shared" si="35"/>
        <v>0</v>
      </c>
      <c r="AR50" s="68"/>
      <c r="AS50" s="69"/>
      <c r="AT50" s="69"/>
      <c r="AU50" s="69"/>
      <c r="AV50" s="98">
        <f t="shared" si="36"/>
        <v>0</v>
      </c>
      <c r="AW50" s="68"/>
      <c r="AX50" s="69"/>
      <c r="AY50" s="69"/>
      <c r="AZ50" s="69"/>
      <c r="BA50" s="98">
        <f t="shared" si="37"/>
        <v>0</v>
      </c>
      <c r="BB50" s="68"/>
      <c r="BC50" s="69"/>
      <c r="BD50" s="69"/>
      <c r="BE50" s="69"/>
      <c r="BF50" s="98">
        <f t="shared" si="38"/>
        <v>0</v>
      </c>
      <c r="BG50" s="68"/>
      <c r="BH50" s="69"/>
      <c r="BI50" s="69"/>
      <c r="BJ50" s="69"/>
      <c r="BK50" s="100">
        <f t="shared" si="39"/>
        <v>0</v>
      </c>
      <c r="BL50" s="68"/>
      <c r="BM50" s="69"/>
      <c r="BN50" s="69"/>
      <c r="BO50" s="69"/>
      <c r="BP50" s="99">
        <f t="shared" si="40"/>
        <v>0</v>
      </c>
      <c r="BQ50" s="37">
        <f t="shared" si="0"/>
        <v>0</v>
      </c>
      <c r="BR50" s="68"/>
      <c r="BS50" s="69"/>
      <c r="BT50" s="69"/>
      <c r="BU50" s="69"/>
      <c r="BV50" s="100">
        <f t="shared" si="41"/>
        <v>0</v>
      </c>
      <c r="BW50" s="68"/>
      <c r="BX50" s="69"/>
      <c r="BY50" s="69"/>
      <c r="BZ50" s="69"/>
      <c r="CA50" s="100">
        <f t="shared" si="42"/>
        <v>0</v>
      </c>
      <c r="CB50" s="101">
        <f t="shared" si="1"/>
        <v>0</v>
      </c>
      <c r="CC50" s="68"/>
      <c r="CD50" s="69"/>
      <c r="CE50" s="69"/>
      <c r="CF50" s="69"/>
      <c r="CG50" s="100">
        <f t="shared" si="43"/>
        <v>0</v>
      </c>
      <c r="CH50" s="68"/>
      <c r="CI50" s="69"/>
      <c r="CJ50" s="69"/>
      <c r="CK50" s="69"/>
      <c r="CL50" s="100">
        <f t="shared" si="44"/>
        <v>0</v>
      </c>
      <c r="CM50" s="37">
        <f t="shared" si="2"/>
        <v>0</v>
      </c>
      <c r="CN50" s="68"/>
      <c r="CO50" s="69"/>
      <c r="CP50" s="69"/>
      <c r="CQ50" s="69"/>
      <c r="CR50" s="98">
        <f t="shared" si="45"/>
        <v>0</v>
      </c>
      <c r="CS50" s="68"/>
      <c r="CT50" s="69"/>
      <c r="CU50" s="69"/>
      <c r="CV50" s="69"/>
      <c r="CW50" s="98">
        <f t="shared" si="46"/>
        <v>0</v>
      </c>
      <c r="CX50" s="38">
        <f t="shared" si="3"/>
        <v>0</v>
      </c>
      <c r="CY50" s="68"/>
      <c r="CZ50" s="69"/>
      <c r="DA50" s="69"/>
      <c r="DB50" s="69"/>
      <c r="DC50" s="98">
        <f t="shared" si="47"/>
        <v>0</v>
      </c>
      <c r="DD50" s="68"/>
      <c r="DE50" s="69"/>
      <c r="DF50" s="69"/>
      <c r="DG50" s="69"/>
      <c r="DH50" s="98">
        <f t="shared" si="48"/>
        <v>0</v>
      </c>
      <c r="DI50" s="68"/>
      <c r="DJ50" s="69"/>
      <c r="DK50" s="69"/>
      <c r="DL50" s="69"/>
      <c r="DM50" s="98">
        <f t="shared" si="49"/>
        <v>0</v>
      </c>
      <c r="DN50" s="76" t="str">
        <f t="shared" si="11"/>
        <v>راسبة</v>
      </c>
      <c r="DO50" s="77" t="str">
        <f t="shared" si="12"/>
        <v xml:space="preserve"> *عربى*انجليزي *رياضيات *فيزياء*رسم فني *أمن *تخطيط وإدارة  *عمليات و صباغة  *عملي عمليات و صباغة *ألات *عملي ألات  * مراقبة جودة *عملي مراقبة جودة *قواعد وأسس تصميم *الحاسب في الصناعة* مجموع كلى *دين</v>
      </c>
      <c r="DP50" s="78"/>
      <c r="DQ50" s="79" t="str">
        <f t="shared" si="13"/>
        <v xml:space="preserve"> *عربى</v>
      </c>
      <c r="DR50" s="80" t="str">
        <f t="shared" si="14"/>
        <v>*انجليزي</v>
      </c>
      <c r="DS50" s="81" t="str">
        <f t="shared" si="15"/>
        <v xml:space="preserve"> *رياضيات</v>
      </c>
      <c r="DT50" s="81" t="str">
        <f t="shared" si="16"/>
        <v xml:space="preserve"> *فيزياء</v>
      </c>
      <c r="DU50" s="81" t="str">
        <f t="shared" si="17"/>
        <v>*رسم فني</v>
      </c>
      <c r="DV50" s="81" t="str">
        <f t="shared" si="18"/>
        <v xml:space="preserve"> *أمن</v>
      </c>
      <c r="DW50" s="81" t="str">
        <f t="shared" si="19"/>
        <v xml:space="preserve"> *تخطيط وإدارة </v>
      </c>
      <c r="DX50" s="81" t="str">
        <f t="shared" si="20"/>
        <v xml:space="preserve"> *عمليات و صباغة </v>
      </c>
      <c r="DY50" s="81" t="str">
        <f t="shared" si="21"/>
        <v xml:space="preserve"> *عملي عمليات و صباغة</v>
      </c>
      <c r="DZ50" s="81" t="str">
        <f t="shared" si="22"/>
        <v xml:space="preserve"> *ألات</v>
      </c>
      <c r="EA50" s="81" t="str">
        <f t="shared" si="23"/>
        <v xml:space="preserve"> *عملي ألات </v>
      </c>
      <c r="EB50" s="81" t="str">
        <f t="shared" si="24"/>
        <v xml:space="preserve"> * مراقبة جودة</v>
      </c>
      <c r="EC50" s="81" t="str">
        <f t="shared" si="25"/>
        <v xml:space="preserve"> *عملي مراقبة جودة</v>
      </c>
      <c r="ED50" s="81" t="str">
        <f t="shared" si="26"/>
        <v xml:space="preserve"> *قواعد وأسس تصميم</v>
      </c>
      <c r="EE50" s="81" t="str">
        <f t="shared" si="27"/>
        <v xml:space="preserve"> *الحاسب في الصناعة</v>
      </c>
      <c r="EF50" s="81" t="str">
        <f t="shared" si="28"/>
        <v>* مجموع كلى</v>
      </c>
      <c r="EG50" s="81" t="str">
        <f t="shared" si="29"/>
        <v xml:space="preserve"> *دين</v>
      </c>
      <c r="EH50" s="82">
        <f t="shared" si="4"/>
        <v>0</v>
      </c>
      <c r="EI50" s="82">
        <f t="shared" si="5"/>
        <v>0</v>
      </c>
      <c r="EJ50" s="82"/>
      <c r="EK50" s="82"/>
      <c r="EL50" s="82"/>
      <c r="EM50" s="83"/>
      <c r="EN50" s="83"/>
      <c r="EO50" s="83"/>
      <c r="EP50" s="83"/>
    </row>
    <row r="51" spans="1:146" s="84" customFormat="1" ht="20.100000000000001" customHeight="1" thickBot="1">
      <c r="A51" s="148">
        <v>39</v>
      </c>
      <c r="B51" s="8"/>
      <c r="C51" s="8"/>
      <c r="D51" s="8"/>
      <c r="E51" s="8">
        <f t="shared" si="6"/>
        <v>1</v>
      </c>
      <c r="F51" s="8">
        <f t="shared" si="7"/>
        <v>10</v>
      </c>
      <c r="G51" s="8">
        <f t="shared" si="8"/>
        <v>111</v>
      </c>
      <c r="H51" s="144"/>
      <c r="I51" s="89">
        <v>1</v>
      </c>
      <c r="J51" s="89">
        <v>10</v>
      </c>
      <c r="K51" s="89">
        <f t="shared" si="30"/>
        <v>2011</v>
      </c>
      <c r="L51" s="89">
        <f t="shared" si="9"/>
        <v>10</v>
      </c>
      <c r="M51" s="89">
        <f t="shared" si="10"/>
        <v>111</v>
      </c>
      <c r="N51" s="90"/>
      <c r="O51" s="90"/>
      <c r="P51" s="598"/>
      <c r="Q51" s="153"/>
      <c r="R51" s="154"/>
      <c r="S51" s="109"/>
      <c r="T51" s="109"/>
      <c r="U51" s="95" t="str">
        <f t="shared" si="31"/>
        <v>طباعة</v>
      </c>
      <c r="V51" s="96" t="s">
        <v>162</v>
      </c>
      <c r="W51" s="97"/>
      <c r="X51" s="68"/>
      <c r="Y51" s="69"/>
      <c r="Z51" s="69"/>
      <c r="AA51" s="69"/>
      <c r="AB51" s="98">
        <f t="shared" si="32"/>
        <v>0</v>
      </c>
      <c r="AC51" s="68"/>
      <c r="AD51" s="69"/>
      <c r="AE51" s="69"/>
      <c r="AF51" s="69"/>
      <c r="AG51" s="98">
        <f t="shared" si="33"/>
        <v>0</v>
      </c>
      <c r="AH51" s="68"/>
      <c r="AI51" s="69"/>
      <c r="AJ51" s="69"/>
      <c r="AK51" s="69"/>
      <c r="AL51" s="98">
        <f t="shared" si="34"/>
        <v>0</v>
      </c>
      <c r="AM51" s="68"/>
      <c r="AN51" s="69"/>
      <c r="AO51" s="69"/>
      <c r="AP51" s="69"/>
      <c r="AQ51" s="99">
        <f t="shared" si="35"/>
        <v>0</v>
      </c>
      <c r="AR51" s="68"/>
      <c r="AS51" s="69"/>
      <c r="AT51" s="69"/>
      <c r="AU51" s="69"/>
      <c r="AV51" s="98">
        <f t="shared" si="36"/>
        <v>0</v>
      </c>
      <c r="AW51" s="68"/>
      <c r="AX51" s="69"/>
      <c r="AY51" s="69"/>
      <c r="AZ51" s="69"/>
      <c r="BA51" s="98">
        <f t="shared" si="37"/>
        <v>0</v>
      </c>
      <c r="BB51" s="68"/>
      <c r="BC51" s="69"/>
      <c r="BD51" s="69"/>
      <c r="BE51" s="69"/>
      <c r="BF51" s="98">
        <f t="shared" si="38"/>
        <v>0</v>
      </c>
      <c r="BG51" s="68"/>
      <c r="BH51" s="69"/>
      <c r="BI51" s="69"/>
      <c r="BJ51" s="69"/>
      <c r="BK51" s="100">
        <f t="shared" si="39"/>
        <v>0</v>
      </c>
      <c r="BL51" s="68"/>
      <c r="BM51" s="69"/>
      <c r="BN51" s="69"/>
      <c r="BO51" s="69"/>
      <c r="BP51" s="99">
        <f t="shared" si="40"/>
        <v>0</v>
      </c>
      <c r="BQ51" s="37">
        <f t="shared" si="0"/>
        <v>0</v>
      </c>
      <c r="BR51" s="68"/>
      <c r="BS51" s="69"/>
      <c r="BT51" s="69"/>
      <c r="BU51" s="69"/>
      <c r="BV51" s="100">
        <f t="shared" si="41"/>
        <v>0</v>
      </c>
      <c r="BW51" s="68"/>
      <c r="BX51" s="69"/>
      <c r="BY51" s="69"/>
      <c r="BZ51" s="69"/>
      <c r="CA51" s="100">
        <f t="shared" si="42"/>
        <v>0</v>
      </c>
      <c r="CB51" s="101">
        <f t="shared" si="1"/>
        <v>0</v>
      </c>
      <c r="CC51" s="68"/>
      <c r="CD51" s="69"/>
      <c r="CE51" s="69"/>
      <c r="CF51" s="69"/>
      <c r="CG51" s="100">
        <f t="shared" si="43"/>
        <v>0</v>
      </c>
      <c r="CH51" s="68"/>
      <c r="CI51" s="69"/>
      <c r="CJ51" s="69"/>
      <c r="CK51" s="69"/>
      <c r="CL51" s="100">
        <f t="shared" si="44"/>
        <v>0</v>
      </c>
      <c r="CM51" s="37">
        <f t="shared" si="2"/>
        <v>0</v>
      </c>
      <c r="CN51" s="68"/>
      <c r="CO51" s="69"/>
      <c r="CP51" s="69"/>
      <c r="CQ51" s="69"/>
      <c r="CR51" s="98">
        <f t="shared" si="45"/>
        <v>0</v>
      </c>
      <c r="CS51" s="68"/>
      <c r="CT51" s="69"/>
      <c r="CU51" s="69"/>
      <c r="CV51" s="69"/>
      <c r="CW51" s="98">
        <f t="shared" si="46"/>
        <v>0</v>
      </c>
      <c r="CX51" s="38">
        <f t="shared" si="3"/>
        <v>0</v>
      </c>
      <c r="CY51" s="68"/>
      <c r="CZ51" s="69"/>
      <c r="DA51" s="69"/>
      <c r="DB51" s="69"/>
      <c r="DC51" s="98">
        <f t="shared" si="47"/>
        <v>0</v>
      </c>
      <c r="DD51" s="68"/>
      <c r="DE51" s="69"/>
      <c r="DF51" s="69"/>
      <c r="DG51" s="69"/>
      <c r="DH51" s="98">
        <f t="shared" si="48"/>
        <v>0</v>
      </c>
      <c r="DI51" s="68"/>
      <c r="DJ51" s="69"/>
      <c r="DK51" s="69"/>
      <c r="DL51" s="69"/>
      <c r="DM51" s="98">
        <f t="shared" si="49"/>
        <v>0</v>
      </c>
      <c r="DN51" s="76" t="str">
        <f t="shared" si="11"/>
        <v>راسبة</v>
      </c>
      <c r="DO51" s="77" t="str">
        <f t="shared" si="12"/>
        <v xml:space="preserve"> *عربى*انجليزي *رياضيات *فيزياء*رسم فني *أمن *تخطيط وإدارة  *عمليات و صباغة  *عملي عمليات و صباغة *ألات *عملي ألات  * مراقبة جودة *عملي مراقبة جودة *قواعد وأسس تصميم *الحاسب في الصناعة* مجموع كلى *دين</v>
      </c>
      <c r="DP51" s="78"/>
      <c r="DQ51" s="79" t="str">
        <f t="shared" si="13"/>
        <v xml:space="preserve"> *عربى</v>
      </c>
      <c r="DR51" s="80" t="str">
        <f t="shared" si="14"/>
        <v>*انجليزي</v>
      </c>
      <c r="DS51" s="81" t="str">
        <f t="shared" si="15"/>
        <v xml:space="preserve"> *رياضيات</v>
      </c>
      <c r="DT51" s="81" t="str">
        <f t="shared" si="16"/>
        <v xml:space="preserve"> *فيزياء</v>
      </c>
      <c r="DU51" s="81" t="str">
        <f t="shared" si="17"/>
        <v>*رسم فني</v>
      </c>
      <c r="DV51" s="81" t="str">
        <f t="shared" si="18"/>
        <v xml:space="preserve"> *أمن</v>
      </c>
      <c r="DW51" s="81" t="str">
        <f t="shared" si="19"/>
        <v xml:space="preserve"> *تخطيط وإدارة </v>
      </c>
      <c r="DX51" s="81" t="str">
        <f t="shared" si="20"/>
        <v xml:space="preserve"> *عمليات و صباغة </v>
      </c>
      <c r="DY51" s="81" t="str">
        <f t="shared" si="21"/>
        <v xml:space="preserve"> *عملي عمليات و صباغة</v>
      </c>
      <c r="DZ51" s="81" t="str">
        <f t="shared" si="22"/>
        <v xml:space="preserve"> *ألات</v>
      </c>
      <c r="EA51" s="81" t="str">
        <f t="shared" si="23"/>
        <v xml:space="preserve"> *عملي ألات </v>
      </c>
      <c r="EB51" s="81" t="str">
        <f t="shared" si="24"/>
        <v xml:space="preserve"> * مراقبة جودة</v>
      </c>
      <c r="EC51" s="81" t="str">
        <f t="shared" si="25"/>
        <v xml:space="preserve"> *عملي مراقبة جودة</v>
      </c>
      <c r="ED51" s="81" t="str">
        <f t="shared" si="26"/>
        <v xml:space="preserve"> *قواعد وأسس تصميم</v>
      </c>
      <c r="EE51" s="81" t="str">
        <f t="shared" si="27"/>
        <v xml:space="preserve"> *الحاسب في الصناعة</v>
      </c>
      <c r="EF51" s="81" t="str">
        <f t="shared" si="28"/>
        <v>* مجموع كلى</v>
      </c>
      <c r="EG51" s="81" t="str">
        <f t="shared" si="29"/>
        <v xml:space="preserve"> *دين</v>
      </c>
      <c r="EH51" s="82">
        <f t="shared" si="4"/>
        <v>0</v>
      </c>
      <c r="EI51" s="82">
        <f t="shared" si="5"/>
        <v>0</v>
      </c>
      <c r="EJ51" s="82"/>
      <c r="EK51" s="82"/>
      <c r="EL51" s="82"/>
      <c r="EM51" s="83"/>
      <c r="EN51" s="83"/>
      <c r="EO51" s="83"/>
      <c r="EP51" s="83"/>
    </row>
    <row r="52" spans="1:146" s="84" customFormat="1" ht="20.100000000000001" customHeight="1" thickBot="1">
      <c r="A52" s="148">
        <v>40</v>
      </c>
      <c r="B52" s="8"/>
      <c r="C52" s="8"/>
      <c r="D52" s="8"/>
      <c r="E52" s="8">
        <f t="shared" si="6"/>
        <v>1</v>
      </c>
      <c r="F52" s="8">
        <f t="shared" si="7"/>
        <v>10</v>
      </c>
      <c r="G52" s="8">
        <f t="shared" si="8"/>
        <v>111</v>
      </c>
      <c r="H52" s="144"/>
      <c r="I52" s="89">
        <v>1</v>
      </c>
      <c r="J52" s="89">
        <v>10</v>
      </c>
      <c r="K52" s="89">
        <f t="shared" si="30"/>
        <v>2011</v>
      </c>
      <c r="L52" s="89">
        <f t="shared" si="9"/>
        <v>10</v>
      </c>
      <c r="M52" s="89">
        <f t="shared" si="10"/>
        <v>111</v>
      </c>
      <c r="N52" s="90"/>
      <c r="O52" s="90"/>
      <c r="P52" s="600"/>
      <c r="Q52" s="153"/>
      <c r="R52" s="154"/>
      <c r="S52" s="109"/>
      <c r="T52" s="109"/>
      <c r="U52" s="95" t="str">
        <f t="shared" si="31"/>
        <v>طباعة</v>
      </c>
      <c r="V52" s="96" t="s">
        <v>162</v>
      </c>
      <c r="W52" s="97"/>
      <c r="X52" s="68"/>
      <c r="Y52" s="69"/>
      <c r="Z52" s="69"/>
      <c r="AA52" s="69"/>
      <c r="AB52" s="98">
        <f t="shared" si="32"/>
        <v>0</v>
      </c>
      <c r="AC52" s="68"/>
      <c r="AD52" s="69"/>
      <c r="AE52" s="69"/>
      <c r="AF52" s="69"/>
      <c r="AG52" s="98">
        <f t="shared" si="33"/>
        <v>0</v>
      </c>
      <c r="AH52" s="68"/>
      <c r="AI52" s="69"/>
      <c r="AJ52" s="69"/>
      <c r="AK52" s="69"/>
      <c r="AL52" s="98">
        <f t="shared" si="34"/>
        <v>0</v>
      </c>
      <c r="AM52" s="68"/>
      <c r="AN52" s="69"/>
      <c r="AO52" s="69"/>
      <c r="AP52" s="69"/>
      <c r="AQ52" s="99">
        <f t="shared" si="35"/>
        <v>0</v>
      </c>
      <c r="AR52" s="68"/>
      <c r="AS52" s="69"/>
      <c r="AT52" s="69"/>
      <c r="AU52" s="69"/>
      <c r="AV52" s="98">
        <f t="shared" si="36"/>
        <v>0</v>
      </c>
      <c r="AW52" s="68"/>
      <c r="AX52" s="69"/>
      <c r="AY52" s="69"/>
      <c r="AZ52" s="69"/>
      <c r="BA52" s="98">
        <f t="shared" si="37"/>
        <v>0</v>
      </c>
      <c r="BB52" s="68"/>
      <c r="BC52" s="69"/>
      <c r="BD52" s="69"/>
      <c r="BE52" s="69"/>
      <c r="BF52" s="98">
        <f t="shared" si="38"/>
        <v>0</v>
      </c>
      <c r="BG52" s="68"/>
      <c r="BH52" s="69"/>
      <c r="BI52" s="69"/>
      <c r="BJ52" s="69"/>
      <c r="BK52" s="100">
        <f t="shared" si="39"/>
        <v>0</v>
      </c>
      <c r="BL52" s="68"/>
      <c r="BM52" s="69"/>
      <c r="BN52" s="69"/>
      <c r="BO52" s="69"/>
      <c r="BP52" s="99">
        <f t="shared" si="40"/>
        <v>0</v>
      </c>
      <c r="BQ52" s="37">
        <f t="shared" si="0"/>
        <v>0</v>
      </c>
      <c r="BR52" s="68"/>
      <c r="BS52" s="69"/>
      <c r="BT52" s="69"/>
      <c r="BU52" s="69"/>
      <c r="BV52" s="100">
        <f t="shared" si="41"/>
        <v>0</v>
      </c>
      <c r="BW52" s="68"/>
      <c r="BX52" s="69"/>
      <c r="BY52" s="69"/>
      <c r="BZ52" s="69"/>
      <c r="CA52" s="100">
        <f t="shared" si="42"/>
        <v>0</v>
      </c>
      <c r="CB52" s="101">
        <f t="shared" si="1"/>
        <v>0</v>
      </c>
      <c r="CC52" s="68"/>
      <c r="CD52" s="69"/>
      <c r="CE52" s="69"/>
      <c r="CF52" s="69"/>
      <c r="CG52" s="100">
        <f t="shared" si="43"/>
        <v>0</v>
      </c>
      <c r="CH52" s="68"/>
      <c r="CI52" s="69"/>
      <c r="CJ52" s="69"/>
      <c r="CK52" s="69"/>
      <c r="CL52" s="100">
        <f t="shared" si="44"/>
        <v>0</v>
      </c>
      <c r="CM52" s="37">
        <f t="shared" si="2"/>
        <v>0</v>
      </c>
      <c r="CN52" s="68"/>
      <c r="CO52" s="69"/>
      <c r="CP52" s="69"/>
      <c r="CQ52" s="69"/>
      <c r="CR52" s="98">
        <f t="shared" si="45"/>
        <v>0</v>
      </c>
      <c r="CS52" s="68"/>
      <c r="CT52" s="69"/>
      <c r="CU52" s="69"/>
      <c r="CV52" s="69"/>
      <c r="CW52" s="98">
        <f t="shared" si="46"/>
        <v>0</v>
      </c>
      <c r="CX52" s="38">
        <f t="shared" si="3"/>
        <v>0</v>
      </c>
      <c r="CY52" s="68"/>
      <c r="CZ52" s="69"/>
      <c r="DA52" s="69"/>
      <c r="DB52" s="69"/>
      <c r="DC52" s="98">
        <f t="shared" si="47"/>
        <v>0</v>
      </c>
      <c r="DD52" s="68"/>
      <c r="DE52" s="69"/>
      <c r="DF52" s="69"/>
      <c r="DG52" s="69"/>
      <c r="DH52" s="98">
        <f t="shared" si="48"/>
        <v>0</v>
      </c>
      <c r="DI52" s="68"/>
      <c r="DJ52" s="69"/>
      <c r="DK52" s="69"/>
      <c r="DL52" s="69"/>
      <c r="DM52" s="98">
        <f t="shared" si="49"/>
        <v>0</v>
      </c>
      <c r="DN52" s="76" t="str">
        <f t="shared" si="11"/>
        <v>راسبة</v>
      </c>
      <c r="DO52" s="77" t="str">
        <f t="shared" si="12"/>
        <v xml:space="preserve"> *عربى*انجليزي *رياضيات *فيزياء*رسم فني *أمن *تخطيط وإدارة  *عمليات و صباغة  *عملي عمليات و صباغة *ألات *عملي ألات  * مراقبة جودة *عملي مراقبة جودة *قواعد وأسس تصميم *الحاسب في الصناعة* مجموع كلى *دين</v>
      </c>
      <c r="DP52" s="78"/>
      <c r="DQ52" s="79" t="str">
        <f t="shared" si="13"/>
        <v xml:space="preserve"> *عربى</v>
      </c>
      <c r="DR52" s="80" t="str">
        <f t="shared" si="14"/>
        <v>*انجليزي</v>
      </c>
      <c r="DS52" s="81" t="str">
        <f t="shared" si="15"/>
        <v xml:space="preserve"> *رياضيات</v>
      </c>
      <c r="DT52" s="81" t="str">
        <f t="shared" si="16"/>
        <v xml:space="preserve"> *فيزياء</v>
      </c>
      <c r="DU52" s="81" t="str">
        <f t="shared" si="17"/>
        <v>*رسم فني</v>
      </c>
      <c r="DV52" s="81" t="str">
        <f t="shared" si="18"/>
        <v xml:space="preserve"> *أمن</v>
      </c>
      <c r="DW52" s="81" t="str">
        <f t="shared" si="19"/>
        <v xml:space="preserve"> *تخطيط وإدارة </v>
      </c>
      <c r="DX52" s="81" t="str">
        <f t="shared" si="20"/>
        <v xml:space="preserve"> *عمليات و صباغة </v>
      </c>
      <c r="DY52" s="81" t="str">
        <f t="shared" si="21"/>
        <v xml:space="preserve"> *عملي عمليات و صباغة</v>
      </c>
      <c r="DZ52" s="81" t="str">
        <f t="shared" si="22"/>
        <v xml:space="preserve"> *ألات</v>
      </c>
      <c r="EA52" s="81" t="str">
        <f t="shared" si="23"/>
        <v xml:space="preserve"> *عملي ألات </v>
      </c>
      <c r="EB52" s="81" t="str">
        <f t="shared" si="24"/>
        <v xml:space="preserve"> * مراقبة جودة</v>
      </c>
      <c r="EC52" s="81" t="str">
        <f t="shared" si="25"/>
        <v xml:space="preserve"> *عملي مراقبة جودة</v>
      </c>
      <c r="ED52" s="81" t="str">
        <f t="shared" si="26"/>
        <v xml:space="preserve"> *قواعد وأسس تصميم</v>
      </c>
      <c r="EE52" s="81" t="str">
        <f t="shared" si="27"/>
        <v xml:space="preserve"> *الحاسب في الصناعة</v>
      </c>
      <c r="EF52" s="81" t="str">
        <f t="shared" si="28"/>
        <v>* مجموع كلى</v>
      </c>
      <c r="EG52" s="81" t="str">
        <f t="shared" si="29"/>
        <v xml:space="preserve"> *دين</v>
      </c>
      <c r="EH52" s="82">
        <f t="shared" si="4"/>
        <v>0</v>
      </c>
      <c r="EI52" s="82">
        <f t="shared" si="5"/>
        <v>0</v>
      </c>
      <c r="EJ52" s="82"/>
      <c r="EK52" s="82"/>
      <c r="EL52" s="82"/>
      <c r="EM52" s="83"/>
      <c r="EN52" s="83"/>
      <c r="EO52" s="83"/>
      <c r="EP52" s="83"/>
    </row>
    <row r="53" spans="1:146" s="84" customFormat="1" ht="20.100000000000001" customHeight="1" thickBot="1">
      <c r="A53" s="148">
        <v>41</v>
      </c>
      <c r="B53" s="8"/>
      <c r="C53" s="8"/>
      <c r="D53" s="8"/>
      <c r="E53" s="8">
        <f t="shared" si="6"/>
        <v>1</v>
      </c>
      <c r="F53" s="8">
        <f t="shared" si="7"/>
        <v>10</v>
      </c>
      <c r="G53" s="8">
        <f t="shared" si="8"/>
        <v>111</v>
      </c>
      <c r="H53" s="144"/>
      <c r="I53" s="89">
        <v>1</v>
      </c>
      <c r="J53" s="89">
        <v>10</v>
      </c>
      <c r="K53" s="89">
        <f t="shared" si="30"/>
        <v>2011</v>
      </c>
      <c r="L53" s="89">
        <f t="shared" si="9"/>
        <v>10</v>
      </c>
      <c r="M53" s="89">
        <f t="shared" si="10"/>
        <v>111</v>
      </c>
      <c r="N53" s="90"/>
      <c r="O53" s="90"/>
      <c r="P53" s="600"/>
      <c r="Q53" s="153"/>
      <c r="R53" s="154"/>
      <c r="S53" s="109"/>
      <c r="T53" s="109"/>
      <c r="U53" s="95" t="str">
        <f t="shared" si="31"/>
        <v>طباعة</v>
      </c>
      <c r="V53" s="96" t="s">
        <v>162</v>
      </c>
      <c r="W53" s="97"/>
      <c r="X53" s="68"/>
      <c r="Y53" s="69"/>
      <c r="Z53" s="69"/>
      <c r="AA53" s="69"/>
      <c r="AB53" s="98">
        <f t="shared" si="32"/>
        <v>0</v>
      </c>
      <c r="AC53" s="68"/>
      <c r="AD53" s="69"/>
      <c r="AE53" s="69"/>
      <c r="AF53" s="69"/>
      <c r="AG53" s="98">
        <f t="shared" si="33"/>
        <v>0</v>
      </c>
      <c r="AH53" s="68"/>
      <c r="AI53" s="69"/>
      <c r="AJ53" s="69"/>
      <c r="AK53" s="69"/>
      <c r="AL53" s="98">
        <f t="shared" si="34"/>
        <v>0</v>
      </c>
      <c r="AM53" s="68"/>
      <c r="AN53" s="69"/>
      <c r="AO53" s="69"/>
      <c r="AP53" s="69"/>
      <c r="AQ53" s="99">
        <f t="shared" si="35"/>
        <v>0</v>
      </c>
      <c r="AR53" s="68"/>
      <c r="AS53" s="69"/>
      <c r="AT53" s="69"/>
      <c r="AU53" s="69"/>
      <c r="AV53" s="98">
        <f t="shared" si="36"/>
        <v>0</v>
      </c>
      <c r="AW53" s="68"/>
      <c r="AX53" s="69"/>
      <c r="AY53" s="69"/>
      <c r="AZ53" s="69"/>
      <c r="BA53" s="98">
        <f t="shared" si="37"/>
        <v>0</v>
      </c>
      <c r="BB53" s="68"/>
      <c r="BC53" s="69"/>
      <c r="BD53" s="69"/>
      <c r="BE53" s="69"/>
      <c r="BF53" s="98">
        <f t="shared" si="38"/>
        <v>0</v>
      </c>
      <c r="BG53" s="68"/>
      <c r="BH53" s="69"/>
      <c r="BI53" s="69"/>
      <c r="BJ53" s="69"/>
      <c r="BK53" s="100">
        <f t="shared" si="39"/>
        <v>0</v>
      </c>
      <c r="BL53" s="68"/>
      <c r="BM53" s="69"/>
      <c r="BN53" s="69"/>
      <c r="BO53" s="69"/>
      <c r="BP53" s="99">
        <f t="shared" si="40"/>
        <v>0</v>
      </c>
      <c r="BQ53" s="37">
        <f t="shared" si="0"/>
        <v>0</v>
      </c>
      <c r="BR53" s="68"/>
      <c r="BS53" s="69"/>
      <c r="BT53" s="69"/>
      <c r="BU53" s="69"/>
      <c r="BV53" s="100">
        <f t="shared" si="41"/>
        <v>0</v>
      </c>
      <c r="BW53" s="68"/>
      <c r="BX53" s="69"/>
      <c r="BY53" s="69"/>
      <c r="BZ53" s="69"/>
      <c r="CA53" s="100">
        <f t="shared" si="42"/>
        <v>0</v>
      </c>
      <c r="CB53" s="101">
        <f t="shared" si="1"/>
        <v>0</v>
      </c>
      <c r="CC53" s="68"/>
      <c r="CD53" s="69"/>
      <c r="CE53" s="69"/>
      <c r="CF53" s="69"/>
      <c r="CG53" s="100">
        <f t="shared" si="43"/>
        <v>0</v>
      </c>
      <c r="CH53" s="68"/>
      <c r="CI53" s="69"/>
      <c r="CJ53" s="69"/>
      <c r="CK53" s="69"/>
      <c r="CL53" s="100">
        <f t="shared" si="44"/>
        <v>0</v>
      </c>
      <c r="CM53" s="37">
        <f t="shared" si="2"/>
        <v>0</v>
      </c>
      <c r="CN53" s="68"/>
      <c r="CO53" s="69"/>
      <c r="CP53" s="69"/>
      <c r="CQ53" s="69"/>
      <c r="CR53" s="98">
        <f t="shared" si="45"/>
        <v>0</v>
      </c>
      <c r="CS53" s="68"/>
      <c r="CT53" s="69"/>
      <c r="CU53" s="69"/>
      <c r="CV53" s="69"/>
      <c r="CW53" s="98">
        <f t="shared" si="46"/>
        <v>0</v>
      </c>
      <c r="CX53" s="38">
        <f t="shared" si="3"/>
        <v>0</v>
      </c>
      <c r="CY53" s="68"/>
      <c r="CZ53" s="69"/>
      <c r="DA53" s="69"/>
      <c r="DB53" s="69"/>
      <c r="DC53" s="98">
        <f t="shared" si="47"/>
        <v>0</v>
      </c>
      <c r="DD53" s="68"/>
      <c r="DE53" s="69"/>
      <c r="DF53" s="69"/>
      <c r="DG53" s="69"/>
      <c r="DH53" s="98">
        <f t="shared" si="48"/>
        <v>0</v>
      </c>
      <c r="DI53" s="68"/>
      <c r="DJ53" s="69"/>
      <c r="DK53" s="69"/>
      <c r="DL53" s="69"/>
      <c r="DM53" s="98">
        <f t="shared" si="49"/>
        <v>0</v>
      </c>
      <c r="DN53" s="76" t="str">
        <f t="shared" si="11"/>
        <v>راسبة</v>
      </c>
      <c r="DO53" s="77" t="str">
        <f t="shared" si="12"/>
        <v xml:space="preserve"> *عربى*انجليزي *رياضيات *فيزياء*رسم فني *أمن *تخطيط وإدارة  *عمليات و صباغة  *عملي عمليات و صباغة *ألات *عملي ألات  * مراقبة جودة *عملي مراقبة جودة *قواعد وأسس تصميم *الحاسب في الصناعة* مجموع كلى *دين</v>
      </c>
      <c r="DP53" s="78"/>
      <c r="DQ53" s="79" t="str">
        <f t="shared" si="13"/>
        <v xml:space="preserve"> *عربى</v>
      </c>
      <c r="DR53" s="80" t="str">
        <f t="shared" si="14"/>
        <v>*انجليزي</v>
      </c>
      <c r="DS53" s="81" t="str">
        <f t="shared" si="15"/>
        <v xml:space="preserve"> *رياضيات</v>
      </c>
      <c r="DT53" s="81" t="str">
        <f t="shared" si="16"/>
        <v xml:space="preserve"> *فيزياء</v>
      </c>
      <c r="DU53" s="81" t="str">
        <f t="shared" si="17"/>
        <v>*رسم فني</v>
      </c>
      <c r="DV53" s="81" t="str">
        <f t="shared" si="18"/>
        <v xml:space="preserve"> *أمن</v>
      </c>
      <c r="DW53" s="81" t="str">
        <f t="shared" si="19"/>
        <v xml:space="preserve"> *تخطيط وإدارة </v>
      </c>
      <c r="DX53" s="81" t="str">
        <f t="shared" si="20"/>
        <v xml:space="preserve"> *عمليات و صباغة </v>
      </c>
      <c r="DY53" s="81" t="str">
        <f t="shared" si="21"/>
        <v xml:space="preserve"> *عملي عمليات و صباغة</v>
      </c>
      <c r="DZ53" s="81" t="str">
        <f t="shared" si="22"/>
        <v xml:space="preserve"> *ألات</v>
      </c>
      <c r="EA53" s="81" t="str">
        <f t="shared" si="23"/>
        <v xml:space="preserve"> *عملي ألات </v>
      </c>
      <c r="EB53" s="81" t="str">
        <f t="shared" si="24"/>
        <v xml:space="preserve"> * مراقبة جودة</v>
      </c>
      <c r="EC53" s="81" t="str">
        <f t="shared" si="25"/>
        <v xml:space="preserve"> *عملي مراقبة جودة</v>
      </c>
      <c r="ED53" s="81" t="str">
        <f t="shared" si="26"/>
        <v xml:space="preserve"> *قواعد وأسس تصميم</v>
      </c>
      <c r="EE53" s="81" t="str">
        <f t="shared" si="27"/>
        <v xml:space="preserve"> *الحاسب في الصناعة</v>
      </c>
      <c r="EF53" s="81" t="str">
        <f t="shared" si="28"/>
        <v>* مجموع كلى</v>
      </c>
      <c r="EG53" s="81" t="str">
        <f t="shared" si="29"/>
        <v xml:space="preserve"> *دين</v>
      </c>
      <c r="EH53" s="82">
        <f t="shared" si="4"/>
        <v>0</v>
      </c>
      <c r="EI53" s="82">
        <f t="shared" si="5"/>
        <v>0</v>
      </c>
      <c r="EJ53" s="82"/>
      <c r="EK53" s="82"/>
      <c r="EL53" s="82"/>
      <c r="EM53" s="83"/>
      <c r="EN53" s="83"/>
      <c r="EO53" s="83"/>
      <c r="EP53" s="83"/>
    </row>
    <row r="54" spans="1:146" s="84" customFormat="1" ht="20.100000000000001" customHeight="1" thickBot="1">
      <c r="A54" s="148">
        <v>42</v>
      </c>
      <c r="B54" s="8"/>
      <c r="C54" s="8"/>
      <c r="D54" s="8"/>
      <c r="E54" s="8">
        <f t="shared" si="6"/>
        <v>1</v>
      </c>
      <c r="F54" s="8">
        <f t="shared" si="7"/>
        <v>10</v>
      </c>
      <c r="G54" s="8">
        <f t="shared" si="8"/>
        <v>111</v>
      </c>
      <c r="H54" s="144"/>
      <c r="I54" s="89">
        <v>1</v>
      </c>
      <c r="J54" s="89">
        <v>10</v>
      </c>
      <c r="K54" s="89">
        <f t="shared" si="30"/>
        <v>2011</v>
      </c>
      <c r="L54" s="89">
        <f t="shared" si="9"/>
        <v>10</v>
      </c>
      <c r="M54" s="89">
        <f t="shared" si="10"/>
        <v>111</v>
      </c>
      <c r="N54" s="90"/>
      <c r="O54" s="90"/>
      <c r="P54" s="600"/>
      <c r="Q54" s="153"/>
      <c r="R54" s="154"/>
      <c r="S54" s="109"/>
      <c r="T54" s="109"/>
      <c r="U54" s="95" t="str">
        <f t="shared" si="31"/>
        <v>طباعة</v>
      </c>
      <c r="V54" s="96" t="s">
        <v>162</v>
      </c>
      <c r="W54" s="97"/>
      <c r="X54" s="68"/>
      <c r="Y54" s="69"/>
      <c r="Z54" s="69"/>
      <c r="AA54" s="69"/>
      <c r="AB54" s="98">
        <f t="shared" si="32"/>
        <v>0</v>
      </c>
      <c r="AC54" s="68"/>
      <c r="AD54" s="69"/>
      <c r="AE54" s="69"/>
      <c r="AF54" s="69"/>
      <c r="AG54" s="98">
        <f t="shared" si="33"/>
        <v>0</v>
      </c>
      <c r="AH54" s="68"/>
      <c r="AI54" s="69"/>
      <c r="AJ54" s="69"/>
      <c r="AK54" s="69"/>
      <c r="AL54" s="98">
        <f t="shared" si="34"/>
        <v>0</v>
      </c>
      <c r="AM54" s="68"/>
      <c r="AN54" s="69"/>
      <c r="AO54" s="69"/>
      <c r="AP54" s="69"/>
      <c r="AQ54" s="99">
        <f t="shared" si="35"/>
        <v>0</v>
      </c>
      <c r="AR54" s="68"/>
      <c r="AS54" s="69"/>
      <c r="AT54" s="69"/>
      <c r="AU54" s="69"/>
      <c r="AV54" s="98">
        <f t="shared" si="36"/>
        <v>0</v>
      </c>
      <c r="AW54" s="68"/>
      <c r="AX54" s="69"/>
      <c r="AY54" s="69"/>
      <c r="AZ54" s="69"/>
      <c r="BA54" s="98">
        <f t="shared" si="37"/>
        <v>0</v>
      </c>
      <c r="BB54" s="68"/>
      <c r="BC54" s="69"/>
      <c r="BD54" s="69"/>
      <c r="BE54" s="69"/>
      <c r="BF54" s="98">
        <f t="shared" si="38"/>
        <v>0</v>
      </c>
      <c r="BG54" s="68"/>
      <c r="BH54" s="69"/>
      <c r="BI54" s="69"/>
      <c r="BJ54" s="69"/>
      <c r="BK54" s="100">
        <f t="shared" si="39"/>
        <v>0</v>
      </c>
      <c r="BL54" s="68"/>
      <c r="BM54" s="69"/>
      <c r="BN54" s="69"/>
      <c r="BO54" s="69"/>
      <c r="BP54" s="99">
        <f t="shared" si="40"/>
        <v>0</v>
      </c>
      <c r="BQ54" s="37">
        <f t="shared" si="0"/>
        <v>0</v>
      </c>
      <c r="BR54" s="68"/>
      <c r="BS54" s="69"/>
      <c r="BT54" s="69"/>
      <c r="BU54" s="69"/>
      <c r="BV54" s="100">
        <f t="shared" si="41"/>
        <v>0</v>
      </c>
      <c r="BW54" s="68"/>
      <c r="BX54" s="69"/>
      <c r="BY54" s="69"/>
      <c r="BZ54" s="69"/>
      <c r="CA54" s="100">
        <f t="shared" si="42"/>
        <v>0</v>
      </c>
      <c r="CB54" s="101">
        <f t="shared" si="1"/>
        <v>0</v>
      </c>
      <c r="CC54" s="68"/>
      <c r="CD54" s="69"/>
      <c r="CE54" s="69"/>
      <c r="CF54" s="69"/>
      <c r="CG54" s="100">
        <f t="shared" si="43"/>
        <v>0</v>
      </c>
      <c r="CH54" s="68"/>
      <c r="CI54" s="69"/>
      <c r="CJ54" s="69"/>
      <c r="CK54" s="69"/>
      <c r="CL54" s="100">
        <f t="shared" si="44"/>
        <v>0</v>
      </c>
      <c r="CM54" s="37">
        <f t="shared" si="2"/>
        <v>0</v>
      </c>
      <c r="CN54" s="68"/>
      <c r="CO54" s="69"/>
      <c r="CP54" s="69"/>
      <c r="CQ54" s="69"/>
      <c r="CR54" s="98">
        <f t="shared" si="45"/>
        <v>0</v>
      </c>
      <c r="CS54" s="68"/>
      <c r="CT54" s="69"/>
      <c r="CU54" s="69"/>
      <c r="CV54" s="69"/>
      <c r="CW54" s="98">
        <f t="shared" si="46"/>
        <v>0</v>
      </c>
      <c r="CX54" s="38">
        <f t="shared" si="3"/>
        <v>0</v>
      </c>
      <c r="CY54" s="68"/>
      <c r="CZ54" s="69"/>
      <c r="DA54" s="69"/>
      <c r="DB54" s="69"/>
      <c r="DC54" s="98">
        <f t="shared" si="47"/>
        <v>0</v>
      </c>
      <c r="DD54" s="68"/>
      <c r="DE54" s="69"/>
      <c r="DF54" s="69"/>
      <c r="DG54" s="69"/>
      <c r="DH54" s="98">
        <f t="shared" si="48"/>
        <v>0</v>
      </c>
      <c r="DI54" s="68"/>
      <c r="DJ54" s="69"/>
      <c r="DK54" s="69"/>
      <c r="DL54" s="69"/>
      <c r="DM54" s="98">
        <f t="shared" si="49"/>
        <v>0</v>
      </c>
      <c r="DN54" s="76" t="str">
        <f t="shared" si="11"/>
        <v>راسبة</v>
      </c>
      <c r="DO54" s="77" t="str">
        <f t="shared" si="12"/>
        <v xml:space="preserve"> *عربى*انجليزي *رياضيات *فيزياء*رسم فني *أمن *تخطيط وإدارة  *عمليات و صباغة  *عملي عمليات و صباغة *ألات *عملي ألات  * مراقبة جودة *عملي مراقبة جودة *قواعد وأسس تصميم *الحاسب في الصناعة* مجموع كلى *دين</v>
      </c>
      <c r="DP54" s="78"/>
      <c r="DQ54" s="79" t="str">
        <f t="shared" si="13"/>
        <v xml:space="preserve"> *عربى</v>
      </c>
      <c r="DR54" s="80" t="str">
        <f t="shared" si="14"/>
        <v>*انجليزي</v>
      </c>
      <c r="DS54" s="81" t="str">
        <f t="shared" si="15"/>
        <v xml:space="preserve"> *رياضيات</v>
      </c>
      <c r="DT54" s="81" t="str">
        <f t="shared" si="16"/>
        <v xml:space="preserve"> *فيزياء</v>
      </c>
      <c r="DU54" s="81" t="str">
        <f t="shared" si="17"/>
        <v>*رسم فني</v>
      </c>
      <c r="DV54" s="81" t="str">
        <f t="shared" si="18"/>
        <v xml:space="preserve"> *أمن</v>
      </c>
      <c r="DW54" s="81" t="str">
        <f t="shared" si="19"/>
        <v xml:space="preserve"> *تخطيط وإدارة </v>
      </c>
      <c r="DX54" s="81" t="str">
        <f t="shared" si="20"/>
        <v xml:space="preserve"> *عمليات و صباغة </v>
      </c>
      <c r="DY54" s="81" t="str">
        <f t="shared" si="21"/>
        <v xml:space="preserve"> *عملي عمليات و صباغة</v>
      </c>
      <c r="DZ54" s="81" t="str">
        <f t="shared" si="22"/>
        <v xml:space="preserve"> *ألات</v>
      </c>
      <c r="EA54" s="81" t="str">
        <f t="shared" si="23"/>
        <v xml:space="preserve"> *عملي ألات </v>
      </c>
      <c r="EB54" s="81" t="str">
        <f t="shared" si="24"/>
        <v xml:space="preserve"> * مراقبة جودة</v>
      </c>
      <c r="EC54" s="81" t="str">
        <f t="shared" si="25"/>
        <v xml:space="preserve"> *عملي مراقبة جودة</v>
      </c>
      <c r="ED54" s="81" t="str">
        <f t="shared" si="26"/>
        <v xml:space="preserve"> *قواعد وأسس تصميم</v>
      </c>
      <c r="EE54" s="81" t="str">
        <f t="shared" si="27"/>
        <v xml:space="preserve"> *الحاسب في الصناعة</v>
      </c>
      <c r="EF54" s="81" t="str">
        <f t="shared" si="28"/>
        <v>* مجموع كلى</v>
      </c>
      <c r="EG54" s="81" t="str">
        <f t="shared" si="29"/>
        <v xml:space="preserve"> *دين</v>
      </c>
      <c r="EH54" s="82">
        <f t="shared" si="4"/>
        <v>0</v>
      </c>
      <c r="EI54" s="82">
        <f t="shared" si="5"/>
        <v>0</v>
      </c>
      <c r="EJ54" s="82"/>
      <c r="EK54" s="82"/>
      <c r="EL54" s="82"/>
      <c r="EM54" s="83"/>
      <c r="EN54" s="83"/>
      <c r="EO54" s="83"/>
      <c r="EP54" s="83"/>
    </row>
    <row r="55" spans="1:146" s="84" customFormat="1" ht="20.100000000000001" customHeight="1" thickBot="1">
      <c r="A55" s="148">
        <v>43</v>
      </c>
      <c r="B55" s="8"/>
      <c r="C55" s="8"/>
      <c r="D55" s="8"/>
      <c r="E55" s="8">
        <f t="shared" si="6"/>
        <v>1</v>
      </c>
      <c r="F55" s="8">
        <f t="shared" si="7"/>
        <v>10</v>
      </c>
      <c r="G55" s="8">
        <f t="shared" si="8"/>
        <v>111</v>
      </c>
      <c r="H55" s="144"/>
      <c r="I55" s="89">
        <v>1</v>
      </c>
      <c r="J55" s="89">
        <v>10</v>
      </c>
      <c r="K55" s="89">
        <f t="shared" si="30"/>
        <v>2011</v>
      </c>
      <c r="L55" s="89">
        <f t="shared" si="9"/>
        <v>10</v>
      </c>
      <c r="M55" s="89">
        <f t="shared" si="10"/>
        <v>111</v>
      </c>
      <c r="N55" s="90"/>
      <c r="O55" s="90"/>
      <c r="P55" s="600"/>
      <c r="Q55" s="153"/>
      <c r="R55" s="154"/>
      <c r="S55" s="109"/>
      <c r="T55" s="109"/>
      <c r="U55" s="95" t="str">
        <f t="shared" si="31"/>
        <v>طباعة</v>
      </c>
      <c r="V55" s="96" t="s">
        <v>162</v>
      </c>
      <c r="W55" s="97"/>
      <c r="X55" s="68"/>
      <c r="Y55" s="69"/>
      <c r="Z55" s="69"/>
      <c r="AA55" s="69"/>
      <c r="AB55" s="98">
        <f t="shared" si="32"/>
        <v>0</v>
      </c>
      <c r="AC55" s="68"/>
      <c r="AD55" s="69"/>
      <c r="AE55" s="69"/>
      <c r="AF55" s="69"/>
      <c r="AG55" s="98">
        <f t="shared" si="33"/>
        <v>0</v>
      </c>
      <c r="AH55" s="68"/>
      <c r="AI55" s="69"/>
      <c r="AJ55" s="69"/>
      <c r="AK55" s="69"/>
      <c r="AL55" s="98">
        <f t="shared" si="34"/>
        <v>0</v>
      </c>
      <c r="AM55" s="68"/>
      <c r="AN55" s="69"/>
      <c r="AO55" s="69"/>
      <c r="AP55" s="69"/>
      <c r="AQ55" s="99">
        <f t="shared" si="35"/>
        <v>0</v>
      </c>
      <c r="AR55" s="68"/>
      <c r="AS55" s="69"/>
      <c r="AT55" s="69"/>
      <c r="AU55" s="69"/>
      <c r="AV55" s="98">
        <f t="shared" si="36"/>
        <v>0</v>
      </c>
      <c r="AW55" s="68"/>
      <c r="AX55" s="69"/>
      <c r="AY55" s="69"/>
      <c r="AZ55" s="69"/>
      <c r="BA55" s="98">
        <f t="shared" si="37"/>
        <v>0</v>
      </c>
      <c r="BB55" s="68"/>
      <c r="BC55" s="69"/>
      <c r="BD55" s="69"/>
      <c r="BE55" s="69"/>
      <c r="BF55" s="98">
        <f t="shared" si="38"/>
        <v>0</v>
      </c>
      <c r="BG55" s="68"/>
      <c r="BH55" s="69"/>
      <c r="BI55" s="69"/>
      <c r="BJ55" s="69"/>
      <c r="BK55" s="100">
        <f t="shared" si="39"/>
        <v>0</v>
      </c>
      <c r="BL55" s="68"/>
      <c r="BM55" s="69"/>
      <c r="BN55" s="69"/>
      <c r="BO55" s="69"/>
      <c r="BP55" s="99">
        <f t="shared" si="40"/>
        <v>0</v>
      </c>
      <c r="BQ55" s="37">
        <f t="shared" si="0"/>
        <v>0</v>
      </c>
      <c r="BR55" s="68"/>
      <c r="BS55" s="69"/>
      <c r="BT55" s="69"/>
      <c r="BU55" s="69"/>
      <c r="BV55" s="100">
        <f t="shared" si="41"/>
        <v>0</v>
      </c>
      <c r="BW55" s="68"/>
      <c r="BX55" s="69"/>
      <c r="BY55" s="69"/>
      <c r="BZ55" s="69"/>
      <c r="CA55" s="100">
        <f t="shared" si="42"/>
        <v>0</v>
      </c>
      <c r="CB55" s="101">
        <f t="shared" si="1"/>
        <v>0</v>
      </c>
      <c r="CC55" s="68"/>
      <c r="CD55" s="69"/>
      <c r="CE55" s="69"/>
      <c r="CF55" s="69"/>
      <c r="CG55" s="100">
        <f t="shared" si="43"/>
        <v>0</v>
      </c>
      <c r="CH55" s="68"/>
      <c r="CI55" s="69"/>
      <c r="CJ55" s="69"/>
      <c r="CK55" s="69"/>
      <c r="CL55" s="100">
        <f t="shared" si="44"/>
        <v>0</v>
      </c>
      <c r="CM55" s="37">
        <f t="shared" si="2"/>
        <v>0</v>
      </c>
      <c r="CN55" s="68"/>
      <c r="CO55" s="69"/>
      <c r="CP55" s="69"/>
      <c r="CQ55" s="69"/>
      <c r="CR55" s="98">
        <f t="shared" si="45"/>
        <v>0</v>
      </c>
      <c r="CS55" s="68"/>
      <c r="CT55" s="69"/>
      <c r="CU55" s="69"/>
      <c r="CV55" s="69"/>
      <c r="CW55" s="98">
        <f t="shared" si="46"/>
        <v>0</v>
      </c>
      <c r="CX55" s="38">
        <f t="shared" si="3"/>
        <v>0</v>
      </c>
      <c r="CY55" s="68"/>
      <c r="CZ55" s="69"/>
      <c r="DA55" s="69"/>
      <c r="DB55" s="69"/>
      <c r="DC55" s="98">
        <f t="shared" si="47"/>
        <v>0</v>
      </c>
      <c r="DD55" s="68"/>
      <c r="DE55" s="69"/>
      <c r="DF55" s="69"/>
      <c r="DG55" s="69"/>
      <c r="DH55" s="98">
        <f t="shared" si="48"/>
        <v>0</v>
      </c>
      <c r="DI55" s="68"/>
      <c r="DJ55" s="69"/>
      <c r="DK55" s="69"/>
      <c r="DL55" s="69"/>
      <c r="DM55" s="98">
        <f t="shared" si="49"/>
        <v>0</v>
      </c>
      <c r="DN55" s="76" t="str">
        <f t="shared" si="11"/>
        <v>راسبة</v>
      </c>
      <c r="DO55" s="77" t="str">
        <f t="shared" si="12"/>
        <v xml:space="preserve"> *عربى*انجليزي *رياضيات *فيزياء*رسم فني *أمن *تخطيط وإدارة  *عمليات و صباغة  *عملي عمليات و صباغة *ألات *عملي ألات  * مراقبة جودة *عملي مراقبة جودة *قواعد وأسس تصميم *الحاسب في الصناعة* مجموع كلى *دين</v>
      </c>
      <c r="DP55" s="78"/>
      <c r="DQ55" s="79" t="str">
        <f t="shared" si="13"/>
        <v xml:space="preserve"> *عربى</v>
      </c>
      <c r="DR55" s="80" t="str">
        <f t="shared" si="14"/>
        <v>*انجليزي</v>
      </c>
      <c r="DS55" s="81" t="str">
        <f t="shared" si="15"/>
        <v xml:space="preserve"> *رياضيات</v>
      </c>
      <c r="DT55" s="81" t="str">
        <f t="shared" si="16"/>
        <v xml:space="preserve"> *فيزياء</v>
      </c>
      <c r="DU55" s="81" t="str">
        <f t="shared" si="17"/>
        <v>*رسم فني</v>
      </c>
      <c r="DV55" s="81" t="str">
        <f t="shared" si="18"/>
        <v xml:space="preserve"> *أمن</v>
      </c>
      <c r="DW55" s="81" t="str">
        <f t="shared" si="19"/>
        <v xml:space="preserve"> *تخطيط وإدارة </v>
      </c>
      <c r="DX55" s="81" t="str">
        <f t="shared" si="20"/>
        <v xml:space="preserve"> *عمليات و صباغة </v>
      </c>
      <c r="DY55" s="81" t="str">
        <f t="shared" si="21"/>
        <v xml:space="preserve"> *عملي عمليات و صباغة</v>
      </c>
      <c r="DZ55" s="81" t="str">
        <f t="shared" si="22"/>
        <v xml:space="preserve"> *ألات</v>
      </c>
      <c r="EA55" s="81" t="str">
        <f t="shared" si="23"/>
        <v xml:space="preserve"> *عملي ألات </v>
      </c>
      <c r="EB55" s="81" t="str">
        <f t="shared" si="24"/>
        <v xml:space="preserve"> * مراقبة جودة</v>
      </c>
      <c r="EC55" s="81" t="str">
        <f t="shared" si="25"/>
        <v xml:space="preserve"> *عملي مراقبة جودة</v>
      </c>
      <c r="ED55" s="81" t="str">
        <f t="shared" si="26"/>
        <v xml:space="preserve"> *قواعد وأسس تصميم</v>
      </c>
      <c r="EE55" s="81" t="str">
        <f t="shared" si="27"/>
        <v xml:space="preserve"> *الحاسب في الصناعة</v>
      </c>
      <c r="EF55" s="81" t="str">
        <f t="shared" si="28"/>
        <v>* مجموع كلى</v>
      </c>
      <c r="EG55" s="81" t="str">
        <f t="shared" si="29"/>
        <v xml:space="preserve"> *دين</v>
      </c>
      <c r="EH55" s="82">
        <f t="shared" si="4"/>
        <v>0</v>
      </c>
      <c r="EI55" s="82">
        <f t="shared" si="5"/>
        <v>0</v>
      </c>
      <c r="EJ55" s="82"/>
      <c r="EK55" s="82"/>
      <c r="EL55" s="82"/>
      <c r="EM55" s="83"/>
      <c r="EN55" s="83"/>
      <c r="EO55" s="83"/>
      <c r="EP55" s="83"/>
    </row>
    <row r="56" spans="1:146" s="84" customFormat="1" ht="20.100000000000001" customHeight="1" thickBot="1">
      <c r="A56" s="148">
        <v>44</v>
      </c>
      <c r="B56" s="8"/>
      <c r="C56" s="8"/>
      <c r="D56" s="8"/>
      <c r="E56" s="8">
        <f t="shared" si="6"/>
        <v>1</v>
      </c>
      <c r="F56" s="8">
        <f t="shared" si="7"/>
        <v>10</v>
      </c>
      <c r="G56" s="8">
        <f t="shared" si="8"/>
        <v>111</v>
      </c>
      <c r="H56" s="144"/>
      <c r="I56" s="89">
        <v>1</v>
      </c>
      <c r="J56" s="89">
        <v>10</v>
      </c>
      <c r="K56" s="89">
        <f t="shared" si="30"/>
        <v>2011</v>
      </c>
      <c r="L56" s="89">
        <f t="shared" si="9"/>
        <v>10</v>
      </c>
      <c r="M56" s="89">
        <f t="shared" si="10"/>
        <v>111</v>
      </c>
      <c r="N56" s="90"/>
      <c r="O56" s="90"/>
      <c r="P56" s="600"/>
      <c r="Q56" s="153"/>
      <c r="R56" s="154"/>
      <c r="S56" s="111"/>
      <c r="T56" s="111"/>
      <c r="U56" s="95" t="str">
        <f t="shared" si="31"/>
        <v>طباعة</v>
      </c>
      <c r="V56" s="96" t="s">
        <v>162</v>
      </c>
      <c r="W56" s="97"/>
      <c r="X56" s="68"/>
      <c r="Y56" s="69"/>
      <c r="Z56" s="69"/>
      <c r="AA56" s="69"/>
      <c r="AB56" s="98">
        <f t="shared" si="32"/>
        <v>0</v>
      </c>
      <c r="AC56" s="68"/>
      <c r="AD56" s="69"/>
      <c r="AE56" s="69"/>
      <c r="AF56" s="69"/>
      <c r="AG56" s="98">
        <f t="shared" si="33"/>
        <v>0</v>
      </c>
      <c r="AH56" s="68"/>
      <c r="AI56" s="69"/>
      <c r="AJ56" s="69"/>
      <c r="AK56" s="69"/>
      <c r="AL56" s="98">
        <f t="shared" si="34"/>
        <v>0</v>
      </c>
      <c r="AM56" s="68"/>
      <c r="AN56" s="69"/>
      <c r="AO56" s="69"/>
      <c r="AP56" s="69"/>
      <c r="AQ56" s="99">
        <f t="shared" si="35"/>
        <v>0</v>
      </c>
      <c r="AR56" s="68"/>
      <c r="AS56" s="69"/>
      <c r="AT56" s="69"/>
      <c r="AU56" s="69"/>
      <c r="AV56" s="98">
        <f t="shared" si="36"/>
        <v>0</v>
      </c>
      <c r="AW56" s="68"/>
      <c r="AX56" s="69"/>
      <c r="AY56" s="69"/>
      <c r="AZ56" s="69"/>
      <c r="BA56" s="98">
        <f t="shared" si="37"/>
        <v>0</v>
      </c>
      <c r="BB56" s="68"/>
      <c r="BC56" s="69"/>
      <c r="BD56" s="69"/>
      <c r="BE56" s="69"/>
      <c r="BF56" s="98">
        <f t="shared" si="38"/>
        <v>0</v>
      </c>
      <c r="BG56" s="68"/>
      <c r="BH56" s="69"/>
      <c r="BI56" s="69"/>
      <c r="BJ56" s="69"/>
      <c r="BK56" s="100">
        <f t="shared" si="39"/>
        <v>0</v>
      </c>
      <c r="BL56" s="68"/>
      <c r="BM56" s="69"/>
      <c r="BN56" s="69"/>
      <c r="BO56" s="69"/>
      <c r="BP56" s="99">
        <f t="shared" si="40"/>
        <v>0</v>
      </c>
      <c r="BQ56" s="37">
        <f t="shared" si="0"/>
        <v>0</v>
      </c>
      <c r="BR56" s="68"/>
      <c r="BS56" s="69"/>
      <c r="BT56" s="69"/>
      <c r="BU56" s="69"/>
      <c r="BV56" s="100">
        <f t="shared" si="41"/>
        <v>0</v>
      </c>
      <c r="BW56" s="68"/>
      <c r="BX56" s="69"/>
      <c r="BY56" s="69"/>
      <c r="BZ56" s="69"/>
      <c r="CA56" s="100">
        <f t="shared" si="42"/>
        <v>0</v>
      </c>
      <c r="CB56" s="101">
        <f t="shared" si="1"/>
        <v>0</v>
      </c>
      <c r="CC56" s="68"/>
      <c r="CD56" s="69"/>
      <c r="CE56" s="69"/>
      <c r="CF56" s="69"/>
      <c r="CG56" s="100">
        <f t="shared" si="43"/>
        <v>0</v>
      </c>
      <c r="CH56" s="68"/>
      <c r="CI56" s="69"/>
      <c r="CJ56" s="69"/>
      <c r="CK56" s="69"/>
      <c r="CL56" s="100">
        <f t="shared" si="44"/>
        <v>0</v>
      </c>
      <c r="CM56" s="37">
        <f t="shared" si="2"/>
        <v>0</v>
      </c>
      <c r="CN56" s="68"/>
      <c r="CO56" s="69"/>
      <c r="CP56" s="69"/>
      <c r="CQ56" s="69"/>
      <c r="CR56" s="98">
        <f t="shared" si="45"/>
        <v>0</v>
      </c>
      <c r="CS56" s="68"/>
      <c r="CT56" s="69"/>
      <c r="CU56" s="69"/>
      <c r="CV56" s="69"/>
      <c r="CW56" s="98">
        <f t="shared" si="46"/>
        <v>0</v>
      </c>
      <c r="CX56" s="38">
        <f t="shared" si="3"/>
        <v>0</v>
      </c>
      <c r="CY56" s="68"/>
      <c r="CZ56" s="69"/>
      <c r="DA56" s="69"/>
      <c r="DB56" s="69"/>
      <c r="DC56" s="98">
        <f t="shared" si="47"/>
        <v>0</v>
      </c>
      <c r="DD56" s="68"/>
      <c r="DE56" s="69"/>
      <c r="DF56" s="69"/>
      <c r="DG56" s="69"/>
      <c r="DH56" s="98">
        <f t="shared" si="48"/>
        <v>0</v>
      </c>
      <c r="DI56" s="68"/>
      <c r="DJ56" s="69"/>
      <c r="DK56" s="69"/>
      <c r="DL56" s="69"/>
      <c r="DM56" s="98">
        <f t="shared" si="49"/>
        <v>0</v>
      </c>
      <c r="DN56" s="76" t="str">
        <f t="shared" si="11"/>
        <v>راسبة</v>
      </c>
      <c r="DO56" s="77" t="str">
        <f t="shared" si="12"/>
        <v xml:space="preserve"> *عربى*انجليزي *رياضيات *فيزياء*رسم فني *أمن *تخطيط وإدارة  *عمليات و صباغة  *عملي عمليات و صباغة *ألات *عملي ألات  * مراقبة جودة *عملي مراقبة جودة *قواعد وأسس تصميم *الحاسب في الصناعة* مجموع كلى *دين</v>
      </c>
      <c r="DP56" s="78"/>
      <c r="DQ56" s="79" t="str">
        <f t="shared" si="13"/>
        <v xml:space="preserve"> *عربى</v>
      </c>
      <c r="DR56" s="80" t="str">
        <f t="shared" si="14"/>
        <v>*انجليزي</v>
      </c>
      <c r="DS56" s="81" t="str">
        <f t="shared" si="15"/>
        <v xml:space="preserve"> *رياضيات</v>
      </c>
      <c r="DT56" s="81" t="str">
        <f t="shared" si="16"/>
        <v xml:space="preserve"> *فيزياء</v>
      </c>
      <c r="DU56" s="81" t="str">
        <f t="shared" si="17"/>
        <v>*رسم فني</v>
      </c>
      <c r="DV56" s="81" t="str">
        <f t="shared" si="18"/>
        <v xml:space="preserve"> *أمن</v>
      </c>
      <c r="DW56" s="81" t="str">
        <f t="shared" si="19"/>
        <v xml:space="preserve"> *تخطيط وإدارة </v>
      </c>
      <c r="DX56" s="81" t="str">
        <f t="shared" si="20"/>
        <v xml:space="preserve"> *عمليات و صباغة </v>
      </c>
      <c r="DY56" s="81" t="str">
        <f t="shared" si="21"/>
        <v xml:space="preserve"> *عملي عمليات و صباغة</v>
      </c>
      <c r="DZ56" s="81" t="str">
        <f t="shared" si="22"/>
        <v xml:space="preserve"> *ألات</v>
      </c>
      <c r="EA56" s="81" t="str">
        <f t="shared" si="23"/>
        <v xml:space="preserve"> *عملي ألات </v>
      </c>
      <c r="EB56" s="81" t="str">
        <f t="shared" si="24"/>
        <v xml:space="preserve"> * مراقبة جودة</v>
      </c>
      <c r="EC56" s="81" t="str">
        <f t="shared" si="25"/>
        <v xml:space="preserve"> *عملي مراقبة جودة</v>
      </c>
      <c r="ED56" s="81" t="str">
        <f t="shared" si="26"/>
        <v xml:space="preserve"> *قواعد وأسس تصميم</v>
      </c>
      <c r="EE56" s="81" t="str">
        <f t="shared" si="27"/>
        <v xml:space="preserve"> *الحاسب في الصناعة</v>
      </c>
      <c r="EF56" s="81" t="str">
        <f t="shared" si="28"/>
        <v>* مجموع كلى</v>
      </c>
      <c r="EG56" s="81" t="str">
        <f t="shared" si="29"/>
        <v xml:space="preserve"> *دين</v>
      </c>
      <c r="EH56" s="82">
        <f t="shared" si="4"/>
        <v>0</v>
      </c>
      <c r="EI56" s="82">
        <f t="shared" si="5"/>
        <v>0</v>
      </c>
      <c r="EJ56" s="82"/>
      <c r="EK56" s="82"/>
      <c r="EL56" s="82"/>
      <c r="EM56" s="83"/>
      <c r="EN56" s="83"/>
      <c r="EO56" s="83"/>
      <c r="EP56" s="83"/>
    </row>
    <row r="57" spans="1:146" s="84" customFormat="1" ht="20.100000000000001" customHeight="1" thickBot="1">
      <c r="A57" s="148">
        <v>45</v>
      </c>
      <c r="B57" s="8"/>
      <c r="C57" s="8"/>
      <c r="D57" s="8"/>
      <c r="E57" s="8">
        <f t="shared" si="6"/>
        <v>1</v>
      </c>
      <c r="F57" s="8">
        <f t="shared" si="7"/>
        <v>10</v>
      </c>
      <c r="G57" s="8">
        <f t="shared" si="8"/>
        <v>111</v>
      </c>
      <c r="H57" s="144"/>
      <c r="I57" s="89">
        <v>1</v>
      </c>
      <c r="J57" s="89">
        <v>10</v>
      </c>
      <c r="K57" s="89">
        <f t="shared" si="30"/>
        <v>2011</v>
      </c>
      <c r="L57" s="89">
        <f t="shared" si="9"/>
        <v>10</v>
      </c>
      <c r="M57" s="89">
        <f t="shared" si="10"/>
        <v>111</v>
      </c>
      <c r="N57" s="90"/>
      <c r="O57" s="90"/>
      <c r="P57" s="600"/>
      <c r="Q57" s="153"/>
      <c r="R57" s="154"/>
      <c r="S57" s="111"/>
      <c r="T57" s="111"/>
      <c r="U57" s="95" t="str">
        <f t="shared" si="31"/>
        <v>طباعة</v>
      </c>
      <c r="V57" s="96" t="s">
        <v>162</v>
      </c>
      <c r="W57" s="97"/>
      <c r="X57" s="68"/>
      <c r="Y57" s="69"/>
      <c r="Z57" s="69"/>
      <c r="AA57" s="69"/>
      <c r="AB57" s="98">
        <f t="shared" si="32"/>
        <v>0</v>
      </c>
      <c r="AC57" s="68"/>
      <c r="AD57" s="69"/>
      <c r="AE57" s="69"/>
      <c r="AF57" s="69"/>
      <c r="AG57" s="98">
        <f t="shared" si="33"/>
        <v>0</v>
      </c>
      <c r="AH57" s="68"/>
      <c r="AI57" s="69"/>
      <c r="AJ57" s="69"/>
      <c r="AK57" s="69"/>
      <c r="AL57" s="98">
        <f t="shared" si="34"/>
        <v>0</v>
      </c>
      <c r="AM57" s="68"/>
      <c r="AN57" s="69"/>
      <c r="AO57" s="69"/>
      <c r="AP57" s="69"/>
      <c r="AQ57" s="99">
        <f t="shared" si="35"/>
        <v>0</v>
      </c>
      <c r="AR57" s="68"/>
      <c r="AS57" s="69"/>
      <c r="AT57" s="69"/>
      <c r="AU57" s="69"/>
      <c r="AV57" s="98">
        <f t="shared" si="36"/>
        <v>0</v>
      </c>
      <c r="AW57" s="68"/>
      <c r="AX57" s="69"/>
      <c r="AY57" s="69"/>
      <c r="AZ57" s="69"/>
      <c r="BA57" s="98">
        <f t="shared" si="37"/>
        <v>0</v>
      </c>
      <c r="BB57" s="68"/>
      <c r="BC57" s="69"/>
      <c r="BD57" s="69"/>
      <c r="BE57" s="69"/>
      <c r="BF57" s="98">
        <f t="shared" si="38"/>
        <v>0</v>
      </c>
      <c r="BG57" s="68"/>
      <c r="BH57" s="69"/>
      <c r="BI57" s="69"/>
      <c r="BJ57" s="69"/>
      <c r="BK57" s="100">
        <f t="shared" si="39"/>
        <v>0</v>
      </c>
      <c r="BL57" s="68"/>
      <c r="BM57" s="69"/>
      <c r="BN57" s="69"/>
      <c r="BO57" s="69"/>
      <c r="BP57" s="99">
        <f t="shared" si="40"/>
        <v>0</v>
      </c>
      <c r="BQ57" s="37">
        <f t="shared" si="0"/>
        <v>0</v>
      </c>
      <c r="BR57" s="68"/>
      <c r="BS57" s="69"/>
      <c r="BT57" s="69"/>
      <c r="BU57" s="69"/>
      <c r="BV57" s="100">
        <f t="shared" si="41"/>
        <v>0</v>
      </c>
      <c r="BW57" s="68"/>
      <c r="BX57" s="69"/>
      <c r="BY57" s="69"/>
      <c r="BZ57" s="69"/>
      <c r="CA57" s="100">
        <f t="shared" si="42"/>
        <v>0</v>
      </c>
      <c r="CB57" s="101">
        <f t="shared" si="1"/>
        <v>0</v>
      </c>
      <c r="CC57" s="68"/>
      <c r="CD57" s="69"/>
      <c r="CE57" s="69"/>
      <c r="CF57" s="69"/>
      <c r="CG57" s="100">
        <f t="shared" si="43"/>
        <v>0</v>
      </c>
      <c r="CH57" s="68"/>
      <c r="CI57" s="69"/>
      <c r="CJ57" s="69"/>
      <c r="CK57" s="69"/>
      <c r="CL57" s="100">
        <f t="shared" si="44"/>
        <v>0</v>
      </c>
      <c r="CM57" s="37">
        <f t="shared" si="2"/>
        <v>0</v>
      </c>
      <c r="CN57" s="68"/>
      <c r="CO57" s="69"/>
      <c r="CP57" s="69"/>
      <c r="CQ57" s="69"/>
      <c r="CR57" s="98">
        <f t="shared" si="45"/>
        <v>0</v>
      </c>
      <c r="CS57" s="68"/>
      <c r="CT57" s="69"/>
      <c r="CU57" s="69"/>
      <c r="CV57" s="69"/>
      <c r="CW57" s="98">
        <f t="shared" si="46"/>
        <v>0</v>
      </c>
      <c r="CX57" s="38">
        <f t="shared" si="3"/>
        <v>0</v>
      </c>
      <c r="CY57" s="68"/>
      <c r="CZ57" s="69"/>
      <c r="DA57" s="69"/>
      <c r="DB57" s="69"/>
      <c r="DC57" s="98">
        <f t="shared" si="47"/>
        <v>0</v>
      </c>
      <c r="DD57" s="68"/>
      <c r="DE57" s="69"/>
      <c r="DF57" s="69"/>
      <c r="DG57" s="69"/>
      <c r="DH57" s="98">
        <f t="shared" si="48"/>
        <v>0</v>
      </c>
      <c r="DI57" s="68"/>
      <c r="DJ57" s="69"/>
      <c r="DK57" s="69"/>
      <c r="DL57" s="69"/>
      <c r="DM57" s="98">
        <f t="shared" si="49"/>
        <v>0</v>
      </c>
      <c r="DN57" s="76" t="str">
        <f t="shared" si="11"/>
        <v>راسبة</v>
      </c>
      <c r="DO57" s="77" t="str">
        <f t="shared" si="12"/>
        <v xml:space="preserve"> *عربى*انجليزي *رياضيات *فيزياء*رسم فني *أمن *تخطيط وإدارة  *عمليات و صباغة  *عملي عمليات و صباغة *ألات *عملي ألات  * مراقبة جودة *عملي مراقبة جودة *قواعد وأسس تصميم *الحاسب في الصناعة* مجموع كلى *دين</v>
      </c>
      <c r="DP57" s="78"/>
      <c r="DQ57" s="79" t="str">
        <f t="shared" si="13"/>
        <v xml:space="preserve"> *عربى</v>
      </c>
      <c r="DR57" s="80" t="str">
        <f t="shared" si="14"/>
        <v>*انجليزي</v>
      </c>
      <c r="DS57" s="81" t="str">
        <f t="shared" si="15"/>
        <v xml:space="preserve"> *رياضيات</v>
      </c>
      <c r="DT57" s="81" t="str">
        <f t="shared" si="16"/>
        <v xml:space="preserve"> *فيزياء</v>
      </c>
      <c r="DU57" s="81" t="str">
        <f t="shared" si="17"/>
        <v>*رسم فني</v>
      </c>
      <c r="DV57" s="81" t="str">
        <f t="shared" si="18"/>
        <v xml:space="preserve"> *أمن</v>
      </c>
      <c r="DW57" s="81" t="str">
        <f t="shared" si="19"/>
        <v xml:space="preserve"> *تخطيط وإدارة </v>
      </c>
      <c r="DX57" s="81" t="str">
        <f t="shared" si="20"/>
        <v xml:space="preserve"> *عمليات و صباغة </v>
      </c>
      <c r="DY57" s="81" t="str">
        <f t="shared" si="21"/>
        <v xml:space="preserve"> *عملي عمليات و صباغة</v>
      </c>
      <c r="DZ57" s="81" t="str">
        <f t="shared" si="22"/>
        <v xml:space="preserve"> *ألات</v>
      </c>
      <c r="EA57" s="81" t="str">
        <f t="shared" si="23"/>
        <v xml:space="preserve"> *عملي ألات </v>
      </c>
      <c r="EB57" s="81" t="str">
        <f t="shared" si="24"/>
        <v xml:space="preserve"> * مراقبة جودة</v>
      </c>
      <c r="EC57" s="81" t="str">
        <f t="shared" si="25"/>
        <v xml:space="preserve"> *عملي مراقبة جودة</v>
      </c>
      <c r="ED57" s="81" t="str">
        <f t="shared" si="26"/>
        <v xml:space="preserve"> *قواعد وأسس تصميم</v>
      </c>
      <c r="EE57" s="81" t="str">
        <f t="shared" si="27"/>
        <v xml:space="preserve"> *الحاسب في الصناعة</v>
      </c>
      <c r="EF57" s="81" t="str">
        <f t="shared" si="28"/>
        <v>* مجموع كلى</v>
      </c>
      <c r="EG57" s="81" t="str">
        <f t="shared" si="29"/>
        <v xml:space="preserve"> *دين</v>
      </c>
      <c r="EH57" s="82">
        <f t="shared" si="4"/>
        <v>0</v>
      </c>
      <c r="EI57" s="82">
        <f t="shared" si="5"/>
        <v>0</v>
      </c>
      <c r="EJ57" s="82"/>
      <c r="EK57" s="82"/>
      <c r="EL57" s="82"/>
      <c r="EM57" s="83"/>
      <c r="EN57" s="83"/>
      <c r="EO57" s="83"/>
      <c r="EP57" s="83"/>
    </row>
    <row r="58" spans="1:146" s="84" customFormat="1" ht="20.100000000000001" customHeight="1" thickBot="1">
      <c r="A58" s="148">
        <v>46</v>
      </c>
      <c r="B58" s="8"/>
      <c r="C58" s="8"/>
      <c r="D58" s="8"/>
      <c r="E58" s="8">
        <f t="shared" si="6"/>
        <v>1</v>
      </c>
      <c r="F58" s="8">
        <f t="shared" si="7"/>
        <v>10</v>
      </c>
      <c r="G58" s="8">
        <f t="shared" si="8"/>
        <v>111</v>
      </c>
      <c r="H58" s="144"/>
      <c r="I58" s="89">
        <v>1</v>
      </c>
      <c r="J58" s="89">
        <v>10</v>
      </c>
      <c r="K58" s="89">
        <f t="shared" si="30"/>
        <v>2011</v>
      </c>
      <c r="L58" s="89">
        <f t="shared" si="9"/>
        <v>10</v>
      </c>
      <c r="M58" s="89">
        <f t="shared" si="10"/>
        <v>111</v>
      </c>
      <c r="N58" s="90"/>
      <c r="O58" s="90"/>
      <c r="P58" s="600"/>
      <c r="Q58" s="153"/>
      <c r="R58" s="154"/>
      <c r="S58" s="111"/>
      <c r="T58" s="111"/>
      <c r="U58" s="95" t="str">
        <f t="shared" si="31"/>
        <v>طباعة</v>
      </c>
      <c r="V58" s="96" t="s">
        <v>162</v>
      </c>
      <c r="W58" s="97"/>
      <c r="X58" s="68"/>
      <c r="Y58" s="69"/>
      <c r="Z58" s="69"/>
      <c r="AA58" s="69"/>
      <c r="AB58" s="98">
        <f t="shared" si="32"/>
        <v>0</v>
      </c>
      <c r="AC58" s="68"/>
      <c r="AD58" s="69"/>
      <c r="AE58" s="69"/>
      <c r="AF58" s="69"/>
      <c r="AG58" s="98">
        <f t="shared" si="33"/>
        <v>0</v>
      </c>
      <c r="AH58" s="68"/>
      <c r="AI58" s="69"/>
      <c r="AJ58" s="69"/>
      <c r="AK58" s="69"/>
      <c r="AL58" s="98">
        <f t="shared" si="34"/>
        <v>0</v>
      </c>
      <c r="AM58" s="68"/>
      <c r="AN58" s="69"/>
      <c r="AO58" s="69"/>
      <c r="AP58" s="69"/>
      <c r="AQ58" s="99">
        <f t="shared" si="35"/>
        <v>0</v>
      </c>
      <c r="AR58" s="68"/>
      <c r="AS58" s="69"/>
      <c r="AT58" s="69"/>
      <c r="AU58" s="69"/>
      <c r="AV58" s="98">
        <f t="shared" si="36"/>
        <v>0</v>
      </c>
      <c r="AW58" s="68"/>
      <c r="AX58" s="69"/>
      <c r="AY58" s="69"/>
      <c r="AZ58" s="69"/>
      <c r="BA58" s="98">
        <f t="shared" si="37"/>
        <v>0</v>
      </c>
      <c r="BB58" s="68"/>
      <c r="BC58" s="69"/>
      <c r="BD58" s="69"/>
      <c r="BE58" s="69"/>
      <c r="BF58" s="98">
        <f t="shared" si="38"/>
        <v>0</v>
      </c>
      <c r="BG58" s="68"/>
      <c r="BH58" s="69"/>
      <c r="BI58" s="69"/>
      <c r="BJ58" s="69"/>
      <c r="BK58" s="100">
        <f t="shared" si="39"/>
        <v>0</v>
      </c>
      <c r="BL58" s="68"/>
      <c r="BM58" s="69"/>
      <c r="BN58" s="69"/>
      <c r="BO58" s="69"/>
      <c r="BP58" s="99">
        <f t="shared" si="40"/>
        <v>0</v>
      </c>
      <c r="BQ58" s="37">
        <f t="shared" si="0"/>
        <v>0</v>
      </c>
      <c r="BR58" s="68"/>
      <c r="BS58" s="69"/>
      <c r="BT58" s="69"/>
      <c r="BU58" s="69"/>
      <c r="BV58" s="100">
        <f t="shared" si="41"/>
        <v>0</v>
      </c>
      <c r="BW58" s="68"/>
      <c r="BX58" s="69"/>
      <c r="BY58" s="69"/>
      <c r="BZ58" s="69"/>
      <c r="CA58" s="100">
        <f t="shared" si="42"/>
        <v>0</v>
      </c>
      <c r="CB58" s="101">
        <f t="shared" si="1"/>
        <v>0</v>
      </c>
      <c r="CC58" s="68"/>
      <c r="CD58" s="69"/>
      <c r="CE58" s="69"/>
      <c r="CF58" s="69"/>
      <c r="CG58" s="100">
        <f t="shared" si="43"/>
        <v>0</v>
      </c>
      <c r="CH58" s="68"/>
      <c r="CI58" s="69"/>
      <c r="CJ58" s="69"/>
      <c r="CK58" s="69"/>
      <c r="CL58" s="100">
        <f t="shared" si="44"/>
        <v>0</v>
      </c>
      <c r="CM58" s="37">
        <f t="shared" si="2"/>
        <v>0</v>
      </c>
      <c r="CN58" s="68"/>
      <c r="CO58" s="69"/>
      <c r="CP58" s="69"/>
      <c r="CQ58" s="69"/>
      <c r="CR58" s="98">
        <f t="shared" si="45"/>
        <v>0</v>
      </c>
      <c r="CS58" s="68"/>
      <c r="CT58" s="69"/>
      <c r="CU58" s="69"/>
      <c r="CV58" s="69"/>
      <c r="CW58" s="98">
        <f t="shared" si="46"/>
        <v>0</v>
      </c>
      <c r="CX58" s="38">
        <f t="shared" si="3"/>
        <v>0</v>
      </c>
      <c r="CY58" s="68"/>
      <c r="CZ58" s="69"/>
      <c r="DA58" s="69"/>
      <c r="DB58" s="69"/>
      <c r="DC58" s="98">
        <f t="shared" si="47"/>
        <v>0</v>
      </c>
      <c r="DD58" s="68"/>
      <c r="DE58" s="69"/>
      <c r="DF58" s="69"/>
      <c r="DG58" s="69"/>
      <c r="DH58" s="98">
        <f t="shared" si="48"/>
        <v>0</v>
      </c>
      <c r="DI58" s="68"/>
      <c r="DJ58" s="69"/>
      <c r="DK58" s="69"/>
      <c r="DL58" s="69"/>
      <c r="DM58" s="98">
        <f t="shared" si="49"/>
        <v>0</v>
      </c>
      <c r="DN58" s="76" t="str">
        <f t="shared" si="11"/>
        <v>راسبة</v>
      </c>
      <c r="DO58" s="77" t="str">
        <f t="shared" si="12"/>
        <v xml:space="preserve"> *عربى*انجليزي *رياضيات *فيزياء*رسم فني *أمن *تخطيط وإدارة  *عمليات و صباغة  *عملي عمليات و صباغة *ألات *عملي ألات  * مراقبة جودة *عملي مراقبة جودة *قواعد وأسس تصميم *الحاسب في الصناعة* مجموع كلى *دين</v>
      </c>
      <c r="DP58" s="78"/>
      <c r="DQ58" s="79" t="str">
        <f t="shared" si="13"/>
        <v xml:space="preserve"> *عربى</v>
      </c>
      <c r="DR58" s="80" t="str">
        <f t="shared" si="14"/>
        <v>*انجليزي</v>
      </c>
      <c r="DS58" s="81" t="str">
        <f t="shared" si="15"/>
        <v xml:space="preserve"> *رياضيات</v>
      </c>
      <c r="DT58" s="81" t="str">
        <f t="shared" si="16"/>
        <v xml:space="preserve"> *فيزياء</v>
      </c>
      <c r="DU58" s="81" t="str">
        <f t="shared" si="17"/>
        <v>*رسم فني</v>
      </c>
      <c r="DV58" s="81" t="str">
        <f t="shared" si="18"/>
        <v xml:space="preserve"> *أمن</v>
      </c>
      <c r="DW58" s="81" t="str">
        <f t="shared" si="19"/>
        <v xml:space="preserve"> *تخطيط وإدارة </v>
      </c>
      <c r="DX58" s="81" t="str">
        <f t="shared" si="20"/>
        <v xml:space="preserve"> *عمليات و صباغة </v>
      </c>
      <c r="DY58" s="81" t="str">
        <f t="shared" si="21"/>
        <v xml:space="preserve"> *عملي عمليات و صباغة</v>
      </c>
      <c r="DZ58" s="81" t="str">
        <f t="shared" si="22"/>
        <v xml:space="preserve"> *ألات</v>
      </c>
      <c r="EA58" s="81" t="str">
        <f t="shared" si="23"/>
        <v xml:space="preserve"> *عملي ألات </v>
      </c>
      <c r="EB58" s="81" t="str">
        <f t="shared" si="24"/>
        <v xml:space="preserve"> * مراقبة جودة</v>
      </c>
      <c r="EC58" s="81" t="str">
        <f t="shared" si="25"/>
        <v xml:space="preserve"> *عملي مراقبة جودة</v>
      </c>
      <c r="ED58" s="81" t="str">
        <f t="shared" si="26"/>
        <v xml:space="preserve"> *قواعد وأسس تصميم</v>
      </c>
      <c r="EE58" s="81" t="str">
        <f t="shared" si="27"/>
        <v xml:space="preserve"> *الحاسب في الصناعة</v>
      </c>
      <c r="EF58" s="81" t="str">
        <f t="shared" si="28"/>
        <v>* مجموع كلى</v>
      </c>
      <c r="EG58" s="81" t="str">
        <f t="shared" si="29"/>
        <v xml:space="preserve"> *دين</v>
      </c>
      <c r="EH58" s="82">
        <f t="shared" si="4"/>
        <v>0</v>
      </c>
      <c r="EI58" s="82">
        <f t="shared" si="5"/>
        <v>0</v>
      </c>
      <c r="EJ58" s="82"/>
      <c r="EK58" s="82"/>
      <c r="EL58" s="82"/>
      <c r="EM58" s="83"/>
      <c r="EN58" s="83"/>
      <c r="EO58" s="83"/>
      <c r="EP58" s="83"/>
    </row>
    <row r="59" spans="1:146" s="84" customFormat="1" ht="20.100000000000001" customHeight="1" thickBot="1">
      <c r="A59" s="148">
        <v>47</v>
      </c>
      <c r="B59" s="8"/>
      <c r="C59" s="8"/>
      <c r="D59" s="8"/>
      <c r="E59" s="8">
        <f t="shared" si="6"/>
        <v>1</v>
      </c>
      <c r="F59" s="8">
        <f t="shared" si="7"/>
        <v>10</v>
      </c>
      <c r="G59" s="8">
        <f t="shared" si="8"/>
        <v>111</v>
      </c>
      <c r="H59" s="144"/>
      <c r="I59" s="89">
        <v>1</v>
      </c>
      <c r="J59" s="89">
        <v>10</v>
      </c>
      <c r="K59" s="89">
        <f t="shared" si="30"/>
        <v>2011</v>
      </c>
      <c r="L59" s="89">
        <f t="shared" si="9"/>
        <v>10</v>
      </c>
      <c r="M59" s="89">
        <f t="shared" si="10"/>
        <v>111</v>
      </c>
      <c r="N59" s="90"/>
      <c r="O59" s="90"/>
      <c r="P59" s="600"/>
      <c r="Q59" s="153"/>
      <c r="R59" s="154"/>
      <c r="S59" s="111"/>
      <c r="T59" s="111"/>
      <c r="U59" s="95" t="str">
        <f t="shared" si="31"/>
        <v>طباعة</v>
      </c>
      <c r="V59" s="96" t="s">
        <v>162</v>
      </c>
      <c r="W59" s="97"/>
      <c r="X59" s="68"/>
      <c r="Y59" s="69"/>
      <c r="Z59" s="69"/>
      <c r="AA59" s="69"/>
      <c r="AB59" s="98">
        <f t="shared" si="32"/>
        <v>0</v>
      </c>
      <c r="AC59" s="68"/>
      <c r="AD59" s="69"/>
      <c r="AE59" s="69"/>
      <c r="AF59" s="69"/>
      <c r="AG59" s="98">
        <f t="shared" si="33"/>
        <v>0</v>
      </c>
      <c r="AH59" s="68"/>
      <c r="AI59" s="69"/>
      <c r="AJ59" s="69"/>
      <c r="AK59" s="69"/>
      <c r="AL59" s="98">
        <f t="shared" si="34"/>
        <v>0</v>
      </c>
      <c r="AM59" s="68"/>
      <c r="AN59" s="69"/>
      <c r="AO59" s="69"/>
      <c r="AP59" s="69"/>
      <c r="AQ59" s="99">
        <f t="shared" si="35"/>
        <v>0</v>
      </c>
      <c r="AR59" s="68"/>
      <c r="AS59" s="69"/>
      <c r="AT59" s="69"/>
      <c r="AU59" s="69"/>
      <c r="AV59" s="98">
        <f t="shared" si="36"/>
        <v>0</v>
      </c>
      <c r="AW59" s="68"/>
      <c r="AX59" s="69"/>
      <c r="AY59" s="69"/>
      <c r="AZ59" s="69"/>
      <c r="BA59" s="98">
        <f t="shared" si="37"/>
        <v>0</v>
      </c>
      <c r="BB59" s="68"/>
      <c r="BC59" s="69"/>
      <c r="BD59" s="69"/>
      <c r="BE59" s="69"/>
      <c r="BF59" s="98">
        <f t="shared" si="38"/>
        <v>0</v>
      </c>
      <c r="BG59" s="68"/>
      <c r="BH59" s="69"/>
      <c r="BI59" s="69"/>
      <c r="BJ59" s="69"/>
      <c r="BK59" s="100">
        <f t="shared" si="39"/>
        <v>0</v>
      </c>
      <c r="BL59" s="68"/>
      <c r="BM59" s="69"/>
      <c r="BN59" s="69"/>
      <c r="BO59" s="69"/>
      <c r="BP59" s="99">
        <f t="shared" si="40"/>
        <v>0</v>
      </c>
      <c r="BQ59" s="37">
        <f t="shared" si="0"/>
        <v>0</v>
      </c>
      <c r="BR59" s="68"/>
      <c r="BS59" s="69"/>
      <c r="BT59" s="69"/>
      <c r="BU59" s="69"/>
      <c r="BV59" s="100">
        <f t="shared" si="41"/>
        <v>0</v>
      </c>
      <c r="BW59" s="68"/>
      <c r="BX59" s="69"/>
      <c r="BY59" s="69"/>
      <c r="BZ59" s="69"/>
      <c r="CA59" s="100">
        <f t="shared" si="42"/>
        <v>0</v>
      </c>
      <c r="CB59" s="101">
        <f t="shared" si="1"/>
        <v>0</v>
      </c>
      <c r="CC59" s="68"/>
      <c r="CD59" s="69"/>
      <c r="CE59" s="69"/>
      <c r="CF59" s="69"/>
      <c r="CG59" s="100">
        <f t="shared" si="43"/>
        <v>0</v>
      </c>
      <c r="CH59" s="68"/>
      <c r="CI59" s="69"/>
      <c r="CJ59" s="69"/>
      <c r="CK59" s="69"/>
      <c r="CL59" s="100">
        <f t="shared" si="44"/>
        <v>0</v>
      </c>
      <c r="CM59" s="37">
        <f t="shared" si="2"/>
        <v>0</v>
      </c>
      <c r="CN59" s="68"/>
      <c r="CO59" s="69"/>
      <c r="CP59" s="69"/>
      <c r="CQ59" s="69"/>
      <c r="CR59" s="98">
        <f t="shared" si="45"/>
        <v>0</v>
      </c>
      <c r="CS59" s="68"/>
      <c r="CT59" s="69"/>
      <c r="CU59" s="69"/>
      <c r="CV59" s="69"/>
      <c r="CW59" s="98">
        <f t="shared" si="46"/>
        <v>0</v>
      </c>
      <c r="CX59" s="38">
        <f t="shared" si="3"/>
        <v>0</v>
      </c>
      <c r="CY59" s="68"/>
      <c r="CZ59" s="69"/>
      <c r="DA59" s="69"/>
      <c r="DB59" s="69"/>
      <c r="DC59" s="98">
        <f t="shared" si="47"/>
        <v>0</v>
      </c>
      <c r="DD59" s="68"/>
      <c r="DE59" s="69"/>
      <c r="DF59" s="69"/>
      <c r="DG59" s="69"/>
      <c r="DH59" s="98">
        <f t="shared" si="48"/>
        <v>0</v>
      </c>
      <c r="DI59" s="68"/>
      <c r="DJ59" s="69"/>
      <c r="DK59" s="69"/>
      <c r="DL59" s="69"/>
      <c r="DM59" s="98">
        <f t="shared" si="49"/>
        <v>0</v>
      </c>
      <c r="DN59" s="76" t="str">
        <f t="shared" si="11"/>
        <v>راسبة</v>
      </c>
      <c r="DO59" s="77" t="str">
        <f t="shared" si="12"/>
        <v xml:space="preserve"> *عربى*انجليزي *رياضيات *فيزياء*رسم فني *أمن *تخطيط وإدارة  *عمليات و صباغة  *عملي عمليات و صباغة *ألات *عملي ألات  * مراقبة جودة *عملي مراقبة جودة *قواعد وأسس تصميم *الحاسب في الصناعة* مجموع كلى *دين</v>
      </c>
      <c r="DP59" s="78"/>
      <c r="DQ59" s="79" t="str">
        <f t="shared" si="13"/>
        <v xml:space="preserve"> *عربى</v>
      </c>
      <c r="DR59" s="80" t="str">
        <f t="shared" si="14"/>
        <v>*انجليزي</v>
      </c>
      <c r="DS59" s="81" t="str">
        <f t="shared" si="15"/>
        <v xml:space="preserve"> *رياضيات</v>
      </c>
      <c r="DT59" s="81" t="str">
        <f t="shared" si="16"/>
        <v xml:space="preserve"> *فيزياء</v>
      </c>
      <c r="DU59" s="81" t="str">
        <f t="shared" si="17"/>
        <v>*رسم فني</v>
      </c>
      <c r="DV59" s="81" t="str">
        <f t="shared" si="18"/>
        <v xml:space="preserve"> *أمن</v>
      </c>
      <c r="DW59" s="81" t="str">
        <f t="shared" si="19"/>
        <v xml:space="preserve"> *تخطيط وإدارة </v>
      </c>
      <c r="DX59" s="81" t="str">
        <f t="shared" si="20"/>
        <v xml:space="preserve"> *عمليات و صباغة </v>
      </c>
      <c r="DY59" s="81" t="str">
        <f t="shared" si="21"/>
        <v xml:space="preserve"> *عملي عمليات و صباغة</v>
      </c>
      <c r="DZ59" s="81" t="str">
        <f t="shared" si="22"/>
        <v xml:space="preserve"> *ألات</v>
      </c>
      <c r="EA59" s="81" t="str">
        <f t="shared" si="23"/>
        <v xml:space="preserve"> *عملي ألات </v>
      </c>
      <c r="EB59" s="81" t="str">
        <f t="shared" si="24"/>
        <v xml:space="preserve"> * مراقبة جودة</v>
      </c>
      <c r="EC59" s="81" t="str">
        <f t="shared" si="25"/>
        <v xml:space="preserve"> *عملي مراقبة جودة</v>
      </c>
      <c r="ED59" s="81" t="str">
        <f t="shared" si="26"/>
        <v xml:space="preserve"> *قواعد وأسس تصميم</v>
      </c>
      <c r="EE59" s="81" t="str">
        <f t="shared" si="27"/>
        <v xml:space="preserve"> *الحاسب في الصناعة</v>
      </c>
      <c r="EF59" s="81" t="str">
        <f t="shared" si="28"/>
        <v>* مجموع كلى</v>
      </c>
      <c r="EG59" s="81" t="str">
        <f t="shared" si="29"/>
        <v xml:space="preserve"> *دين</v>
      </c>
      <c r="EH59" s="82">
        <f t="shared" si="4"/>
        <v>0</v>
      </c>
      <c r="EI59" s="82">
        <f t="shared" si="5"/>
        <v>0</v>
      </c>
      <c r="EJ59" s="82"/>
      <c r="EK59" s="82"/>
      <c r="EL59" s="82"/>
      <c r="EM59" s="83"/>
      <c r="EN59" s="83"/>
      <c r="EO59" s="83"/>
      <c r="EP59" s="83"/>
    </row>
    <row r="60" spans="1:146" s="84" customFormat="1" ht="20.100000000000001" customHeight="1" thickBot="1">
      <c r="A60" s="148">
        <v>48</v>
      </c>
      <c r="B60" s="8"/>
      <c r="C60" s="8"/>
      <c r="D60" s="8"/>
      <c r="E60" s="8">
        <f t="shared" si="6"/>
        <v>1</v>
      </c>
      <c r="F60" s="8">
        <f t="shared" si="7"/>
        <v>10</v>
      </c>
      <c r="G60" s="8">
        <f t="shared" si="8"/>
        <v>111</v>
      </c>
      <c r="H60" s="144"/>
      <c r="I60" s="89">
        <v>1</v>
      </c>
      <c r="J60" s="89">
        <v>10</v>
      </c>
      <c r="K60" s="89">
        <f t="shared" si="30"/>
        <v>2011</v>
      </c>
      <c r="L60" s="89">
        <f t="shared" si="9"/>
        <v>10</v>
      </c>
      <c r="M60" s="89">
        <f t="shared" si="10"/>
        <v>111</v>
      </c>
      <c r="N60" s="90"/>
      <c r="O60" s="90"/>
      <c r="P60" s="600"/>
      <c r="Q60" s="153"/>
      <c r="R60" s="154"/>
      <c r="S60" s="111"/>
      <c r="T60" s="111"/>
      <c r="U60" s="95" t="str">
        <f t="shared" si="31"/>
        <v>طباعة</v>
      </c>
      <c r="V60" s="96" t="s">
        <v>162</v>
      </c>
      <c r="W60" s="97"/>
      <c r="X60" s="68"/>
      <c r="Y60" s="69"/>
      <c r="Z60" s="69"/>
      <c r="AA60" s="69"/>
      <c r="AB60" s="98">
        <f t="shared" si="32"/>
        <v>0</v>
      </c>
      <c r="AC60" s="68"/>
      <c r="AD60" s="69"/>
      <c r="AE60" s="69"/>
      <c r="AF60" s="69"/>
      <c r="AG60" s="98">
        <f t="shared" si="33"/>
        <v>0</v>
      </c>
      <c r="AH60" s="68"/>
      <c r="AI60" s="69"/>
      <c r="AJ60" s="69"/>
      <c r="AK60" s="69"/>
      <c r="AL60" s="98">
        <f t="shared" si="34"/>
        <v>0</v>
      </c>
      <c r="AM60" s="68"/>
      <c r="AN60" s="69"/>
      <c r="AO60" s="69"/>
      <c r="AP60" s="69"/>
      <c r="AQ60" s="99">
        <f t="shared" si="35"/>
        <v>0</v>
      </c>
      <c r="AR60" s="68"/>
      <c r="AS60" s="69"/>
      <c r="AT60" s="69"/>
      <c r="AU60" s="69"/>
      <c r="AV60" s="98">
        <f t="shared" si="36"/>
        <v>0</v>
      </c>
      <c r="AW60" s="68"/>
      <c r="AX60" s="69"/>
      <c r="AY60" s="69"/>
      <c r="AZ60" s="69"/>
      <c r="BA60" s="98">
        <f t="shared" si="37"/>
        <v>0</v>
      </c>
      <c r="BB60" s="68"/>
      <c r="BC60" s="69"/>
      <c r="BD60" s="69"/>
      <c r="BE60" s="69"/>
      <c r="BF60" s="98">
        <f t="shared" si="38"/>
        <v>0</v>
      </c>
      <c r="BG60" s="68"/>
      <c r="BH60" s="69"/>
      <c r="BI60" s="69"/>
      <c r="BJ60" s="69"/>
      <c r="BK60" s="100">
        <f t="shared" si="39"/>
        <v>0</v>
      </c>
      <c r="BL60" s="68"/>
      <c r="BM60" s="69"/>
      <c r="BN60" s="69"/>
      <c r="BO60" s="69"/>
      <c r="BP60" s="99">
        <f t="shared" si="40"/>
        <v>0</v>
      </c>
      <c r="BQ60" s="37">
        <f t="shared" si="0"/>
        <v>0</v>
      </c>
      <c r="BR60" s="68"/>
      <c r="BS60" s="69"/>
      <c r="BT60" s="69"/>
      <c r="BU60" s="69"/>
      <c r="BV60" s="100">
        <f t="shared" si="41"/>
        <v>0</v>
      </c>
      <c r="BW60" s="68"/>
      <c r="BX60" s="69"/>
      <c r="BY60" s="69"/>
      <c r="BZ60" s="69"/>
      <c r="CA60" s="100">
        <f t="shared" si="42"/>
        <v>0</v>
      </c>
      <c r="CB60" s="101">
        <f t="shared" si="1"/>
        <v>0</v>
      </c>
      <c r="CC60" s="68"/>
      <c r="CD60" s="69"/>
      <c r="CE60" s="69"/>
      <c r="CF60" s="69"/>
      <c r="CG60" s="100">
        <f t="shared" si="43"/>
        <v>0</v>
      </c>
      <c r="CH60" s="68"/>
      <c r="CI60" s="69"/>
      <c r="CJ60" s="69"/>
      <c r="CK60" s="69"/>
      <c r="CL60" s="100">
        <f t="shared" si="44"/>
        <v>0</v>
      </c>
      <c r="CM60" s="37">
        <f t="shared" si="2"/>
        <v>0</v>
      </c>
      <c r="CN60" s="68"/>
      <c r="CO60" s="69"/>
      <c r="CP60" s="69"/>
      <c r="CQ60" s="69"/>
      <c r="CR60" s="98">
        <f t="shared" si="45"/>
        <v>0</v>
      </c>
      <c r="CS60" s="68"/>
      <c r="CT60" s="69"/>
      <c r="CU60" s="69"/>
      <c r="CV60" s="69"/>
      <c r="CW60" s="98">
        <f t="shared" si="46"/>
        <v>0</v>
      </c>
      <c r="CX60" s="38">
        <f t="shared" si="3"/>
        <v>0</v>
      </c>
      <c r="CY60" s="68"/>
      <c r="CZ60" s="69"/>
      <c r="DA60" s="69"/>
      <c r="DB60" s="69"/>
      <c r="DC60" s="98">
        <f t="shared" si="47"/>
        <v>0</v>
      </c>
      <c r="DD60" s="68"/>
      <c r="DE60" s="69"/>
      <c r="DF60" s="69"/>
      <c r="DG60" s="69"/>
      <c r="DH60" s="98">
        <f t="shared" si="48"/>
        <v>0</v>
      </c>
      <c r="DI60" s="68"/>
      <c r="DJ60" s="69"/>
      <c r="DK60" s="69"/>
      <c r="DL60" s="69"/>
      <c r="DM60" s="98">
        <f t="shared" si="49"/>
        <v>0</v>
      </c>
      <c r="DN60" s="76" t="str">
        <f t="shared" si="11"/>
        <v>راسبة</v>
      </c>
      <c r="DO60" s="77" t="str">
        <f t="shared" si="12"/>
        <v xml:space="preserve"> *عربى*انجليزي *رياضيات *فيزياء*رسم فني *أمن *تخطيط وإدارة  *عمليات و صباغة  *عملي عمليات و صباغة *ألات *عملي ألات  * مراقبة جودة *عملي مراقبة جودة *قواعد وأسس تصميم *الحاسب في الصناعة* مجموع كلى *دين</v>
      </c>
      <c r="DP60" s="78"/>
      <c r="DQ60" s="79" t="str">
        <f t="shared" si="13"/>
        <v xml:space="preserve"> *عربى</v>
      </c>
      <c r="DR60" s="80" t="str">
        <f t="shared" si="14"/>
        <v>*انجليزي</v>
      </c>
      <c r="DS60" s="81" t="str">
        <f t="shared" si="15"/>
        <v xml:space="preserve"> *رياضيات</v>
      </c>
      <c r="DT60" s="81" t="str">
        <f t="shared" si="16"/>
        <v xml:space="preserve"> *فيزياء</v>
      </c>
      <c r="DU60" s="81" t="str">
        <f t="shared" si="17"/>
        <v>*رسم فني</v>
      </c>
      <c r="DV60" s="81" t="str">
        <f t="shared" si="18"/>
        <v xml:space="preserve"> *أمن</v>
      </c>
      <c r="DW60" s="81" t="str">
        <f t="shared" si="19"/>
        <v xml:space="preserve"> *تخطيط وإدارة </v>
      </c>
      <c r="DX60" s="81" t="str">
        <f t="shared" si="20"/>
        <v xml:space="preserve"> *عمليات و صباغة </v>
      </c>
      <c r="DY60" s="81" t="str">
        <f t="shared" si="21"/>
        <v xml:space="preserve"> *عملي عمليات و صباغة</v>
      </c>
      <c r="DZ60" s="81" t="str">
        <f t="shared" si="22"/>
        <v xml:space="preserve"> *ألات</v>
      </c>
      <c r="EA60" s="81" t="str">
        <f t="shared" si="23"/>
        <v xml:space="preserve"> *عملي ألات </v>
      </c>
      <c r="EB60" s="81" t="str">
        <f t="shared" si="24"/>
        <v xml:space="preserve"> * مراقبة جودة</v>
      </c>
      <c r="EC60" s="81" t="str">
        <f t="shared" si="25"/>
        <v xml:space="preserve"> *عملي مراقبة جودة</v>
      </c>
      <c r="ED60" s="81" t="str">
        <f t="shared" si="26"/>
        <v xml:space="preserve"> *قواعد وأسس تصميم</v>
      </c>
      <c r="EE60" s="81" t="str">
        <f t="shared" si="27"/>
        <v xml:space="preserve"> *الحاسب في الصناعة</v>
      </c>
      <c r="EF60" s="81" t="str">
        <f t="shared" si="28"/>
        <v>* مجموع كلى</v>
      </c>
      <c r="EG60" s="81" t="str">
        <f t="shared" si="29"/>
        <v xml:space="preserve"> *دين</v>
      </c>
      <c r="EH60" s="82">
        <f t="shared" si="4"/>
        <v>0</v>
      </c>
      <c r="EI60" s="82">
        <f t="shared" si="5"/>
        <v>0</v>
      </c>
      <c r="EJ60" s="82"/>
      <c r="EK60" s="82"/>
      <c r="EL60" s="82"/>
      <c r="EM60" s="83"/>
      <c r="EN60" s="83"/>
      <c r="EO60" s="83"/>
      <c r="EP60" s="83"/>
    </row>
    <row r="61" spans="1:146" s="84" customFormat="1" ht="20.100000000000001" customHeight="1" thickBot="1">
      <c r="A61" s="148">
        <v>49</v>
      </c>
      <c r="B61" s="8"/>
      <c r="C61" s="8"/>
      <c r="D61" s="8"/>
      <c r="E61" s="8">
        <f t="shared" si="6"/>
        <v>1</v>
      </c>
      <c r="F61" s="8">
        <f t="shared" si="7"/>
        <v>10</v>
      </c>
      <c r="G61" s="8">
        <f t="shared" si="8"/>
        <v>111</v>
      </c>
      <c r="H61" s="144"/>
      <c r="I61" s="89">
        <v>1</v>
      </c>
      <c r="J61" s="89">
        <v>10</v>
      </c>
      <c r="K61" s="89">
        <f t="shared" si="30"/>
        <v>2011</v>
      </c>
      <c r="L61" s="89">
        <f t="shared" si="9"/>
        <v>10</v>
      </c>
      <c r="M61" s="89">
        <f t="shared" si="10"/>
        <v>111</v>
      </c>
      <c r="N61" s="90"/>
      <c r="O61" s="90"/>
      <c r="P61" s="600"/>
      <c r="Q61" s="153"/>
      <c r="R61" s="154"/>
      <c r="S61" s="111"/>
      <c r="T61" s="111"/>
      <c r="U61" s="95" t="str">
        <f t="shared" si="31"/>
        <v>طباعة</v>
      </c>
      <c r="V61" s="96" t="s">
        <v>162</v>
      </c>
      <c r="W61" s="97"/>
      <c r="X61" s="68"/>
      <c r="Y61" s="69"/>
      <c r="Z61" s="69"/>
      <c r="AA61" s="69"/>
      <c r="AB61" s="98">
        <f t="shared" si="32"/>
        <v>0</v>
      </c>
      <c r="AC61" s="68"/>
      <c r="AD61" s="69"/>
      <c r="AE61" s="69"/>
      <c r="AF61" s="69"/>
      <c r="AG61" s="98">
        <f t="shared" si="33"/>
        <v>0</v>
      </c>
      <c r="AH61" s="68"/>
      <c r="AI61" s="69"/>
      <c r="AJ61" s="69"/>
      <c r="AK61" s="69"/>
      <c r="AL61" s="98">
        <f t="shared" si="34"/>
        <v>0</v>
      </c>
      <c r="AM61" s="68"/>
      <c r="AN61" s="69"/>
      <c r="AO61" s="69"/>
      <c r="AP61" s="69"/>
      <c r="AQ61" s="99">
        <f t="shared" si="35"/>
        <v>0</v>
      </c>
      <c r="AR61" s="68"/>
      <c r="AS61" s="69"/>
      <c r="AT61" s="69"/>
      <c r="AU61" s="69"/>
      <c r="AV61" s="98">
        <f t="shared" si="36"/>
        <v>0</v>
      </c>
      <c r="AW61" s="68"/>
      <c r="AX61" s="69"/>
      <c r="AY61" s="69"/>
      <c r="AZ61" s="69"/>
      <c r="BA61" s="98">
        <f t="shared" si="37"/>
        <v>0</v>
      </c>
      <c r="BB61" s="68"/>
      <c r="BC61" s="69"/>
      <c r="BD61" s="69"/>
      <c r="BE61" s="69"/>
      <c r="BF61" s="98">
        <f t="shared" si="38"/>
        <v>0</v>
      </c>
      <c r="BG61" s="68"/>
      <c r="BH61" s="69"/>
      <c r="BI61" s="69"/>
      <c r="BJ61" s="69"/>
      <c r="BK61" s="100">
        <f t="shared" si="39"/>
        <v>0</v>
      </c>
      <c r="BL61" s="68"/>
      <c r="BM61" s="69"/>
      <c r="BN61" s="69"/>
      <c r="BO61" s="69"/>
      <c r="BP61" s="99">
        <f t="shared" si="40"/>
        <v>0</v>
      </c>
      <c r="BQ61" s="37">
        <f t="shared" si="0"/>
        <v>0</v>
      </c>
      <c r="BR61" s="68"/>
      <c r="BS61" s="69"/>
      <c r="BT61" s="69"/>
      <c r="BU61" s="69"/>
      <c r="BV61" s="100">
        <f t="shared" si="41"/>
        <v>0</v>
      </c>
      <c r="BW61" s="68"/>
      <c r="BX61" s="69"/>
      <c r="BY61" s="69"/>
      <c r="BZ61" s="69"/>
      <c r="CA61" s="100">
        <f t="shared" si="42"/>
        <v>0</v>
      </c>
      <c r="CB61" s="101">
        <f t="shared" si="1"/>
        <v>0</v>
      </c>
      <c r="CC61" s="68"/>
      <c r="CD61" s="69"/>
      <c r="CE61" s="69"/>
      <c r="CF61" s="69"/>
      <c r="CG61" s="100">
        <f t="shared" si="43"/>
        <v>0</v>
      </c>
      <c r="CH61" s="68"/>
      <c r="CI61" s="69"/>
      <c r="CJ61" s="69"/>
      <c r="CK61" s="69"/>
      <c r="CL61" s="100">
        <f t="shared" si="44"/>
        <v>0</v>
      </c>
      <c r="CM61" s="37">
        <f t="shared" si="2"/>
        <v>0</v>
      </c>
      <c r="CN61" s="68"/>
      <c r="CO61" s="69"/>
      <c r="CP61" s="69"/>
      <c r="CQ61" s="69"/>
      <c r="CR61" s="98">
        <f t="shared" si="45"/>
        <v>0</v>
      </c>
      <c r="CS61" s="68"/>
      <c r="CT61" s="69"/>
      <c r="CU61" s="69"/>
      <c r="CV61" s="69"/>
      <c r="CW61" s="98">
        <f t="shared" si="46"/>
        <v>0</v>
      </c>
      <c r="CX61" s="38">
        <f t="shared" si="3"/>
        <v>0</v>
      </c>
      <c r="CY61" s="68"/>
      <c r="CZ61" s="69"/>
      <c r="DA61" s="69"/>
      <c r="DB61" s="69"/>
      <c r="DC61" s="98">
        <f t="shared" si="47"/>
        <v>0</v>
      </c>
      <c r="DD61" s="68"/>
      <c r="DE61" s="69"/>
      <c r="DF61" s="69"/>
      <c r="DG61" s="69"/>
      <c r="DH61" s="98">
        <f t="shared" si="48"/>
        <v>0</v>
      </c>
      <c r="DI61" s="68"/>
      <c r="DJ61" s="69"/>
      <c r="DK61" s="69"/>
      <c r="DL61" s="69"/>
      <c r="DM61" s="98">
        <f t="shared" si="49"/>
        <v>0</v>
      </c>
      <c r="DN61" s="76" t="str">
        <f t="shared" si="11"/>
        <v>راسبة</v>
      </c>
      <c r="DO61" s="77" t="str">
        <f t="shared" si="12"/>
        <v xml:space="preserve"> *عربى*انجليزي *رياضيات *فيزياء*رسم فني *أمن *تخطيط وإدارة  *عمليات و صباغة  *عملي عمليات و صباغة *ألات *عملي ألات  * مراقبة جودة *عملي مراقبة جودة *قواعد وأسس تصميم *الحاسب في الصناعة* مجموع كلى *دين</v>
      </c>
      <c r="DP61" s="78"/>
      <c r="DQ61" s="79" t="str">
        <f t="shared" si="13"/>
        <v xml:space="preserve"> *عربى</v>
      </c>
      <c r="DR61" s="80" t="str">
        <f t="shared" si="14"/>
        <v>*انجليزي</v>
      </c>
      <c r="DS61" s="81" t="str">
        <f t="shared" si="15"/>
        <v xml:space="preserve"> *رياضيات</v>
      </c>
      <c r="DT61" s="81" t="str">
        <f t="shared" si="16"/>
        <v xml:space="preserve"> *فيزياء</v>
      </c>
      <c r="DU61" s="81" t="str">
        <f t="shared" si="17"/>
        <v>*رسم فني</v>
      </c>
      <c r="DV61" s="81" t="str">
        <f t="shared" si="18"/>
        <v xml:space="preserve"> *أمن</v>
      </c>
      <c r="DW61" s="81" t="str">
        <f t="shared" si="19"/>
        <v xml:space="preserve"> *تخطيط وإدارة </v>
      </c>
      <c r="DX61" s="81" t="str">
        <f t="shared" si="20"/>
        <v xml:space="preserve"> *عمليات و صباغة </v>
      </c>
      <c r="DY61" s="81" t="str">
        <f t="shared" si="21"/>
        <v xml:space="preserve"> *عملي عمليات و صباغة</v>
      </c>
      <c r="DZ61" s="81" t="str">
        <f t="shared" si="22"/>
        <v xml:space="preserve"> *ألات</v>
      </c>
      <c r="EA61" s="81" t="str">
        <f t="shared" si="23"/>
        <v xml:space="preserve"> *عملي ألات </v>
      </c>
      <c r="EB61" s="81" t="str">
        <f t="shared" si="24"/>
        <v xml:space="preserve"> * مراقبة جودة</v>
      </c>
      <c r="EC61" s="81" t="str">
        <f t="shared" si="25"/>
        <v xml:space="preserve"> *عملي مراقبة جودة</v>
      </c>
      <c r="ED61" s="81" t="str">
        <f t="shared" si="26"/>
        <v xml:space="preserve"> *قواعد وأسس تصميم</v>
      </c>
      <c r="EE61" s="81" t="str">
        <f t="shared" si="27"/>
        <v xml:space="preserve"> *الحاسب في الصناعة</v>
      </c>
      <c r="EF61" s="81" t="str">
        <f t="shared" si="28"/>
        <v>* مجموع كلى</v>
      </c>
      <c r="EG61" s="81" t="str">
        <f t="shared" si="29"/>
        <v xml:space="preserve"> *دين</v>
      </c>
      <c r="EH61" s="82">
        <f t="shared" si="4"/>
        <v>0</v>
      </c>
      <c r="EI61" s="82">
        <f t="shared" si="5"/>
        <v>0</v>
      </c>
      <c r="EJ61" s="82"/>
      <c r="EK61" s="82"/>
      <c r="EL61" s="82"/>
      <c r="EM61" s="83"/>
      <c r="EN61" s="83"/>
      <c r="EO61" s="83"/>
      <c r="EP61" s="83"/>
    </row>
    <row r="62" spans="1:146" s="84" customFormat="1" ht="20.100000000000001" customHeight="1" thickBot="1">
      <c r="A62" s="148">
        <v>50</v>
      </c>
      <c r="B62" s="8"/>
      <c r="C62" s="8"/>
      <c r="D62" s="8"/>
      <c r="E62" s="8">
        <f t="shared" si="6"/>
        <v>1</v>
      </c>
      <c r="F62" s="8">
        <f t="shared" si="7"/>
        <v>10</v>
      </c>
      <c r="G62" s="8">
        <f t="shared" si="8"/>
        <v>111</v>
      </c>
      <c r="H62" s="144"/>
      <c r="I62" s="89">
        <v>1</v>
      </c>
      <c r="J62" s="89">
        <v>10</v>
      </c>
      <c r="K62" s="89">
        <f t="shared" si="30"/>
        <v>2011</v>
      </c>
      <c r="L62" s="89">
        <f t="shared" si="9"/>
        <v>10</v>
      </c>
      <c r="M62" s="89">
        <f t="shared" si="10"/>
        <v>111</v>
      </c>
      <c r="N62" s="90"/>
      <c r="O62" s="90"/>
      <c r="P62" s="600"/>
      <c r="Q62" s="153"/>
      <c r="R62" s="154"/>
      <c r="S62" s="111"/>
      <c r="T62" s="111"/>
      <c r="U62" s="95" t="str">
        <f t="shared" si="31"/>
        <v>طباعة</v>
      </c>
      <c r="V62" s="96" t="s">
        <v>162</v>
      </c>
      <c r="W62" s="97"/>
      <c r="X62" s="68"/>
      <c r="Y62" s="69"/>
      <c r="Z62" s="69"/>
      <c r="AA62" s="69"/>
      <c r="AB62" s="98">
        <f t="shared" si="32"/>
        <v>0</v>
      </c>
      <c r="AC62" s="68"/>
      <c r="AD62" s="69"/>
      <c r="AE62" s="69"/>
      <c r="AF62" s="69"/>
      <c r="AG62" s="98">
        <f t="shared" si="33"/>
        <v>0</v>
      </c>
      <c r="AH62" s="68"/>
      <c r="AI62" s="69"/>
      <c r="AJ62" s="69"/>
      <c r="AK62" s="69"/>
      <c r="AL62" s="98">
        <f t="shared" si="34"/>
        <v>0</v>
      </c>
      <c r="AM62" s="68"/>
      <c r="AN62" s="69"/>
      <c r="AO62" s="69"/>
      <c r="AP62" s="69"/>
      <c r="AQ62" s="99">
        <f t="shared" si="35"/>
        <v>0</v>
      </c>
      <c r="AR62" s="68"/>
      <c r="AS62" s="69"/>
      <c r="AT62" s="69"/>
      <c r="AU62" s="69"/>
      <c r="AV62" s="98">
        <f t="shared" si="36"/>
        <v>0</v>
      </c>
      <c r="AW62" s="68"/>
      <c r="AX62" s="69"/>
      <c r="AY62" s="69"/>
      <c r="AZ62" s="69"/>
      <c r="BA62" s="98">
        <f t="shared" si="37"/>
        <v>0</v>
      </c>
      <c r="BB62" s="68"/>
      <c r="BC62" s="69"/>
      <c r="BD62" s="69"/>
      <c r="BE62" s="69"/>
      <c r="BF62" s="98">
        <f t="shared" si="38"/>
        <v>0</v>
      </c>
      <c r="BG62" s="68"/>
      <c r="BH62" s="69"/>
      <c r="BI62" s="69"/>
      <c r="BJ62" s="69"/>
      <c r="BK62" s="100">
        <f t="shared" si="39"/>
        <v>0</v>
      </c>
      <c r="BL62" s="68"/>
      <c r="BM62" s="69"/>
      <c r="BN62" s="69"/>
      <c r="BO62" s="69"/>
      <c r="BP62" s="99">
        <f t="shared" si="40"/>
        <v>0</v>
      </c>
      <c r="BQ62" s="37">
        <f t="shared" si="0"/>
        <v>0</v>
      </c>
      <c r="BR62" s="68"/>
      <c r="BS62" s="69"/>
      <c r="BT62" s="69"/>
      <c r="BU62" s="69"/>
      <c r="BV62" s="100">
        <f t="shared" si="41"/>
        <v>0</v>
      </c>
      <c r="BW62" s="68"/>
      <c r="BX62" s="69"/>
      <c r="BY62" s="69"/>
      <c r="BZ62" s="69"/>
      <c r="CA62" s="100">
        <f t="shared" si="42"/>
        <v>0</v>
      </c>
      <c r="CB62" s="101">
        <f t="shared" si="1"/>
        <v>0</v>
      </c>
      <c r="CC62" s="68"/>
      <c r="CD62" s="69"/>
      <c r="CE62" s="69"/>
      <c r="CF62" s="69"/>
      <c r="CG62" s="100">
        <f t="shared" si="43"/>
        <v>0</v>
      </c>
      <c r="CH62" s="68"/>
      <c r="CI62" s="69"/>
      <c r="CJ62" s="69"/>
      <c r="CK62" s="69"/>
      <c r="CL62" s="100">
        <f t="shared" si="44"/>
        <v>0</v>
      </c>
      <c r="CM62" s="37">
        <f t="shared" si="2"/>
        <v>0</v>
      </c>
      <c r="CN62" s="68"/>
      <c r="CO62" s="69"/>
      <c r="CP62" s="69"/>
      <c r="CQ62" s="69"/>
      <c r="CR62" s="98">
        <f t="shared" si="45"/>
        <v>0</v>
      </c>
      <c r="CS62" s="68"/>
      <c r="CT62" s="69"/>
      <c r="CU62" s="69"/>
      <c r="CV62" s="69"/>
      <c r="CW62" s="98">
        <f t="shared" si="46"/>
        <v>0</v>
      </c>
      <c r="CX62" s="38">
        <f t="shared" si="3"/>
        <v>0</v>
      </c>
      <c r="CY62" s="68"/>
      <c r="CZ62" s="69"/>
      <c r="DA62" s="69"/>
      <c r="DB62" s="69"/>
      <c r="DC62" s="98">
        <f t="shared" si="47"/>
        <v>0</v>
      </c>
      <c r="DD62" s="68"/>
      <c r="DE62" s="69"/>
      <c r="DF62" s="69"/>
      <c r="DG62" s="69"/>
      <c r="DH62" s="98">
        <f t="shared" si="48"/>
        <v>0</v>
      </c>
      <c r="DI62" s="68"/>
      <c r="DJ62" s="69"/>
      <c r="DK62" s="69"/>
      <c r="DL62" s="69"/>
      <c r="DM62" s="98">
        <f t="shared" si="49"/>
        <v>0</v>
      </c>
      <c r="DN62" s="76" t="str">
        <f t="shared" si="11"/>
        <v>راسبة</v>
      </c>
      <c r="DO62" s="77" t="str">
        <f t="shared" si="12"/>
        <v xml:space="preserve"> *عربى*انجليزي *رياضيات *فيزياء*رسم فني *أمن *تخطيط وإدارة  *عمليات و صباغة  *عملي عمليات و صباغة *ألات *عملي ألات  * مراقبة جودة *عملي مراقبة جودة *قواعد وأسس تصميم *الحاسب في الصناعة* مجموع كلى *دين</v>
      </c>
      <c r="DP62" s="78"/>
      <c r="DQ62" s="79" t="str">
        <f t="shared" si="13"/>
        <v xml:space="preserve"> *عربى</v>
      </c>
      <c r="DR62" s="80" t="str">
        <f t="shared" si="14"/>
        <v>*انجليزي</v>
      </c>
      <c r="DS62" s="81" t="str">
        <f t="shared" si="15"/>
        <v xml:space="preserve"> *رياضيات</v>
      </c>
      <c r="DT62" s="81" t="str">
        <f t="shared" si="16"/>
        <v xml:space="preserve"> *فيزياء</v>
      </c>
      <c r="DU62" s="81" t="str">
        <f t="shared" si="17"/>
        <v>*رسم فني</v>
      </c>
      <c r="DV62" s="81" t="str">
        <f t="shared" si="18"/>
        <v xml:space="preserve"> *أمن</v>
      </c>
      <c r="DW62" s="81" t="str">
        <f t="shared" si="19"/>
        <v xml:space="preserve"> *تخطيط وإدارة </v>
      </c>
      <c r="DX62" s="81" t="str">
        <f t="shared" si="20"/>
        <v xml:space="preserve"> *عمليات و صباغة </v>
      </c>
      <c r="DY62" s="81" t="str">
        <f t="shared" si="21"/>
        <v xml:space="preserve"> *عملي عمليات و صباغة</v>
      </c>
      <c r="DZ62" s="81" t="str">
        <f t="shared" si="22"/>
        <v xml:space="preserve"> *ألات</v>
      </c>
      <c r="EA62" s="81" t="str">
        <f t="shared" si="23"/>
        <v xml:space="preserve"> *عملي ألات </v>
      </c>
      <c r="EB62" s="81" t="str">
        <f t="shared" si="24"/>
        <v xml:space="preserve"> * مراقبة جودة</v>
      </c>
      <c r="EC62" s="81" t="str">
        <f t="shared" si="25"/>
        <v xml:space="preserve"> *عملي مراقبة جودة</v>
      </c>
      <c r="ED62" s="81" t="str">
        <f t="shared" si="26"/>
        <v xml:space="preserve"> *قواعد وأسس تصميم</v>
      </c>
      <c r="EE62" s="81" t="str">
        <f t="shared" si="27"/>
        <v xml:space="preserve"> *الحاسب في الصناعة</v>
      </c>
      <c r="EF62" s="81" t="str">
        <f t="shared" si="28"/>
        <v>* مجموع كلى</v>
      </c>
      <c r="EG62" s="81" t="str">
        <f t="shared" si="29"/>
        <v xml:space="preserve"> *دين</v>
      </c>
      <c r="EH62" s="82">
        <f t="shared" si="4"/>
        <v>0</v>
      </c>
      <c r="EI62" s="82">
        <f t="shared" si="5"/>
        <v>0</v>
      </c>
      <c r="EJ62" s="82"/>
      <c r="EK62" s="82"/>
      <c r="EL62" s="82"/>
      <c r="EM62" s="83"/>
      <c r="EN62" s="83"/>
      <c r="EO62" s="83"/>
      <c r="EP62" s="83"/>
    </row>
  </sheetData>
  <mergeCells count="110">
    <mergeCell ref="C3:Q3"/>
    <mergeCell ref="C4:Q4"/>
    <mergeCell ref="C5:Q5"/>
    <mergeCell ref="C6:Q6"/>
    <mergeCell ref="Q7:Q12"/>
    <mergeCell ref="R7:R12"/>
    <mergeCell ref="AV9:AV10"/>
    <mergeCell ref="AC7:AG8"/>
    <mergeCell ref="U7:U12"/>
    <mergeCell ref="V7:V12"/>
    <mergeCell ref="M7:M12"/>
    <mergeCell ref="N7:N12"/>
    <mergeCell ref="S7:S12"/>
    <mergeCell ref="T7:T12"/>
    <mergeCell ref="AE9:AF9"/>
    <mergeCell ref="AG9:AG10"/>
    <mergeCell ref="AJ9:AK9"/>
    <mergeCell ref="BG7:BP7"/>
    <mergeCell ref="BQ7:BQ10"/>
    <mergeCell ref="BL9:BM9"/>
    <mergeCell ref="AW9:AX9"/>
    <mergeCell ref="A7:A12"/>
    <mergeCell ref="B7:D11"/>
    <mergeCell ref="E7:G11"/>
    <mergeCell ref="H7:H12"/>
    <mergeCell ref="O7:O12"/>
    <mergeCell ref="P7:P12"/>
    <mergeCell ref="I7:I12"/>
    <mergeCell ref="J7:J12"/>
    <mergeCell ref="K7:K12"/>
    <mergeCell ref="L7:L12"/>
    <mergeCell ref="CH8:CL8"/>
    <mergeCell ref="CN9:CO9"/>
    <mergeCell ref="CY9:CZ9"/>
    <mergeCell ref="DD7:DH8"/>
    <mergeCell ref="DI7:DM8"/>
    <mergeCell ref="CP9:CQ9"/>
    <mergeCell ref="DN7:DN12"/>
    <mergeCell ref="DI9:DJ9"/>
    <mergeCell ref="DK9:DL9"/>
    <mergeCell ref="DM9:DM10"/>
    <mergeCell ref="DF9:DG9"/>
    <mergeCell ref="EH11:EI12"/>
    <mergeCell ref="P13:P25"/>
    <mergeCell ref="AH7:AL8"/>
    <mergeCell ref="AL9:AL10"/>
    <mergeCell ref="AM7:AQ8"/>
    <mergeCell ref="AT9:AU9"/>
    <mergeCell ref="AH9:AI9"/>
    <mergeCell ref="DD9:DE9"/>
    <mergeCell ref="CS9:CT9"/>
    <mergeCell ref="CU9:CV9"/>
    <mergeCell ref="CC7:CL7"/>
    <mergeCell ref="CG9:CG10"/>
    <mergeCell ref="CA9:CA10"/>
    <mergeCell ref="AY9:AZ9"/>
    <mergeCell ref="BR8:BV8"/>
    <mergeCell ref="BB9:BC9"/>
    <mergeCell ref="BD9:BE9"/>
    <mergeCell ref="BG8:BK8"/>
    <mergeCell ref="BL8:BP8"/>
    <mergeCell ref="DA9:DB9"/>
    <mergeCell ref="DC9:DC10"/>
    <mergeCell ref="BW9:BX9"/>
    <mergeCell ref="BY9:BZ9"/>
    <mergeCell ref="BF9:BF10"/>
    <mergeCell ref="DV9:DX9"/>
    <mergeCell ref="AO9:AP9"/>
    <mergeCell ref="AQ9:AQ10"/>
    <mergeCell ref="W7:W12"/>
    <mergeCell ref="X7:AB8"/>
    <mergeCell ref="BW8:CA8"/>
    <mergeCell ref="BR7:CA7"/>
    <mergeCell ref="DH9:DH10"/>
    <mergeCell ref="CH9:CI9"/>
    <mergeCell ref="CJ9:CK9"/>
    <mergeCell ref="CM7:CM10"/>
    <mergeCell ref="BG9:BH9"/>
    <mergeCell ref="BP9:BP10"/>
    <mergeCell ref="BN9:BO9"/>
    <mergeCell ref="BA9:BA10"/>
    <mergeCell ref="CL9:CL10"/>
    <mergeCell ref="CW9:CW10"/>
    <mergeCell ref="CN7:CR8"/>
    <mergeCell ref="CS7:CW8"/>
    <mergeCell ref="CR9:CR10"/>
    <mergeCell ref="DO7:DO12"/>
    <mergeCell ref="CX7:CX10"/>
    <mergeCell ref="CY7:DC8"/>
    <mergeCell ref="P26:P38"/>
    <mergeCell ref="AR9:AS9"/>
    <mergeCell ref="CE9:CF9"/>
    <mergeCell ref="CB7:CB10"/>
    <mergeCell ref="BK9:BK10"/>
    <mergeCell ref="AW7:BA8"/>
    <mergeCell ref="BB7:BF8"/>
    <mergeCell ref="P52:P62"/>
    <mergeCell ref="BT9:BU9"/>
    <mergeCell ref="P39:P51"/>
    <mergeCell ref="AM9:AN9"/>
    <mergeCell ref="CC9:CD9"/>
    <mergeCell ref="BI9:BJ9"/>
    <mergeCell ref="CC8:CG8"/>
    <mergeCell ref="BR9:BS9"/>
    <mergeCell ref="BV9:BV10"/>
    <mergeCell ref="AR7:AV8"/>
    <mergeCell ref="X9:Y9"/>
    <mergeCell ref="Z9:AA9"/>
    <mergeCell ref="AB9:AB10"/>
    <mergeCell ref="AC9:AD9"/>
  </mergeCells>
  <phoneticPr fontId="4" type="noConversion"/>
  <conditionalFormatting sqref="V13:V62">
    <cfRule type="cellIs" dxfId="156" priority="619" stopIfTrue="1" operator="equal">
      <formula>"مسيحية"</formula>
    </cfRule>
  </conditionalFormatting>
  <conditionalFormatting sqref="AB13:AB62">
    <cfRule type="cellIs" dxfId="155" priority="618" stopIfTrue="1" operator="lessThan">
      <formula>$AB$12</formula>
    </cfRule>
  </conditionalFormatting>
  <conditionalFormatting sqref="CR13:CR62">
    <cfRule type="cellIs" dxfId="154" priority="617" stopIfTrue="1" operator="lessThan">
      <formula>$CR$12</formula>
    </cfRule>
  </conditionalFormatting>
  <conditionalFormatting sqref="AA13:AA62 AF13:AF62 AK13:AK62 AP13:AP62 AU13:AU62 AZ13:AZ62 BE13:BE62 BJ13:BJ62 BO13:BO62 BU13:BU62 BZ13:BZ62 CF13:CF62 CK13:CK62 CQ13:CQ62 CV13:CV62 DB13:DB62 DG13:DG62 DL13:DL62">
    <cfRule type="cellIs" dxfId="153" priority="615" stopIfTrue="1" operator="equal">
      <formula>0.1</formula>
    </cfRule>
    <cfRule type="cellIs" dxfId="152" priority="616" stopIfTrue="1" operator="lessThan">
      <formula>$AA$12</formula>
    </cfRule>
  </conditionalFormatting>
  <conditionalFormatting sqref="AA13:AA62 AF13:AF62 AK13:AK62 AP13:AP62 AU13:AU62 AZ13:AZ62 BE13:BE62 BJ13:BJ62 BO13:BO62 BU13:BU62 BZ13:BZ62 CF13:CF62 CK13:CK62 CQ13:CQ62 CV13:CV62 DB13:DB62 DG13:DG62 DL13:DL62">
    <cfRule type="cellIs" dxfId="151" priority="613" stopIfTrue="1" operator="equal">
      <formula>0.1</formula>
    </cfRule>
    <cfRule type="cellIs" dxfId="150" priority="614" stopIfTrue="1" operator="lessThan">
      <formula>$AF$12</formula>
    </cfRule>
  </conditionalFormatting>
  <conditionalFormatting sqref="AG13:AG62">
    <cfRule type="cellIs" dxfId="149" priority="612" stopIfTrue="1" operator="lessThan">
      <formula>$AG$12</formula>
    </cfRule>
  </conditionalFormatting>
  <conditionalFormatting sqref="AK13:AK62">
    <cfRule type="cellIs" dxfId="148" priority="610" stopIfTrue="1" operator="equal">
      <formula>0.1</formula>
    </cfRule>
    <cfRule type="cellIs" dxfId="147" priority="611" stopIfTrue="1" operator="lessThan">
      <formula>$AK$12</formula>
    </cfRule>
  </conditionalFormatting>
  <conditionalFormatting sqref="AL13:AL62">
    <cfRule type="cellIs" dxfId="146" priority="609" stopIfTrue="1" operator="lessThan">
      <formula>$AL$12</formula>
    </cfRule>
  </conditionalFormatting>
  <conditionalFormatting sqref="AP13:AP62">
    <cfRule type="cellIs" dxfId="145" priority="607" stopIfTrue="1" operator="equal">
      <formula>0.1</formula>
    </cfRule>
    <cfRule type="cellIs" dxfId="144" priority="608" stopIfTrue="1" operator="lessThan">
      <formula>$AP$12</formula>
    </cfRule>
  </conditionalFormatting>
  <conditionalFormatting sqref="AQ13:AQ62">
    <cfRule type="cellIs" dxfId="143" priority="606" stopIfTrue="1" operator="lessThan">
      <formula>$AQ$12</formula>
    </cfRule>
  </conditionalFormatting>
  <conditionalFormatting sqref="AU13:AU62">
    <cfRule type="cellIs" dxfId="142" priority="604" stopIfTrue="1" operator="equal">
      <formula>0.1</formula>
    </cfRule>
    <cfRule type="cellIs" dxfId="141" priority="605" stopIfTrue="1" operator="lessThan">
      <formula>$AU$12</formula>
    </cfRule>
  </conditionalFormatting>
  <conditionalFormatting sqref="AV13:AV62">
    <cfRule type="cellIs" dxfId="140" priority="603" stopIfTrue="1" operator="lessThan">
      <formula>$AV$12</formula>
    </cfRule>
  </conditionalFormatting>
  <conditionalFormatting sqref="AZ13:AZ62">
    <cfRule type="cellIs" dxfId="139" priority="601" stopIfTrue="1" operator="equal">
      <formula>0.1</formula>
    </cfRule>
    <cfRule type="cellIs" dxfId="138" priority="602" stopIfTrue="1" operator="lessThan">
      <formula>$AZ$12</formula>
    </cfRule>
  </conditionalFormatting>
  <conditionalFormatting sqref="BA13:BA62">
    <cfRule type="cellIs" dxfId="137" priority="600" stopIfTrue="1" operator="lessThan">
      <formula>$BA$12</formula>
    </cfRule>
  </conditionalFormatting>
  <conditionalFormatting sqref="BE13:BE62 CQ13:CQ62 CV13:CV62 DB13:DB62 DG13:DG62 DL13:DL62">
    <cfRule type="cellIs" dxfId="136" priority="598" stopIfTrue="1" operator="equal">
      <formula>0.1</formula>
    </cfRule>
    <cfRule type="cellIs" dxfId="135" priority="599" stopIfTrue="1" operator="lessThan">
      <formula>$BE$12</formula>
    </cfRule>
  </conditionalFormatting>
  <conditionalFormatting sqref="BF13:BF62">
    <cfRule type="cellIs" dxfId="134" priority="597" stopIfTrue="1" operator="lessThan">
      <formula>$BF$12</formula>
    </cfRule>
  </conditionalFormatting>
  <conditionalFormatting sqref="BJ13:BJ62">
    <cfRule type="cellIs" dxfId="133" priority="595" stopIfTrue="1" operator="equal">
      <formula>0.1</formula>
    </cfRule>
    <cfRule type="cellIs" dxfId="132" priority="596" stopIfTrue="1" operator="lessThan">
      <formula>$BJ$12</formula>
    </cfRule>
  </conditionalFormatting>
  <conditionalFormatting sqref="BK13:BK62">
    <cfRule type="cellIs" dxfId="131" priority="594" stopIfTrue="1" operator="lessThan">
      <formula>$BK$12</formula>
    </cfRule>
  </conditionalFormatting>
  <conditionalFormatting sqref="BO13:BO62">
    <cfRule type="cellIs" dxfId="130" priority="592" stopIfTrue="1" operator="equal">
      <formula>0.1</formula>
    </cfRule>
    <cfRule type="cellIs" dxfId="129" priority="593" stopIfTrue="1" operator="lessThan">
      <formula>$BO$12</formula>
    </cfRule>
  </conditionalFormatting>
  <conditionalFormatting sqref="BU13:BU62">
    <cfRule type="cellIs" dxfId="128" priority="590" stopIfTrue="1" operator="equal">
      <formula>0.1</formula>
    </cfRule>
    <cfRule type="cellIs" dxfId="127" priority="591" stopIfTrue="1" operator="lessThan">
      <formula>$BU$12</formula>
    </cfRule>
  </conditionalFormatting>
  <conditionalFormatting sqref="DM13:DM62">
    <cfRule type="cellIs" dxfId="126" priority="589" stopIfTrue="1" operator="lessThan">
      <formula>$DM$12</formula>
    </cfRule>
  </conditionalFormatting>
  <conditionalFormatting sqref="CG13:CG62">
    <cfRule type="cellIs" dxfId="125" priority="588" stopIfTrue="1" operator="lessThan">
      <formula>$CG$12</formula>
    </cfRule>
  </conditionalFormatting>
  <conditionalFormatting sqref="CF13:CF62">
    <cfRule type="cellIs" dxfId="124" priority="586" stopIfTrue="1" operator="equal">
      <formula>0.1</formula>
    </cfRule>
    <cfRule type="cellIs" dxfId="123" priority="587" stopIfTrue="1" operator="lessThan">
      <formula>$CF$12</formula>
    </cfRule>
  </conditionalFormatting>
  <conditionalFormatting sqref="CK13:CK62">
    <cfRule type="cellIs" dxfId="122" priority="584" stopIfTrue="1" operator="equal">
      <formula>0.1</formula>
    </cfRule>
    <cfRule type="cellIs" dxfId="121" priority="585" stopIfTrue="1" operator="lessThan">
      <formula>$CK$12</formula>
    </cfRule>
  </conditionalFormatting>
  <conditionalFormatting sqref="DL13:DL62">
    <cfRule type="cellIs" dxfId="120" priority="582" stopIfTrue="1" operator="equal">
      <formula>0.1</formula>
    </cfRule>
    <cfRule type="cellIs" dxfId="119" priority="583" stopIfTrue="1" operator="lessThan">
      <formula>$DL$12</formula>
    </cfRule>
  </conditionalFormatting>
  <conditionalFormatting sqref="CQ13:CQ62">
    <cfRule type="cellIs" dxfId="118" priority="580" stopIfTrue="1" operator="equal">
      <formula>0.1</formula>
    </cfRule>
    <cfRule type="cellIs" dxfId="117" priority="581" stopIfTrue="1" operator="lessThan">
      <formula>$CQ$12</formula>
    </cfRule>
  </conditionalFormatting>
  <conditionalFormatting sqref="DG13:DG62">
    <cfRule type="cellIs" dxfId="116" priority="578" stopIfTrue="1" operator="equal">
      <formula>0.1</formula>
    </cfRule>
    <cfRule type="cellIs" dxfId="115" priority="579" stopIfTrue="1" operator="lessThan">
      <formula>$DG$12</formula>
    </cfRule>
  </conditionalFormatting>
  <conditionalFormatting sqref="DC13:DC62 DH13:DH62">
    <cfRule type="cellIs" dxfId="114" priority="577" stopIfTrue="1" operator="lessThan">
      <formula>$DC$12</formula>
    </cfRule>
  </conditionalFormatting>
  <conditionalFormatting sqref="DH13:DH62">
    <cfRule type="cellIs" dxfId="113" priority="576" stopIfTrue="1" operator="lessThan">
      <formula>$DH$12</formula>
    </cfRule>
  </conditionalFormatting>
  <conditionalFormatting sqref="P52 R48:T62">
    <cfRule type="cellIs" dxfId="112" priority="575" stopIfTrue="1" operator="equal">
      <formula>"مسيحي"</formula>
    </cfRule>
  </conditionalFormatting>
  <conditionalFormatting sqref="P52 R48:T62">
    <cfRule type="containsText" dxfId="111" priority="574" stopIfTrue="1" operator="containsText" text="مسيحية">
      <formula>NOT(ISERROR(SEARCH("مسيحية",P48)))</formula>
    </cfRule>
  </conditionalFormatting>
  <conditionalFormatting sqref="BZ13:BZ62">
    <cfRule type="cellIs" dxfId="110" priority="571" stopIfTrue="1" operator="equal">
      <formula>0.1</formula>
    </cfRule>
    <cfRule type="cellIs" dxfId="109" priority="572" stopIfTrue="1" operator="greaterThan">
      <formula>$BZ$11</formula>
    </cfRule>
    <cfRule type="cellIs" dxfId="108" priority="573" stopIfTrue="1" operator="lessThan">
      <formula>$BZ$12</formula>
    </cfRule>
  </conditionalFormatting>
  <conditionalFormatting sqref="CL13:CL62">
    <cfRule type="cellIs" dxfId="107" priority="570" stopIfTrue="1" operator="lessThan">
      <formula>$CL$12</formula>
    </cfRule>
  </conditionalFormatting>
  <conditionalFormatting sqref="BP13:BP62">
    <cfRule type="cellIs" dxfId="106" priority="569" stopIfTrue="1" operator="lessThan">
      <formula>$BP$12</formula>
    </cfRule>
  </conditionalFormatting>
  <conditionalFormatting sqref="BV13:BV62">
    <cfRule type="cellIs" dxfId="105" priority="568" stopIfTrue="1" operator="lessThan">
      <formula>$BV$12</formula>
    </cfRule>
  </conditionalFormatting>
  <conditionalFormatting sqref="CA13:CA62">
    <cfRule type="cellIs" dxfId="104" priority="567" stopIfTrue="1" operator="lessThan">
      <formula>$CA$12</formula>
    </cfRule>
  </conditionalFormatting>
  <conditionalFormatting sqref="CV13:CV62 DB13:DB62 DG13:DG62 DL13:DL62">
    <cfRule type="cellIs" dxfId="103" priority="565" stopIfTrue="1" operator="equal">
      <formula>0.1</formula>
    </cfRule>
    <cfRule type="cellIs" dxfId="102" priority="566" stopIfTrue="1" operator="lessThan">
      <formula>$CV$12</formula>
    </cfRule>
  </conditionalFormatting>
  <conditionalFormatting sqref="CW13:CW62">
    <cfRule type="cellIs" dxfId="101" priority="564" stopIfTrue="1" operator="lessThan">
      <formula>$CW$12</formula>
    </cfRule>
  </conditionalFormatting>
  <conditionalFormatting sqref="DN13:DN62">
    <cfRule type="cellIs" dxfId="100" priority="558" stopIfTrue="1" operator="equal">
      <formula>"ناجحة"</formula>
    </cfRule>
    <cfRule type="cellIs" dxfId="99" priority="559" stopIfTrue="1" operator="equal">
      <formula>"دور ثان"</formula>
    </cfRule>
    <cfRule type="cellIs" dxfId="98" priority="560" stopIfTrue="1" operator="equal">
      <formula>"راسبة"</formula>
    </cfRule>
  </conditionalFormatting>
  <conditionalFormatting sqref="DB13:DB62">
    <cfRule type="cellIs" dxfId="97" priority="556" stopIfTrue="1" operator="equal">
      <formula>0.1</formula>
    </cfRule>
    <cfRule type="cellIs" dxfId="96" priority="557" stopIfTrue="1" operator="lessThan">
      <formula>$DB$12</formula>
    </cfRule>
  </conditionalFormatting>
  <conditionalFormatting sqref="CB13:CB62">
    <cfRule type="cellIs" dxfId="95" priority="555" stopIfTrue="1" operator="lessThan">
      <formula>$CB$12</formula>
    </cfRule>
  </conditionalFormatting>
  <conditionalFormatting sqref="CM13:CM62">
    <cfRule type="cellIs" dxfId="94" priority="554" stopIfTrue="1" operator="lessThan">
      <formula>$CM$12</formula>
    </cfRule>
  </conditionalFormatting>
  <conditionalFormatting sqref="BQ13:BQ62">
    <cfRule type="cellIs" dxfId="93" priority="553" stopIfTrue="1" operator="lessThan">
      <formula>$BQ$12</formula>
    </cfRule>
  </conditionalFormatting>
  <conditionalFormatting sqref="CX13:CX62">
    <cfRule type="cellIs" dxfId="92" priority="552" stopIfTrue="1" operator="lessThan">
      <formula>$CX$12</formula>
    </cfRule>
  </conditionalFormatting>
  <dataValidations count="10">
    <dataValidation type="decimal" allowBlank="1" showInputMessage="1" showErrorMessage="1" sqref="CV13:CV62 BZ13:BZ62 AP13:AP62 AK13:AK62 AU13:AU62 AZ13:AZ62 BE13:BE62 CK13:CK62 BJ13:BJ62 BU13:BU62 DG13:DG62 AA13:AA62 AF13:AF62 BO13:BO62 CF13:CF62 DB13:DB62 CQ13:CQ62 DL13:DL62">
      <formula1>0</formula1>
      <formula2>AA$11</formula2>
    </dataValidation>
    <dataValidation type="decimal" allowBlank="1" showInputMessage="1" showErrorMessage="1" error="تأكد من الرقم" sqref="Y13:Z62 AD13:AE62 AI13:AJ62 AN13:AO62 AS13:AT62 AX13:AY62 BC13:BD62 CI13:CJ62 BH13:BI62 BM13:BN62 BS13:BT62 BX13:BY62 CD13:CE62 CO13:CP62 CT13:CU62 CZ13:DA62 DE13:DF62 DJ13:DK62">
      <formula1>0</formula1>
      <formula2>Y$11</formula2>
    </dataValidation>
    <dataValidation type="decimal" allowBlank="1" showInputMessage="1" showErrorMessage="1" error="تأكد من الرقم " sqref="X13:X62 AC13:AC62 AH13:AH62 AM13:AM62 AR13:AR62 AW13:AW62 BB13:BB62 CH13:CH62 BG13:BG62 BL13:BL62 BR13:BR62 BW13:BW62 CC13:CC62 CN13:CN62 CS13:CS62 CY13:CY62 DD13:DD62 DI13:DI62">
      <formula1>0</formula1>
      <formula2>X$11</formula2>
    </dataValidation>
    <dataValidation allowBlank="1" showInputMessage="1" showErrorMessage="1" sqref="BQ13:BQ62"/>
    <dataValidation type="whole" allowBlank="1" showInputMessage="1" showErrorMessage="1" sqref="G13:G62">
      <formula1>109</formula1>
      <formula2>109</formula2>
    </dataValidation>
    <dataValidation type="whole" allowBlank="1" showInputMessage="1" showErrorMessage="1" sqref="F13:F62">
      <formula1>10</formula1>
      <formula2>10</formula2>
    </dataValidation>
    <dataValidation type="whole" allowBlank="1" showInputMessage="1" showErrorMessage="1" sqref="E13:E62">
      <formula1>1</formula1>
      <formula2>1</formula2>
    </dataValidation>
    <dataValidation type="whole" operator="lessThanOrEqual" allowBlank="1" showInputMessage="1" showErrorMessage="1" sqref="B1:B2 B13:B62962">
      <formula1>31</formula1>
    </dataValidation>
    <dataValidation type="whole" operator="lessThanOrEqual" allowBlank="1" showInputMessage="1" showErrorMessage="1" sqref="C1:C2 C13:C62962">
      <formula1>12</formula1>
    </dataValidation>
    <dataValidation type="custom" allowBlank="1" showInputMessage="1" showErrorMessage="1" sqref="BA13:BA62 DM13:DO62 X11:DM12 AV13:AV62 BP13:BQ62 CG13:CG62 BV13:BV62 CW13:CX62 CA13:CB62 AL13:AL62 DC13:DC62 CR13:CR62 BK13:BK62 DH13:DH62 AG13:AG62 AQ13:AQ62 CL13:CM62 AB13:AB62 BF13:BF62">
      <formula1>0</formula1>
    </dataValidation>
  </dataValidations>
  <printOptions horizontalCentered="1" verticalCentered="1"/>
  <pageMargins left="0.1" right="0.1" top="0.1" bottom="0.1" header="0.1" footer="0.1"/>
  <pageSetup paperSize="9" scale="98" pageOrder="overThenDown" orientation="landscape" blackAndWhite="1" r:id="rId1"/>
  <headerFooter alignWithMargins="0"/>
  <rowBreaks count="2" manualBreakCount="2">
    <brk id="32" max="16383" man="1"/>
    <brk id="52" max="16383" man="1"/>
  </rowBreaks>
  <colBreaks count="4" manualBreakCount="4">
    <brk id="33" max="1048575" man="1"/>
    <brk id="58" max="1048575" man="1"/>
    <brk id="80" max="1048575" man="1"/>
    <brk id="107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ورقة9">
    <tabColor indexed="38"/>
  </sheetPr>
  <dimension ref="A1:FL62"/>
  <sheetViews>
    <sheetView rightToLeft="1" topLeftCell="A2" zoomScaleNormal="100" workbookViewId="0">
      <pane xSplit="23" ySplit="11" topLeftCell="X53" activePane="bottomRight" state="frozen"/>
      <selection activeCell="A2" sqref="A2"/>
      <selection pane="topRight" activeCell="X2" sqref="X2"/>
      <selection pane="bottomLeft" activeCell="A13" sqref="A13"/>
      <selection pane="bottomRight" activeCell="A63" sqref="A63:XFD920"/>
    </sheetView>
  </sheetViews>
  <sheetFormatPr defaultColWidth="0" defaultRowHeight="18"/>
  <cols>
    <col min="1" max="7" width="4.7109375" style="19" customWidth="1"/>
    <col min="8" max="10" width="5.85546875" style="19" hidden="1" customWidth="1"/>
    <col min="11" max="11" width="8.85546875" style="19" hidden="1" customWidth="1"/>
    <col min="12" max="12" width="5.85546875" style="19" hidden="1" customWidth="1"/>
    <col min="13" max="13" width="7.42578125" style="19" hidden="1" customWidth="1"/>
    <col min="14" max="15" width="5.85546875" style="19" hidden="1" customWidth="1"/>
    <col min="16" max="16" width="11" style="1" hidden="1" customWidth="1"/>
    <col min="17" max="17" width="30.7109375" style="2" customWidth="1"/>
    <col min="18" max="18" width="5.7109375" style="19" customWidth="1"/>
    <col min="19" max="19" width="5.7109375" style="113" customWidth="1"/>
    <col min="20" max="20" width="5.7109375" style="113" hidden="1" customWidth="1"/>
    <col min="21" max="22" width="5.7109375" style="113" customWidth="1"/>
    <col min="23" max="23" width="5.85546875" style="113" hidden="1" customWidth="1"/>
    <col min="24" max="27" width="4.7109375" style="19" customWidth="1"/>
    <col min="28" max="28" width="4.7109375" style="114" customWidth="1"/>
    <col min="29" max="32" width="4.7109375" style="19" customWidth="1"/>
    <col min="33" max="33" width="4.7109375" style="115" customWidth="1"/>
    <col min="34" max="37" width="4.7109375" style="19" customWidth="1"/>
    <col min="38" max="38" width="4.7109375" style="116" customWidth="1"/>
    <col min="39" max="42" width="4.7109375" style="19" customWidth="1"/>
    <col min="43" max="43" width="4.7109375" style="117" customWidth="1"/>
    <col min="44" max="47" width="4.7109375" style="19" customWidth="1"/>
    <col min="48" max="48" width="4.7109375" style="118" customWidth="1"/>
    <col min="49" max="52" width="4.7109375" style="19" customWidth="1"/>
    <col min="53" max="53" width="4.7109375" style="119" customWidth="1"/>
    <col min="54" max="57" width="4.7109375" style="19" customWidth="1"/>
    <col min="58" max="58" width="4.7109375" style="120" customWidth="1"/>
    <col min="59" max="62" width="4.7109375" style="19" customWidth="1"/>
    <col min="63" max="63" width="4.7109375" style="121" customWidth="1"/>
    <col min="64" max="67" width="4.7109375" style="19" customWidth="1"/>
    <col min="68" max="68" width="4.7109375" style="123" customWidth="1"/>
    <col min="69" max="69" width="4.7109375" style="124" customWidth="1"/>
    <col min="70" max="73" width="4.7109375" style="19" customWidth="1"/>
    <col min="74" max="74" width="4.7109375" style="125" customWidth="1"/>
    <col min="75" max="78" width="4.7109375" style="19" customWidth="1"/>
    <col min="79" max="79" width="4.7109375" style="125" customWidth="1"/>
    <col min="80" max="80" width="4.7109375" style="124" customWidth="1"/>
    <col min="81" max="84" width="4.7109375" style="19" customWidth="1"/>
    <col min="85" max="85" width="4.7109375" style="126" customWidth="1"/>
    <col min="86" max="86" width="4.7109375" style="127" customWidth="1"/>
    <col min="87" max="89" width="4.7109375" style="112" customWidth="1"/>
    <col min="90" max="90" width="4.7109375" style="128" customWidth="1"/>
    <col min="91" max="91" width="4.7109375" style="127" customWidth="1"/>
    <col min="92" max="94" width="4.7109375" style="112" customWidth="1"/>
    <col min="95" max="95" width="4.7109375" style="128" customWidth="1"/>
    <col min="96" max="96" width="6.7109375" style="112" customWidth="1"/>
    <col min="97" max="100" width="4.7109375" style="112" customWidth="1"/>
    <col min="101" max="101" width="4.7109375" style="129" customWidth="1"/>
    <col min="102" max="105" width="4.7109375" style="112" customWidth="1"/>
    <col min="106" max="106" width="4.7109375" style="130" customWidth="1"/>
    <col min="107" max="110" width="4.7109375" style="19" customWidth="1"/>
    <col min="111" max="111" width="4.7109375" style="131" customWidth="1"/>
    <col min="112" max="112" width="10.7109375" style="112" customWidth="1"/>
    <col min="113" max="113" width="30.7109375" style="24" customWidth="1"/>
    <col min="114" max="114" width="9.28515625" style="24" customWidth="1"/>
    <col min="115" max="115" width="9.28515625" style="24" hidden="1" customWidth="1"/>
    <col min="116" max="116" width="13.42578125" style="24" hidden="1" customWidth="1"/>
    <col min="117" max="118" width="9.28515625" style="24" hidden="1" customWidth="1"/>
    <col min="119" max="122" width="9.28515625" style="25" hidden="1" customWidth="1"/>
    <col min="123" max="123" width="12.42578125" style="25" hidden="1" customWidth="1"/>
    <col min="124" max="124" width="10.7109375" style="25" hidden="1" customWidth="1"/>
    <col min="125" max="125" width="11.85546875" style="25" hidden="1" customWidth="1"/>
    <col min="126" max="126" width="11.7109375" style="25" hidden="1" customWidth="1"/>
    <col min="127" max="127" width="11.42578125" style="25" hidden="1" customWidth="1"/>
    <col min="128" max="135" width="9.28515625" style="25" hidden="1" customWidth="1"/>
    <col min="136" max="136" width="9.28515625" style="132" hidden="1" customWidth="1"/>
    <col min="137" max="137" width="6.85546875" style="132" hidden="1" customWidth="1"/>
    <col min="138" max="138" width="10.7109375" style="132" hidden="1" customWidth="1"/>
    <col min="139" max="139" width="9.140625" style="132" hidden="1" customWidth="1"/>
    <col min="140" max="16384" width="9.140625" style="1" hidden="1"/>
  </cols>
  <sheetData>
    <row r="1" spans="1:168" ht="18.75" hidden="1" customHeight="1" thickBo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 t="s">
        <v>1</v>
      </c>
      <c r="O1" s="10" t="s">
        <v>2</v>
      </c>
      <c r="P1" s="10" t="s">
        <v>144</v>
      </c>
      <c r="Q1" s="196" t="s">
        <v>145</v>
      </c>
      <c r="R1" s="197" t="s">
        <v>3</v>
      </c>
      <c r="S1" s="197" t="s">
        <v>4</v>
      </c>
      <c r="T1" s="197" t="s">
        <v>5</v>
      </c>
      <c r="U1" s="197" t="s">
        <v>6</v>
      </c>
      <c r="V1" s="197" t="s">
        <v>7</v>
      </c>
      <c r="W1" s="197" t="s">
        <v>8</v>
      </c>
      <c r="X1" s="197" t="s">
        <v>9</v>
      </c>
      <c r="Y1" s="197" t="s">
        <v>10</v>
      </c>
      <c r="Z1" s="197" t="s">
        <v>11</v>
      </c>
      <c r="AA1" s="197" t="s">
        <v>12</v>
      </c>
      <c r="AB1" s="197" t="s">
        <v>13</v>
      </c>
      <c r="AC1" s="197" t="s">
        <v>14</v>
      </c>
      <c r="AD1" s="197" t="s">
        <v>15</v>
      </c>
      <c r="AE1" s="197" t="s">
        <v>16</v>
      </c>
      <c r="AF1" s="197" t="s">
        <v>17</v>
      </c>
      <c r="AG1" s="197" t="s">
        <v>18</v>
      </c>
      <c r="AH1" s="197" t="s">
        <v>19</v>
      </c>
      <c r="AI1" s="197" t="s">
        <v>20</v>
      </c>
      <c r="AJ1" s="197" t="s">
        <v>21</v>
      </c>
      <c r="AK1" s="197" t="s">
        <v>22</v>
      </c>
      <c r="AL1" s="197" t="s">
        <v>23</v>
      </c>
      <c r="AM1" s="197" t="s">
        <v>24</v>
      </c>
      <c r="AN1" s="197" t="s">
        <v>25</v>
      </c>
      <c r="AO1" s="197" t="s">
        <v>26</v>
      </c>
      <c r="AP1" s="197" t="s">
        <v>27</v>
      </c>
      <c r="AQ1" s="197" t="s">
        <v>28</v>
      </c>
      <c r="AR1" s="197" t="s">
        <v>29</v>
      </c>
      <c r="AS1" s="197" t="s">
        <v>30</v>
      </c>
      <c r="AT1" s="197" t="s">
        <v>31</v>
      </c>
      <c r="AU1" s="197" t="s">
        <v>32</v>
      </c>
      <c r="AV1" s="197" t="s">
        <v>33</v>
      </c>
      <c r="AW1" s="197" t="s">
        <v>34</v>
      </c>
      <c r="AX1" s="197" t="s">
        <v>35</v>
      </c>
      <c r="AY1" s="197" t="s">
        <v>36</v>
      </c>
      <c r="AZ1" s="197" t="s">
        <v>37</v>
      </c>
      <c r="BA1" s="197" t="s">
        <v>38</v>
      </c>
      <c r="BB1" s="197" t="s">
        <v>39</v>
      </c>
      <c r="BC1" s="197" t="s">
        <v>40</v>
      </c>
      <c r="BD1" s="197" t="s">
        <v>41</v>
      </c>
      <c r="BE1" s="197" t="s">
        <v>42</v>
      </c>
      <c r="BF1" s="197" t="s">
        <v>43</v>
      </c>
      <c r="BG1" s="197" t="s">
        <v>44</v>
      </c>
      <c r="BH1" s="197" t="s">
        <v>45</v>
      </c>
      <c r="BI1" s="197" t="s">
        <v>46</v>
      </c>
      <c r="BJ1" s="197" t="s">
        <v>47</v>
      </c>
      <c r="BK1" s="197" t="s">
        <v>74</v>
      </c>
      <c r="BL1" s="197" t="s">
        <v>75</v>
      </c>
      <c r="BM1" s="197" t="s">
        <v>76</v>
      </c>
      <c r="BN1" s="197" t="s">
        <v>77</v>
      </c>
      <c r="BO1" s="197" t="s">
        <v>78</v>
      </c>
      <c r="BP1" s="197" t="s">
        <v>79</v>
      </c>
      <c r="BQ1" s="197" t="s">
        <v>80</v>
      </c>
      <c r="BR1" s="197" t="s">
        <v>81</v>
      </c>
      <c r="BS1" s="197" t="s">
        <v>82</v>
      </c>
      <c r="BT1" s="197" t="s">
        <v>83</v>
      </c>
      <c r="BU1" s="197" t="s">
        <v>84</v>
      </c>
      <c r="BV1" s="197" t="s">
        <v>85</v>
      </c>
      <c r="BW1" s="197" t="s">
        <v>86</v>
      </c>
      <c r="BX1" s="197" t="s">
        <v>87</v>
      </c>
      <c r="BY1" s="197" t="s">
        <v>88</v>
      </c>
      <c r="BZ1" s="197" t="s">
        <v>89</v>
      </c>
      <c r="CA1" s="197" t="s">
        <v>90</v>
      </c>
      <c r="CB1" s="197" t="s">
        <v>91</v>
      </c>
      <c r="CC1" s="197" t="s">
        <v>92</v>
      </c>
      <c r="CD1" s="197" t="s">
        <v>93</v>
      </c>
      <c r="CE1" s="197" t="s">
        <v>94</v>
      </c>
      <c r="CF1" s="197" t="s">
        <v>95</v>
      </c>
      <c r="CG1" s="197" t="s">
        <v>96</v>
      </c>
      <c r="CH1" s="197" t="s">
        <v>102</v>
      </c>
      <c r="CI1" s="197" t="s">
        <v>103</v>
      </c>
      <c r="CJ1" s="197" t="s">
        <v>104</v>
      </c>
      <c r="CK1" s="197" t="s">
        <v>105</v>
      </c>
      <c r="CL1" s="197" t="s">
        <v>106</v>
      </c>
      <c r="CM1" s="197" t="s">
        <v>107</v>
      </c>
      <c r="CN1" s="197" t="s">
        <v>108</v>
      </c>
      <c r="CO1" s="197" t="s">
        <v>109</v>
      </c>
      <c r="CP1" s="197" t="s">
        <v>146</v>
      </c>
      <c r="CQ1" s="197" t="s">
        <v>110</v>
      </c>
      <c r="CR1" s="197" t="s">
        <v>111</v>
      </c>
      <c r="CS1" s="197" t="s">
        <v>112</v>
      </c>
      <c r="CT1" s="197" t="s">
        <v>113</v>
      </c>
      <c r="CU1" s="197" t="s">
        <v>114</v>
      </c>
      <c r="CV1" s="197" t="s">
        <v>115</v>
      </c>
      <c r="CW1" s="197" t="s">
        <v>116</v>
      </c>
      <c r="CX1" s="197" t="s">
        <v>117</v>
      </c>
      <c r="CY1" s="197" t="s">
        <v>118</v>
      </c>
      <c r="CZ1" s="197" t="s">
        <v>119</v>
      </c>
      <c r="DA1" s="197" t="s">
        <v>120</v>
      </c>
      <c r="DB1" s="197" t="s">
        <v>121</v>
      </c>
      <c r="DC1" s="197" t="s">
        <v>147</v>
      </c>
      <c r="DD1" s="197" t="s">
        <v>148</v>
      </c>
      <c r="DE1" s="197" t="s">
        <v>149</v>
      </c>
      <c r="DF1" s="197" t="s">
        <v>150</v>
      </c>
      <c r="DG1" s="197" t="s">
        <v>151</v>
      </c>
      <c r="DH1" s="197" t="s">
        <v>152</v>
      </c>
      <c r="DI1" s="197" t="s">
        <v>153</v>
      </c>
      <c r="DJ1" s="10"/>
      <c r="DK1" s="10"/>
      <c r="DL1" s="10"/>
      <c r="DM1" s="10"/>
      <c r="DN1" s="10"/>
      <c r="DO1" s="10"/>
      <c r="DP1" s="10"/>
      <c r="DQ1" s="10"/>
      <c r="DR1" s="10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2"/>
      <c r="EG1" s="12"/>
      <c r="EH1" s="12"/>
      <c r="EI1" s="12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</row>
    <row r="2" spans="1:168" ht="18.75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5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7"/>
      <c r="EM2" s="17"/>
      <c r="EN2" s="17"/>
      <c r="EO2" s="17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</row>
    <row r="3" spans="1:168" ht="18.75" customHeight="1">
      <c r="A3" s="14"/>
      <c r="C3" s="555" t="s">
        <v>164</v>
      </c>
      <c r="D3" s="555"/>
      <c r="E3" s="555"/>
      <c r="F3" s="555"/>
      <c r="G3" s="555"/>
      <c r="H3" s="555"/>
      <c r="I3" s="555"/>
      <c r="J3" s="555"/>
      <c r="K3" s="555"/>
      <c r="L3" s="555"/>
      <c r="M3" s="555"/>
      <c r="N3" s="555"/>
      <c r="O3" s="555"/>
      <c r="P3" s="555"/>
      <c r="Q3" s="555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7"/>
      <c r="EM3" s="17"/>
      <c r="EN3" s="17"/>
      <c r="EO3" s="17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</row>
    <row r="4" spans="1:168" ht="18.75" customHeight="1">
      <c r="A4" s="14"/>
      <c r="C4" s="555" t="s">
        <v>165</v>
      </c>
      <c r="D4" s="555"/>
      <c r="E4" s="555"/>
      <c r="F4" s="555"/>
      <c r="G4" s="555"/>
      <c r="H4" s="555"/>
      <c r="I4" s="555"/>
      <c r="J4" s="555"/>
      <c r="K4" s="555"/>
      <c r="L4" s="555"/>
      <c r="M4" s="555"/>
      <c r="N4" s="555"/>
      <c r="O4" s="555"/>
      <c r="P4" s="555"/>
      <c r="Q4" s="555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7"/>
      <c r="EM4" s="17"/>
      <c r="EN4" s="17"/>
      <c r="EO4" s="17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</row>
    <row r="5" spans="1:168" ht="18.75" customHeight="1">
      <c r="A5" s="14"/>
      <c r="C5" s="555" t="s">
        <v>166</v>
      </c>
      <c r="D5" s="555"/>
      <c r="E5" s="555"/>
      <c r="F5" s="555"/>
      <c r="G5" s="555"/>
      <c r="H5" s="555"/>
      <c r="I5" s="555"/>
      <c r="J5" s="555"/>
      <c r="K5" s="555"/>
      <c r="L5" s="555"/>
      <c r="M5" s="555"/>
      <c r="N5" s="555"/>
      <c r="O5" s="555"/>
      <c r="P5" s="555"/>
      <c r="Q5" s="555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7"/>
      <c r="EM5" s="17"/>
      <c r="EN5" s="17"/>
      <c r="EO5" s="17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</row>
    <row r="6" spans="1:168" ht="18.75" customHeight="1" thickBot="1">
      <c r="A6" s="14"/>
      <c r="C6" s="555" t="s">
        <v>167</v>
      </c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  <c r="Q6" s="555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7"/>
      <c r="EM6" s="17"/>
      <c r="EN6" s="17"/>
      <c r="EO6" s="17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</row>
    <row r="7" spans="1:168" ht="15.75" customHeight="1" thickTop="1" thickBot="1">
      <c r="A7" s="532" t="s">
        <v>48</v>
      </c>
      <c r="B7" s="535" t="s">
        <v>155</v>
      </c>
      <c r="C7" s="536"/>
      <c r="D7" s="536"/>
      <c r="E7" s="538" t="s">
        <v>225</v>
      </c>
      <c r="F7" s="539"/>
      <c r="G7" s="540"/>
      <c r="H7" s="471"/>
      <c r="I7" s="471"/>
      <c r="J7" s="471"/>
      <c r="K7" s="471"/>
      <c r="L7" s="471"/>
      <c r="M7" s="471"/>
      <c r="N7" s="471" t="s">
        <v>49</v>
      </c>
      <c r="O7" s="562" t="s">
        <v>50</v>
      </c>
      <c r="P7" s="565" t="s">
        <v>123</v>
      </c>
      <c r="Q7" s="556" t="s">
        <v>160</v>
      </c>
      <c r="R7" s="559" t="s">
        <v>161</v>
      </c>
      <c r="S7" s="568" t="s">
        <v>53</v>
      </c>
      <c r="T7" s="568" t="s">
        <v>54</v>
      </c>
      <c r="U7" s="549" t="s">
        <v>51</v>
      </c>
      <c r="V7" s="552" t="s">
        <v>52</v>
      </c>
      <c r="W7" s="583" t="s">
        <v>55</v>
      </c>
      <c r="X7" s="484" t="s">
        <v>56</v>
      </c>
      <c r="Y7" s="485"/>
      <c r="Z7" s="485"/>
      <c r="AA7" s="485"/>
      <c r="AB7" s="486"/>
      <c r="AC7" s="490" t="s">
        <v>73</v>
      </c>
      <c r="AD7" s="491"/>
      <c r="AE7" s="491"/>
      <c r="AF7" s="491"/>
      <c r="AG7" s="492"/>
      <c r="AH7" s="496" t="s">
        <v>62</v>
      </c>
      <c r="AI7" s="497"/>
      <c r="AJ7" s="497"/>
      <c r="AK7" s="497"/>
      <c r="AL7" s="498"/>
      <c r="AM7" s="571" t="s">
        <v>63</v>
      </c>
      <c r="AN7" s="572"/>
      <c r="AO7" s="572"/>
      <c r="AP7" s="572"/>
      <c r="AQ7" s="573"/>
      <c r="AR7" s="636" t="s">
        <v>65</v>
      </c>
      <c r="AS7" s="637"/>
      <c r="AT7" s="637"/>
      <c r="AU7" s="637"/>
      <c r="AV7" s="638"/>
      <c r="AW7" s="648" t="s">
        <v>174</v>
      </c>
      <c r="AX7" s="649"/>
      <c r="AY7" s="649"/>
      <c r="AZ7" s="649"/>
      <c r="BA7" s="650"/>
      <c r="BB7" s="452" t="s">
        <v>227</v>
      </c>
      <c r="BC7" s="453"/>
      <c r="BD7" s="453"/>
      <c r="BE7" s="453"/>
      <c r="BF7" s="454"/>
      <c r="BG7" s="654" t="s">
        <v>207</v>
      </c>
      <c r="BH7" s="655"/>
      <c r="BI7" s="655"/>
      <c r="BJ7" s="655"/>
      <c r="BK7" s="655"/>
      <c r="BL7" s="655" t="s">
        <v>170</v>
      </c>
      <c r="BM7" s="655"/>
      <c r="BN7" s="655"/>
      <c r="BO7" s="655"/>
      <c r="BP7" s="655"/>
      <c r="BQ7" s="658" t="s">
        <v>209</v>
      </c>
      <c r="BR7" s="642" t="s">
        <v>138</v>
      </c>
      <c r="BS7" s="643"/>
      <c r="BT7" s="643"/>
      <c r="BU7" s="643"/>
      <c r="BV7" s="643"/>
      <c r="BW7" s="643" t="s">
        <v>168</v>
      </c>
      <c r="BX7" s="643"/>
      <c r="BY7" s="643"/>
      <c r="BZ7" s="643"/>
      <c r="CA7" s="644"/>
      <c r="CB7" s="645" t="s">
        <v>208</v>
      </c>
      <c r="CC7" s="667" t="s">
        <v>228</v>
      </c>
      <c r="CD7" s="441"/>
      <c r="CE7" s="441"/>
      <c r="CF7" s="441"/>
      <c r="CG7" s="442"/>
      <c r="CH7" s="452" t="s">
        <v>212</v>
      </c>
      <c r="CI7" s="453"/>
      <c r="CJ7" s="453"/>
      <c r="CK7" s="453"/>
      <c r="CL7" s="454"/>
      <c r="CM7" s="458" t="s">
        <v>129</v>
      </c>
      <c r="CN7" s="459"/>
      <c r="CO7" s="459"/>
      <c r="CP7" s="459"/>
      <c r="CQ7" s="460"/>
      <c r="CR7" s="476" t="s">
        <v>69</v>
      </c>
      <c r="CS7" s="464" t="s">
        <v>66</v>
      </c>
      <c r="CT7" s="465"/>
      <c r="CU7" s="465"/>
      <c r="CV7" s="465"/>
      <c r="CW7" s="466"/>
      <c r="CX7" s="470" t="s">
        <v>130</v>
      </c>
      <c r="CY7" s="471"/>
      <c r="CZ7" s="471"/>
      <c r="DA7" s="471"/>
      <c r="DB7" s="472"/>
      <c r="DC7" s="440" t="s">
        <v>131</v>
      </c>
      <c r="DD7" s="441"/>
      <c r="DE7" s="441"/>
      <c r="DF7" s="441"/>
      <c r="DG7" s="442"/>
      <c r="DH7" s="446" t="s">
        <v>163</v>
      </c>
      <c r="DI7" s="449" t="s">
        <v>67</v>
      </c>
      <c r="DJ7" s="20"/>
      <c r="DK7" s="21"/>
      <c r="DL7" s="22"/>
      <c r="DM7" s="22"/>
      <c r="DN7" s="22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2"/>
      <c r="EG7" s="12"/>
      <c r="EH7" s="12"/>
      <c r="EI7" s="12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</row>
    <row r="8" spans="1:168" ht="20.25" customHeight="1" thickBot="1">
      <c r="A8" s="533"/>
      <c r="B8" s="537"/>
      <c r="C8" s="537"/>
      <c r="D8" s="537"/>
      <c r="E8" s="541"/>
      <c r="F8" s="542"/>
      <c r="G8" s="543"/>
      <c r="H8" s="547"/>
      <c r="I8" s="547"/>
      <c r="J8" s="547"/>
      <c r="K8" s="547"/>
      <c r="L8" s="547"/>
      <c r="M8" s="547"/>
      <c r="N8" s="547"/>
      <c r="O8" s="563"/>
      <c r="P8" s="566"/>
      <c r="Q8" s="557"/>
      <c r="R8" s="560"/>
      <c r="S8" s="569"/>
      <c r="T8" s="569"/>
      <c r="U8" s="550"/>
      <c r="V8" s="553"/>
      <c r="W8" s="584"/>
      <c r="X8" s="487"/>
      <c r="Y8" s="488"/>
      <c r="Z8" s="488"/>
      <c r="AA8" s="488"/>
      <c r="AB8" s="489"/>
      <c r="AC8" s="493"/>
      <c r="AD8" s="494"/>
      <c r="AE8" s="494"/>
      <c r="AF8" s="494"/>
      <c r="AG8" s="495"/>
      <c r="AH8" s="499"/>
      <c r="AI8" s="500"/>
      <c r="AJ8" s="500"/>
      <c r="AK8" s="500"/>
      <c r="AL8" s="501"/>
      <c r="AM8" s="574"/>
      <c r="AN8" s="575"/>
      <c r="AO8" s="575"/>
      <c r="AP8" s="575"/>
      <c r="AQ8" s="576"/>
      <c r="AR8" s="639"/>
      <c r="AS8" s="640"/>
      <c r="AT8" s="640"/>
      <c r="AU8" s="640"/>
      <c r="AV8" s="641"/>
      <c r="AW8" s="651"/>
      <c r="AX8" s="652"/>
      <c r="AY8" s="652"/>
      <c r="AZ8" s="652"/>
      <c r="BA8" s="653"/>
      <c r="BB8" s="455"/>
      <c r="BC8" s="456"/>
      <c r="BD8" s="456"/>
      <c r="BE8" s="456"/>
      <c r="BF8" s="457"/>
      <c r="BG8" s="664" t="s">
        <v>182</v>
      </c>
      <c r="BH8" s="665"/>
      <c r="BI8" s="665"/>
      <c r="BJ8" s="665"/>
      <c r="BK8" s="665"/>
      <c r="BL8" s="666" t="s">
        <v>187</v>
      </c>
      <c r="BM8" s="665"/>
      <c r="BN8" s="665"/>
      <c r="BO8" s="665"/>
      <c r="BP8" s="665"/>
      <c r="BQ8" s="659"/>
      <c r="BR8" s="660" t="s">
        <v>182</v>
      </c>
      <c r="BS8" s="661"/>
      <c r="BT8" s="661"/>
      <c r="BU8" s="661"/>
      <c r="BV8" s="662"/>
      <c r="BW8" s="663" t="s">
        <v>183</v>
      </c>
      <c r="BX8" s="661"/>
      <c r="BY8" s="661"/>
      <c r="BZ8" s="661"/>
      <c r="CA8" s="662"/>
      <c r="CB8" s="646"/>
      <c r="CC8" s="443"/>
      <c r="CD8" s="444"/>
      <c r="CE8" s="444"/>
      <c r="CF8" s="444"/>
      <c r="CG8" s="445"/>
      <c r="CH8" s="455"/>
      <c r="CI8" s="456"/>
      <c r="CJ8" s="456"/>
      <c r="CK8" s="456"/>
      <c r="CL8" s="457"/>
      <c r="CM8" s="461"/>
      <c r="CN8" s="462"/>
      <c r="CO8" s="462"/>
      <c r="CP8" s="462"/>
      <c r="CQ8" s="463"/>
      <c r="CR8" s="477"/>
      <c r="CS8" s="467"/>
      <c r="CT8" s="468"/>
      <c r="CU8" s="468"/>
      <c r="CV8" s="468"/>
      <c r="CW8" s="469"/>
      <c r="CX8" s="473"/>
      <c r="CY8" s="474"/>
      <c r="CZ8" s="474"/>
      <c r="DA8" s="474"/>
      <c r="DB8" s="475"/>
      <c r="DC8" s="443"/>
      <c r="DD8" s="444"/>
      <c r="DE8" s="444"/>
      <c r="DF8" s="444"/>
      <c r="DG8" s="445"/>
      <c r="DH8" s="447"/>
      <c r="DI8" s="450"/>
      <c r="DJ8" s="20"/>
      <c r="DK8" s="21"/>
      <c r="DL8" s="22"/>
      <c r="DM8" s="22"/>
      <c r="DN8" s="22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2"/>
      <c r="EG8" s="12"/>
      <c r="EH8" s="12"/>
      <c r="EI8" s="12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</row>
    <row r="9" spans="1:168" ht="18.75" customHeight="1" thickTop="1" thickBot="1">
      <c r="A9" s="533"/>
      <c r="B9" s="537"/>
      <c r="C9" s="537"/>
      <c r="D9" s="537"/>
      <c r="E9" s="541"/>
      <c r="F9" s="542"/>
      <c r="G9" s="543"/>
      <c r="H9" s="547"/>
      <c r="I9" s="547"/>
      <c r="J9" s="547"/>
      <c r="K9" s="547"/>
      <c r="L9" s="547"/>
      <c r="M9" s="547"/>
      <c r="N9" s="547"/>
      <c r="O9" s="563"/>
      <c r="P9" s="566"/>
      <c r="Q9" s="557"/>
      <c r="R9" s="560"/>
      <c r="S9" s="569"/>
      <c r="T9" s="569"/>
      <c r="U9" s="550"/>
      <c r="V9" s="553"/>
      <c r="W9" s="584"/>
      <c r="X9" s="427" t="s">
        <v>57</v>
      </c>
      <c r="Y9" s="428"/>
      <c r="Z9" s="428" t="s">
        <v>58</v>
      </c>
      <c r="AA9" s="428"/>
      <c r="AB9" s="425" t="s">
        <v>61</v>
      </c>
      <c r="AC9" s="427" t="s">
        <v>57</v>
      </c>
      <c r="AD9" s="428"/>
      <c r="AE9" s="428" t="s">
        <v>58</v>
      </c>
      <c r="AF9" s="428"/>
      <c r="AG9" s="425" t="s">
        <v>61</v>
      </c>
      <c r="AH9" s="427" t="s">
        <v>57</v>
      </c>
      <c r="AI9" s="428"/>
      <c r="AJ9" s="428" t="s">
        <v>58</v>
      </c>
      <c r="AK9" s="428"/>
      <c r="AL9" s="425" t="s">
        <v>61</v>
      </c>
      <c r="AM9" s="438" t="s">
        <v>57</v>
      </c>
      <c r="AN9" s="428"/>
      <c r="AO9" s="428" t="s">
        <v>58</v>
      </c>
      <c r="AP9" s="428"/>
      <c r="AQ9" s="436" t="s">
        <v>61</v>
      </c>
      <c r="AR9" s="427" t="s">
        <v>57</v>
      </c>
      <c r="AS9" s="428"/>
      <c r="AT9" s="428" t="s">
        <v>58</v>
      </c>
      <c r="AU9" s="428"/>
      <c r="AV9" s="425" t="s">
        <v>61</v>
      </c>
      <c r="AW9" s="427" t="s">
        <v>57</v>
      </c>
      <c r="AX9" s="428"/>
      <c r="AY9" s="428" t="s">
        <v>58</v>
      </c>
      <c r="AZ9" s="428"/>
      <c r="BA9" s="425" t="s">
        <v>61</v>
      </c>
      <c r="BB9" s="427" t="s">
        <v>57</v>
      </c>
      <c r="BC9" s="428"/>
      <c r="BD9" s="428" t="s">
        <v>58</v>
      </c>
      <c r="BE9" s="428"/>
      <c r="BF9" s="425" t="s">
        <v>61</v>
      </c>
      <c r="BG9" s="427" t="s">
        <v>57</v>
      </c>
      <c r="BH9" s="428"/>
      <c r="BI9" s="428" t="s">
        <v>58</v>
      </c>
      <c r="BJ9" s="428"/>
      <c r="BK9" s="509" t="s">
        <v>61</v>
      </c>
      <c r="BL9" s="438" t="s">
        <v>57</v>
      </c>
      <c r="BM9" s="428"/>
      <c r="BN9" s="428" t="s">
        <v>58</v>
      </c>
      <c r="BO9" s="428"/>
      <c r="BP9" s="436" t="s">
        <v>61</v>
      </c>
      <c r="BQ9" s="659"/>
      <c r="BR9" s="439" t="s">
        <v>57</v>
      </c>
      <c r="BS9" s="432"/>
      <c r="BT9" s="432" t="s">
        <v>58</v>
      </c>
      <c r="BU9" s="432"/>
      <c r="BV9" s="599" t="s">
        <v>61</v>
      </c>
      <c r="BW9" s="439" t="s">
        <v>57</v>
      </c>
      <c r="BX9" s="432"/>
      <c r="BY9" s="432" t="s">
        <v>58</v>
      </c>
      <c r="BZ9" s="432"/>
      <c r="CA9" s="433" t="s">
        <v>61</v>
      </c>
      <c r="CB9" s="646"/>
      <c r="CC9" s="479" t="s">
        <v>57</v>
      </c>
      <c r="CD9" s="480"/>
      <c r="CE9" s="480" t="s">
        <v>58</v>
      </c>
      <c r="CF9" s="480"/>
      <c r="CG9" s="656" t="s">
        <v>61</v>
      </c>
      <c r="CH9" s="427" t="s">
        <v>57</v>
      </c>
      <c r="CI9" s="428"/>
      <c r="CJ9" s="428" t="s">
        <v>58</v>
      </c>
      <c r="CK9" s="428"/>
      <c r="CL9" s="425" t="s">
        <v>61</v>
      </c>
      <c r="CM9" s="427" t="s">
        <v>57</v>
      </c>
      <c r="CN9" s="428"/>
      <c r="CO9" s="428" t="s">
        <v>58</v>
      </c>
      <c r="CP9" s="428"/>
      <c r="CQ9" s="425" t="s">
        <v>61</v>
      </c>
      <c r="CR9" s="477"/>
      <c r="CS9" s="427" t="s">
        <v>57</v>
      </c>
      <c r="CT9" s="428"/>
      <c r="CU9" s="428" t="s">
        <v>58</v>
      </c>
      <c r="CV9" s="428"/>
      <c r="CW9" s="425" t="s">
        <v>61</v>
      </c>
      <c r="CX9" s="427" t="s">
        <v>57</v>
      </c>
      <c r="CY9" s="428"/>
      <c r="CZ9" s="428" t="s">
        <v>58</v>
      </c>
      <c r="DA9" s="428"/>
      <c r="DB9" s="425" t="s">
        <v>61</v>
      </c>
      <c r="DC9" s="427" t="s">
        <v>57</v>
      </c>
      <c r="DD9" s="428"/>
      <c r="DE9" s="428" t="s">
        <v>58</v>
      </c>
      <c r="DF9" s="428"/>
      <c r="DG9" s="425" t="s">
        <v>61</v>
      </c>
      <c r="DH9" s="447"/>
      <c r="DI9" s="450"/>
      <c r="DJ9" s="20"/>
      <c r="DP9" s="435" t="s">
        <v>122</v>
      </c>
      <c r="DQ9" s="435"/>
      <c r="DR9" s="435"/>
      <c r="EC9" s="11"/>
      <c r="ED9" s="11"/>
      <c r="EE9" s="11"/>
      <c r="EF9" s="12"/>
      <c r="EG9" s="12"/>
      <c r="EH9" s="12"/>
      <c r="EI9" s="12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</row>
    <row r="10" spans="1:168" ht="15.75" customHeight="1" thickBot="1">
      <c r="A10" s="533"/>
      <c r="B10" s="537"/>
      <c r="C10" s="537"/>
      <c r="D10" s="537"/>
      <c r="E10" s="541"/>
      <c r="F10" s="542"/>
      <c r="G10" s="543"/>
      <c r="H10" s="547"/>
      <c r="I10" s="547"/>
      <c r="J10" s="547"/>
      <c r="K10" s="547"/>
      <c r="L10" s="547"/>
      <c r="M10" s="547"/>
      <c r="N10" s="547"/>
      <c r="O10" s="563"/>
      <c r="P10" s="566"/>
      <c r="Q10" s="557"/>
      <c r="R10" s="560"/>
      <c r="S10" s="569"/>
      <c r="T10" s="569"/>
      <c r="U10" s="550"/>
      <c r="V10" s="553"/>
      <c r="W10" s="584"/>
      <c r="X10" s="26" t="s">
        <v>59</v>
      </c>
      <c r="Y10" s="27" t="s">
        <v>60</v>
      </c>
      <c r="Z10" s="27" t="s">
        <v>59</v>
      </c>
      <c r="AA10" s="27" t="s">
        <v>60</v>
      </c>
      <c r="AB10" s="426"/>
      <c r="AC10" s="26" t="s">
        <v>59</v>
      </c>
      <c r="AD10" s="27" t="s">
        <v>60</v>
      </c>
      <c r="AE10" s="27" t="s">
        <v>59</v>
      </c>
      <c r="AF10" s="27" t="s">
        <v>60</v>
      </c>
      <c r="AG10" s="426"/>
      <c r="AH10" s="26" t="s">
        <v>59</v>
      </c>
      <c r="AI10" s="27" t="s">
        <v>60</v>
      </c>
      <c r="AJ10" s="27" t="s">
        <v>59</v>
      </c>
      <c r="AK10" s="27" t="s">
        <v>60</v>
      </c>
      <c r="AL10" s="426"/>
      <c r="AM10" s="28" t="s">
        <v>59</v>
      </c>
      <c r="AN10" s="27" t="s">
        <v>60</v>
      </c>
      <c r="AO10" s="27" t="s">
        <v>59</v>
      </c>
      <c r="AP10" s="27" t="s">
        <v>60</v>
      </c>
      <c r="AQ10" s="437"/>
      <c r="AR10" s="26" t="s">
        <v>59</v>
      </c>
      <c r="AS10" s="27" t="s">
        <v>60</v>
      </c>
      <c r="AT10" s="27" t="s">
        <v>59</v>
      </c>
      <c r="AU10" s="27" t="s">
        <v>60</v>
      </c>
      <c r="AV10" s="426"/>
      <c r="AW10" s="26" t="s">
        <v>59</v>
      </c>
      <c r="AX10" s="27" t="s">
        <v>60</v>
      </c>
      <c r="AY10" s="27" t="s">
        <v>59</v>
      </c>
      <c r="AZ10" s="27" t="s">
        <v>60</v>
      </c>
      <c r="BA10" s="426"/>
      <c r="BB10" s="26" t="s">
        <v>59</v>
      </c>
      <c r="BC10" s="27" t="s">
        <v>60</v>
      </c>
      <c r="BD10" s="27" t="s">
        <v>59</v>
      </c>
      <c r="BE10" s="27" t="s">
        <v>60</v>
      </c>
      <c r="BF10" s="426"/>
      <c r="BG10" s="26" t="s">
        <v>59</v>
      </c>
      <c r="BH10" s="27" t="s">
        <v>60</v>
      </c>
      <c r="BI10" s="27" t="s">
        <v>59</v>
      </c>
      <c r="BJ10" s="27" t="s">
        <v>60</v>
      </c>
      <c r="BK10" s="434"/>
      <c r="BL10" s="28" t="s">
        <v>59</v>
      </c>
      <c r="BM10" s="27" t="s">
        <v>60</v>
      </c>
      <c r="BN10" s="27" t="s">
        <v>59</v>
      </c>
      <c r="BO10" s="27" t="s">
        <v>60</v>
      </c>
      <c r="BP10" s="437"/>
      <c r="BQ10" s="659"/>
      <c r="BR10" s="26" t="s">
        <v>59</v>
      </c>
      <c r="BS10" s="27" t="s">
        <v>60</v>
      </c>
      <c r="BT10" s="27" t="s">
        <v>59</v>
      </c>
      <c r="BU10" s="27" t="s">
        <v>60</v>
      </c>
      <c r="BV10" s="437"/>
      <c r="BW10" s="26" t="s">
        <v>59</v>
      </c>
      <c r="BX10" s="27" t="s">
        <v>60</v>
      </c>
      <c r="BY10" s="27" t="s">
        <v>59</v>
      </c>
      <c r="BZ10" s="27" t="s">
        <v>60</v>
      </c>
      <c r="CA10" s="434"/>
      <c r="CB10" s="647"/>
      <c r="CC10" s="133" t="s">
        <v>59</v>
      </c>
      <c r="CD10" s="134" t="s">
        <v>60</v>
      </c>
      <c r="CE10" s="134" t="s">
        <v>59</v>
      </c>
      <c r="CF10" s="134" t="s">
        <v>60</v>
      </c>
      <c r="CG10" s="657"/>
      <c r="CH10" s="26" t="s">
        <v>59</v>
      </c>
      <c r="CI10" s="27" t="s">
        <v>60</v>
      </c>
      <c r="CJ10" s="27" t="s">
        <v>59</v>
      </c>
      <c r="CK10" s="27" t="s">
        <v>60</v>
      </c>
      <c r="CL10" s="426"/>
      <c r="CM10" s="26" t="s">
        <v>59</v>
      </c>
      <c r="CN10" s="27" t="s">
        <v>60</v>
      </c>
      <c r="CO10" s="27" t="s">
        <v>59</v>
      </c>
      <c r="CP10" s="27" t="s">
        <v>60</v>
      </c>
      <c r="CQ10" s="426"/>
      <c r="CR10" s="477"/>
      <c r="CS10" s="26" t="s">
        <v>59</v>
      </c>
      <c r="CT10" s="27" t="s">
        <v>60</v>
      </c>
      <c r="CU10" s="27" t="s">
        <v>59</v>
      </c>
      <c r="CV10" s="27" t="s">
        <v>60</v>
      </c>
      <c r="CW10" s="426"/>
      <c r="CX10" s="26" t="s">
        <v>59</v>
      </c>
      <c r="CY10" s="27" t="s">
        <v>60</v>
      </c>
      <c r="CZ10" s="27" t="s">
        <v>59</v>
      </c>
      <c r="DA10" s="27" t="s">
        <v>60</v>
      </c>
      <c r="DB10" s="426"/>
      <c r="DC10" s="26" t="s">
        <v>59</v>
      </c>
      <c r="DD10" s="27" t="s">
        <v>60</v>
      </c>
      <c r="DE10" s="27" t="s">
        <v>59</v>
      </c>
      <c r="DF10" s="27" t="s">
        <v>60</v>
      </c>
      <c r="DG10" s="426"/>
      <c r="DH10" s="447"/>
      <c r="DI10" s="450"/>
      <c r="DJ10" s="20"/>
      <c r="EC10" s="11"/>
      <c r="ED10" s="11"/>
      <c r="EE10" s="11"/>
      <c r="EF10" s="12"/>
      <c r="EG10" s="12"/>
      <c r="EH10" s="12"/>
      <c r="EI10" s="12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</row>
    <row r="11" spans="1:168" ht="18.75" customHeight="1" thickBot="1">
      <c r="A11" s="533"/>
      <c r="B11" s="537"/>
      <c r="C11" s="537"/>
      <c r="D11" s="537"/>
      <c r="E11" s="544"/>
      <c r="F11" s="545"/>
      <c r="G11" s="546"/>
      <c r="H11" s="547"/>
      <c r="I11" s="547"/>
      <c r="J11" s="547"/>
      <c r="K11" s="547"/>
      <c r="L11" s="547"/>
      <c r="M11" s="547"/>
      <c r="N11" s="547"/>
      <c r="O11" s="563"/>
      <c r="P11" s="566"/>
      <c r="Q11" s="557"/>
      <c r="R11" s="560"/>
      <c r="S11" s="569"/>
      <c r="T11" s="569"/>
      <c r="U11" s="550"/>
      <c r="V11" s="553"/>
      <c r="W11" s="584"/>
      <c r="X11" s="30">
        <v>5</v>
      </c>
      <c r="Y11" s="31">
        <v>20</v>
      </c>
      <c r="Z11" s="31">
        <v>5</v>
      </c>
      <c r="AA11" s="31">
        <v>20</v>
      </c>
      <c r="AB11" s="32">
        <f>AA11+Z11+Y11+X11</f>
        <v>50</v>
      </c>
      <c r="AC11" s="30">
        <v>4</v>
      </c>
      <c r="AD11" s="31">
        <v>16</v>
      </c>
      <c r="AE11" s="31">
        <v>4</v>
      </c>
      <c r="AF11" s="31">
        <v>16</v>
      </c>
      <c r="AG11" s="32">
        <f>AF11+AE11+AD11+AC11</f>
        <v>40</v>
      </c>
      <c r="AH11" s="30">
        <v>5</v>
      </c>
      <c r="AI11" s="31">
        <v>20</v>
      </c>
      <c r="AJ11" s="31">
        <v>5</v>
      </c>
      <c r="AK11" s="31">
        <v>20</v>
      </c>
      <c r="AL11" s="32">
        <f>AK11+AJ11+AI11+AH11</f>
        <v>50</v>
      </c>
      <c r="AM11" s="33">
        <v>4</v>
      </c>
      <c r="AN11" s="31">
        <v>16</v>
      </c>
      <c r="AO11" s="31">
        <v>4</v>
      </c>
      <c r="AP11" s="31">
        <v>16</v>
      </c>
      <c r="AQ11" s="34">
        <f>AP11+AO11+AN11+AM11</f>
        <v>40</v>
      </c>
      <c r="AR11" s="30">
        <v>2</v>
      </c>
      <c r="AS11" s="31">
        <v>8</v>
      </c>
      <c r="AT11" s="31">
        <v>2</v>
      </c>
      <c r="AU11" s="31">
        <v>8</v>
      </c>
      <c r="AV11" s="32">
        <f>AU11+AT11+AS11+AR11</f>
        <v>20</v>
      </c>
      <c r="AW11" s="30">
        <v>2</v>
      </c>
      <c r="AX11" s="31">
        <v>8</v>
      </c>
      <c r="AY11" s="31">
        <v>2</v>
      </c>
      <c r="AZ11" s="31">
        <v>8</v>
      </c>
      <c r="BA11" s="32">
        <f>AZ11+AY11+AX11+AW11</f>
        <v>20</v>
      </c>
      <c r="BB11" s="30">
        <v>2</v>
      </c>
      <c r="BC11" s="31">
        <v>8</v>
      </c>
      <c r="BD11" s="31">
        <v>2</v>
      </c>
      <c r="BE11" s="31">
        <v>8</v>
      </c>
      <c r="BF11" s="32">
        <f>BE11+BD11+BC11+BB11</f>
        <v>20</v>
      </c>
      <c r="BG11" s="30">
        <v>8</v>
      </c>
      <c r="BH11" s="31">
        <v>32</v>
      </c>
      <c r="BI11" s="31">
        <v>8</v>
      </c>
      <c r="BJ11" s="31">
        <v>32</v>
      </c>
      <c r="BK11" s="36">
        <f>BJ11+BI11+BH11+BG11</f>
        <v>80</v>
      </c>
      <c r="BL11" s="33">
        <v>10</v>
      </c>
      <c r="BM11" s="31">
        <v>40</v>
      </c>
      <c r="BN11" s="31">
        <v>10</v>
      </c>
      <c r="BO11" s="31">
        <v>40</v>
      </c>
      <c r="BP11" s="34">
        <f>BO11+BN11+BM11+BL11</f>
        <v>100</v>
      </c>
      <c r="BQ11" s="37">
        <f>BP11+BK11</f>
        <v>180</v>
      </c>
      <c r="BR11" s="30">
        <v>5</v>
      </c>
      <c r="BS11" s="31">
        <v>20</v>
      </c>
      <c r="BT11" s="31">
        <v>5</v>
      </c>
      <c r="BU11" s="31">
        <v>20</v>
      </c>
      <c r="BV11" s="34">
        <f>BU11+BT11+BS11+BR11</f>
        <v>50</v>
      </c>
      <c r="BW11" s="30">
        <v>5</v>
      </c>
      <c r="BX11" s="31">
        <v>20</v>
      </c>
      <c r="BY11" s="31">
        <v>5</v>
      </c>
      <c r="BZ11" s="31">
        <v>20</v>
      </c>
      <c r="CA11" s="36">
        <f>BZ11+BY11+BX11+BW11</f>
        <v>50</v>
      </c>
      <c r="CB11" s="37">
        <f>CA11+BV11</f>
        <v>100</v>
      </c>
      <c r="CC11" s="135">
        <v>3</v>
      </c>
      <c r="CD11" s="136">
        <v>12</v>
      </c>
      <c r="CE11" s="136">
        <v>3</v>
      </c>
      <c r="CF11" s="136">
        <v>12</v>
      </c>
      <c r="CG11" s="137">
        <f>CF11+CE11+CD11+CC11</f>
        <v>30</v>
      </c>
      <c r="CH11" s="30">
        <v>3</v>
      </c>
      <c r="CI11" s="31">
        <v>12</v>
      </c>
      <c r="CJ11" s="31">
        <v>3</v>
      </c>
      <c r="CK11" s="31">
        <v>12</v>
      </c>
      <c r="CL11" s="32">
        <f>CK11+CJ11+CI11+CH11</f>
        <v>30</v>
      </c>
      <c r="CM11" s="30">
        <v>2</v>
      </c>
      <c r="CN11" s="31">
        <v>8</v>
      </c>
      <c r="CO11" s="31">
        <v>2</v>
      </c>
      <c r="CP11" s="31">
        <v>8</v>
      </c>
      <c r="CQ11" s="32">
        <f>CP11+CO11+CN11+CM11</f>
        <v>20</v>
      </c>
      <c r="CR11" s="181">
        <f>SUM(AB11,AG11,AL11,AQ11,AV11,BA11,BF11,BK11,BP11,BV11,CA11,CG11,CL11,CQ11)</f>
        <v>600</v>
      </c>
      <c r="CS11" s="30">
        <v>2</v>
      </c>
      <c r="CT11" s="31">
        <v>8</v>
      </c>
      <c r="CU11" s="31">
        <v>2</v>
      </c>
      <c r="CV11" s="31">
        <v>8</v>
      </c>
      <c r="CW11" s="32">
        <f>CV11+CU11+CT11+CS11</f>
        <v>20</v>
      </c>
      <c r="CX11" s="30">
        <v>2</v>
      </c>
      <c r="CY11" s="31">
        <v>8</v>
      </c>
      <c r="CZ11" s="31">
        <v>2</v>
      </c>
      <c r="DA11" s="31">
        <v>8</v>
      </c>
      <c r="DB11" s="32">
        <f>DA11+CZ11+CY11+CX11</f>
        <v>20</v>
      </c>
      <c r="DC11" s="30">
        <v>2</v>
      </c>
      <c r="DD11" s="31">
        <v>8</v>
      </c>
      <c r="DE11" s="31">
        <v>2</v>
      </c>
      <c r="DF11" s="31">
        <v>8</v>
      </c>
      <c r="DG11" s="32">
        <f>DF11+DE11+DD11+DC11</f>
        <v>20</v>
      </c>
      <c r="DH11" s="447"/>
      <c r="DI11" s="450"/>
      <c r="DJ11" s="20"/>
      <c r="DK11" s="205">
        <v>1</v>
      </c>
      <c r="DL11" s="11">
        <v>2</v>
      </c>
      <c r="DM11" s="11">
        <v>3</v>
      </c>
      <c r="DN11" s="11">
        <v>4</v>
      </c>
      <c r="DO11" s="11">
        <v>5</v>
      </c>
      <c r="DP11" s="11">
        <v>6</v>
      </c>
      <c r="DQ11" s="11">
        <v>7</v>
      </c>
      <c r="DR11" s="11">
        <v>8</v>
      </c>
      <c r="DS11" s="11">
        <v>9</v>
      </c>
      <c r="DT11" s="11">
        <v>10</v>
      </c>
      <c r="DU11" s="11">
        <v>11</v>
      </c>
      <c r="DV11" s="11">
        <v>12</v>
      </c>
      <c r="DW11" s="11">
        <v>13</v>
      </c>
      <c r="DX11" s="11">
        <v>14</v>
      </c>
      <c r="DY11" s="11">
        <v>15</v>
      </c>
      <c r="DZ11" s="11">
        <v>16</v>
      </c>
      <c r="EA11" s="421" t="s">
        <v>72</v>
      </c>
      <c r="EB11" s="422"/>
      <c r="EC11" s="11"/>
      <c r="ED11" s="11"/>
      <c r="EE11" s="11"/>
      <c r="EF11" s="12"/>
      <c r="EG11" s="12"/>
      <c r="EH11" s="12"/>
      <c r="EI11" s="12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</row>
    <row r="12" spans="1:168" ht="18.75" customHeight="1" thickBot="1">
      <c r="A12" s="534"/>
      <c r="B12" s="39" t="s">
        <v>156</v>
      </c>
      <c r="C12" s="39" t="s">
        <v>157</v>
      </c>
      <c r="D12" s="39" t="s">
        <v>158</v>
      </c>
      <c r="E12" s="39" t="s">
        <v>156</v>
      </c>
      <c r="F12" s="39" t="s">
        <v>157</v>
      </c>
      <c r="G12" s="39" t="s">
        <v>158</v>
      </c>
      <c r="H12" s="474"/>
      <c r="I12" s="474"/>
      <c r="J12" s="474"/>
      <c r="K12" s="474"/>
      <c r="L12" s="474"/>
      <c r="M12" s="474"/>
      <c r="N12" s="474"/>
      <c r="O12" s="564"/>
      <c r="P12" s="567"/>
      <c r="Q12" s="558"/>
      <c r="R12" s="561"/>
      <c r="S12" s="570"/>
      <c r="T12" s="570"/>
      <c r="U12" s="551"/>
      <c r="V12" s="554"/>
      <c r="W12" s="585"/>
      <c r="X12" s="40"/>
      <c r="Y12" s="41"/>
      <c r="Z12" s="41"/>
      <c r="AA12" s="41">
        <f>AA11*1/4</f>
        <v>5</v>
      </c>
      <c r="AB12" s="42">
        <f>AB11*1/2</f>
        <v>25</v>
      </c>
      <c r="AC12" s="40"/>
      <c r="AD12" s="41"/>
      <c r="AE12" s="41"/>
      <c r="AF12" s="41">
        <f>AF11*1/4</f>
        <v>4</v>
      </c>
      <c r="AG12" s="42">
        <f>AG11*1/2</f>
        <v>20</v>
      </c>
      <c r="AH12" s="40"/>
      <c r="AI12" s="41"/>
      <c r="AJ12" s="41"/>
      <c r="AK12" s="41">
        <f>AK11*1/4</f>
        <v>5</v>
      </c>
      <c r="AL12" s="42">
        <f>AL11*1/2</f>
        <v>25</v>
      </c>
      <c r="AM12" s="43"/>
      <c r="AN12" s="41"/>
      <c r="AO12" s="41"/>
      <c r="AP12" s="41">
        <f>AP11*1/4</f>
        <v>4</v>
      </c>
      <c r="AQ12" s="44">
        <f>AQ11*1/2</f>
        <v>20</v>
      </c>
      <c r="AR12" s="40"/>
      <c r="AS12" s="41"/>
      <c r="AT12" s="41"/>
      <c r="AU12" s="41">
        <f>AU11*1/4</f>
        <v>2</v>
      </c>
      <c r="AV12" s="42">
        <f>AV11*1/2</f>
        <v>10</v>
      </c>
      <c r="AW12" s="40"/>
      <c r="AX12" s="41"/>
      <c r="AY12" s="41"/>
      <c r="AZ12" s="41">
        <f>AZ11*1/4</f>
        <v>2</v>
      </c>
      <c r="BA12" s="42">
        <f>BA11*1/2</f>
        <v>10</v>
      </c>
      <c r="BB12" s="40"/>
      <c r="BC12" s="41"/>
      <c r="BD12" s="41"/>
      <c r="BE12" s="41">
        <f>BE11*1/4</f>
        <v>2</v>
      </c>
      <c r="BF12" s="42">
        <f>BF11*1/2</f>
        <v>10</v>
      </c>
      <c r="BG12" s="40"/>
      <c r="BH12" s="41"/>
      <c r="BI12" s="41"/>
      <c r="BJ12" s="41">
        <f>BJ11*1/4</f>
        <v>8</v>
      </c>
      <c r="BK12" s="46">
        <f>BK11*1/2</f>
        <v>40</v>
      </c>
      <c r="BL12" s="43"/>
      <c r="BM12" s="41"/>
      <c r="BN12" s="41"/>
      <c r="BO12" s="41">
        <f>BO11*1/4</f>
        <v>10</v>
      </c>
      <c r="BP12" s="44">
        <f>BP11*1/2</f>
        <v>50</v>
      </c>
      <c r="BQ12" s="47">
        <f t="shared" ref="BQ12:BQ62" si="0">BP12+BK12</f>
        <v>90</v>
      </c>
      <c r="BR12" s="40"/>
      <c r="BS12" s="41"/>
      <c r="BT12" s="41"/>
      <c r="BU12" s="41">
        <f>BU11*1/4</f>
        <v>5</v>
      </c>
      <c r="BV12" s="44">
        <f>BV11*1/2</f>
        <v>25</v>
      </c>
      <c r="BW12" s="40"/>
      <c r="BX12" s="41"/>
      <c r="BY12" s="41"/>
      <c r="BZ12" s="41">
        <f>BZ11*1/4</f>
        <v>5</v>
      </c>
      <c r="CA12" s="46">
        <f>CA11*1/2</f>
        <v>25</v>
      </c>
      <c r="CB12" s="47">
        <f t="shared" ref="CB12:CB62" si="1">CA12+BV12</f>
        <v>50</v>
      </c>
      <c r="CC12" s="138"/>
      <c r="CD12" s="139"/>
      <c r="CE12" s="139"/>
      <c r="CF12" s="139">
        <f>CF11*1/4</f>
        <v>3</v>
      </c>
      <c r="CG12" s="140">
        <f>CG11*1/2</f>
        <v>15</v>
      </c>
      <c r="CH12" s="40"/>
      <c r="CI12" s="41"/>
      <c r="CJ12" s="41"/>
      <c r="CK12" s="41">
        <f>CK11*1/4</f>
        <v>3</v>
      </c>
      <c r="CL12" s="42">
        <f>CL11*1/2</f>
        <v>15</v>
      </c>
      <c r="CM12" s="40"/>
      <c r="CN12" s="41"/>
      <c r="CO12" s="41"/>
      <c r="CP12" s="41">
        <f>CP11*1/4</f>
        <v>2</v>
      </c>
      <c r="CQ12" s="42">
        <f>CQ11*1/2</f>
        <v>10</v>
      </c>
      <c r="CR12" s="182">
        <f t="shared" ref="CR12:CR62" si="2">SUM(AB12,AG12,AL12,AQ12,AV12,BA12,BF12,BK12,BP12,BV12,CA12,CG12,CL12,CQ12)</f>
        <v>300</v>
      </c>
      <c r="CS12" s="40"/>
      <c r="CT12" s="41"/>
      <c r="CU12" s="41"/>
      <c r="CV12" s="41">
        <f>CV11*1/4</f>
        <v>2</v>
      </c>
      <c r="CW12" s="42">
        <f>CW11*1/2</f>
        <v>10</v>
      </c>
      <c r="CX12" s="40"/>
      <c r="CY12" s="41"/>
      <c r="CZ12" s="41"/>
      <c r="DA12" s="41">
        <f>DA11*1/4</f>
        <v>2</v>
      </c>
      <c r="DB12" s="42">
        <f>DB11*1/2</f>
        <v>10</v>
      </c>
      <c r="DC12" s="40"/>
      <c r="DD12" s="41"/>
      <c r="DE12" s="41"/>
      <c r="DF12" s="41">
        <f>DF11*1/4</f>
        <v>2</v>
      </c>
      <c r="DG12" s="42">
        <f>DG11*1/2</f>
        <v>10</v>
      </c>
      <c r="DH12" s="448"/>
      <c r="DI12" s="451"/>
      <c r="DJ12" s="20"/>
      <c r="DK12" s="48" t="s">
        <v>56</v>
      </c>
      <c r="DL12" s="49" t="s">
        <v>70</v>
      </c>
      <c r="DM12" s="49" t="s">
        <v>62</v>
      </c>
      <c r="DN12" s="49" t="s">
        <v>63</v>
      </c>
      <c r="DO12" s="141" t="s">
        <v>65</v>
      </c>
      <c r="DP12" s="50" t="s">
        <v>174</v>
      </c>
      <c r="DQ12" s="50" t="s">
        <v>68</v>
      </c>
      <c r="DR12" s="50" t="s">
        <v>64</v>
      </c>
      <c r="DS12" s="50" t="s">
        <v>137</v>
      </c>
      <c r="DT12" s="50" t="s">
        <v>143</v>
      </c>
      <c r="DU12" s="50" t="s">
        <v>139</v>
      </c>
      <c r="DV12" s="50" t="s">
        <v>213</v>
      </c>
      <c r="DW12" s="50" t="s">
        <v>212</v>
      </c>
      <c r="DX12" s="50" t="s">
        <v>129</v>
      </c>
      <c r="DY12" s="50" t="s">
        <v>69</v>
      </c>
      <c r="DZ12" s="50" t="s">
        <v>66</v>
      </c>
      <c r="EA12" s="423"/>
      <c r="EB12" s="424"/>
      <c r="EC12" s="51"/>
      <c r="ED12" s="51"/>
      <c r="EE12" s="51"/>
      <c r="EF12" s="52"/>
      <c r="EG12" s="52"/>
      <c r="EH12" s="52"/>
      <c r="EI12" s="52"/>
      <c r="EJ12" s="53"/>
      <c r="EK12" s="53"/>
      <c r="EL12" s="53"/>
      <c r="EM12" s="53"/>
      <c r="EN12" s="53"/>
      <c r="EO12" s="53"/>
      <c r="EP12" s="53"/>
      <c r="EQ12" s="53"/>
      <c r="ER12" s="53"/>
      <c r="ES12" s="53"/>
      <c r="ET12" s="53"/>
      <c r="EU12" s="53"/>
      <c r="EV12" s="53"/>
      <c r="EW12" s="53"/>
      <c r="EX12" s="53"/>
      <c r="EY12" s="53"/>
      <c r="EZ12" s="53"/>
      <c r="FA12" s="53"/>
      <c r="FB12" s="53"/>
      <c r="FC12" s="53"/>
      <c r="FD12" s="53"/>
      <c r="FE12" s="53"/>
      <c r="FF12" s="53"/>
    </row>
    <row r="13" spans="1:168" s="84" customFormat="1" ht="20.100000000000001" customHeight="1" thickTop="1" thickBot="1">
      <c r="A13" s="142">
        <v>1</v>
      </c>
      <c r="B13" s="4"/>
      <c r="C13" s="5"/>
      <c r="D13" s="6"/>
      <c r="E13" s="143">
        <f>IF(I13-B13&lt;0,I13+30-B13,I13-B13)</f>
        <v>1</v>
      </c>
      <c r="F13" s="143">
        <f>IF(L13-C13&lt;0,L13+12-C13,L13-C13)</f>
        <v>10</v>
      </c>
      <c r="G13" s="143">
        <f>IF(D13&gt;99,M13+1900-D13,M13-D13)</f>
        <v>111</v>
      </c>
      <c r="H13" s="144"/>
      <c r="I13" s="59">
        <v>1</v>
      </c>
      <c r="J13" s="59">
        <v>10</v>
      </c>
      <c r="K13" s="203">
        <v>2011</v>
      </c>
      <c r="L13" s="59">
        <f>IF(I13-B13&lt;0,J13-1,J13)</f>
        <v>10</v>
      </c>
      <c r="M13" s="59">
        <f>IF(L13-C13&lt;0,K13-1-1900,K13-1900)</f>
        <v>111</v>
      </c>
      <c r="N13" s="60"/>
      <c r="O13" s="60"/>
      <c r="P13" s="596"/>
      <c r="Q13" s="145"/>
      <c r="R13" s="146"/>
      <c r="S13" s="63"/>
      <c r="T13" s="64"/>
      <c r="U13" s="65" t="s">
        <v>124</v>
      </c>
      <c r="V13" s="66" t="s">
        <v>162</v>
      </c>
      <c r="W13" s="67"/>
      <c r="X13" s="68"/>
      <c r="Y13" s="69"/>
      <c r="Z13" s="69"/>
      <c r="AA13" s="69"/>
      <c r="AB13" s="70">
        <f>IF(AA13=0.1,0,X13+Y13+Z13+AA13)</f>
        <v>0</v>
      </c>
      <c r="AC13" s="68"/>
      <c r="AD13" s="69"/>
      <c r="AE13" s="69"/>
      <c r="AF13" s="69"/>
      <c r="AG13" s="70">
        <f>IF(AF13=0.1,0,AC13+AD13+AE13+AF13)</f>
        <v>0</v>
      </c>
      <c r="AH13" s="68"/>
      <c r="AI13" s="69"/>
      <c r="AJ13" s="69"/>
      <c r="AK13" s="69"/>
      <c r="AL13" s="70">
        <f>IF(AK13=0.1,0,AH13+AI13+AJ13+AK13)</f>
        <v>0</v>
      </c>
      <c r="AM13" s="68"/>
      <c r="AN13" s="69"/>
      <c r="AO13" s="69"/>
      <c r="AP13" s="69"/>
      <c r="AQ13" s="71">
        <f>IF(AP13=0.1,0,AM13+AN13+AO13+AP13)</f>
        <v>0</v>
      </c>
      <c r="AR13" s="68"/>
      <c r="AS13" s="69"/>
      <c r="AT13" s="69"/>
      <c r="AU13" s="69"/>
      <c r="AV13" s="70">
        <f>IF(AU13=0.1,0,AR13+AS13+AT13+AU13)</f>
        <v>0</v>
      </c>
      <c r="AW13" s="68"/>
      <c r="AX13" s="69"/>
      <c r="AY13" s="69"/>
      <c r="AZ13" s="69"/>
      <c r="BA13" s="70">
        <f>IF(AZ13=0.1,0,AW13+AX13+AY13+AZ13)</f>
        <v>0</v>
      </c>
      <c r="BB13" s="68"/>
      <c r="BC13" s="69"/>
      <c r="BD13" s="69"/>
      <c r="BE13" s="69"/>
      <c r="BF13" s="70">
        <f>IF(BE13=0.1,0,BB13+BC13+BD13+BE13)</f>
        <v>0</v>
      </c>
      <c r="BG13" s="68"/>
      <c r="BH13" s="69"/>
      <c r="BI13" s="69"/>
      <c r="BJ13" s="69"/>
      <c r="BK13" s="72">
        <f>IF(BJ13=0.1,0,BG13+BH13+BI13+BJ13)</f>
        <v>0</v>
      </c>
      <c r="BL13" s="68"/>
      <c r="BM13" s="69"/>
      <c r="BN13" s="69"/>
      <c r="BO13" s="69"/>
      <c r="BP13" s="75">
        <f>IF(BO13=0.1,0,BL13+BM13+BN13+BO13)</f>
        <v>0</v>
      </c>
      <c r="BQ13" s="147">
        <f t="shared" si="0"/>
        <v>0</v>
      </c>
      <c r="BR13" s="68"/>
      <c r="BS13" s="69"/>
      <c r="BT13" s="69"/>
      <c r="BU13" s="69"/>
      <c r="BV13" s="72">
        <f>IF(BU13=0.1,0,BR13+BS13+BT13+BU13)</f>
        <v>0</v>
      </c>
      <c r="BW13" s="68"/>
      <c r="BX13" s="69"/>
      <c r="BY13" s="69"/>
      <c r="BZ13" s="69"/>
      <c r="CA13" s="72">
        <f>IF(BZ13=0.1,0,BW13+BX13+BY13+BZ13)</f>
        <v>0</v>
      </c>
      <c r="CB13" s="74">
        <f>CA13+BV13</f>
        <v>0</v>
      </c>
      <c r="CC13" s="68"/>
      <c r="CD13" s="69"/>
      <c r="CE13" s="69"/>
      <c r="CF13" s="69"/>
      <c r="CG13" s="70">
        <f>IF(CF13=0.1,0,CC13+CD13+CE13+CF13)</f>
        <v>0</v>
      </c>
      <c r="CH13" s="68"/>
      <c r="CI13" s="69"/>
      <c r="CJ13" s="69"/>
      <c r="CK13" s="69"/>
      <c r="CL13" s="70">
        <f>IF(CK13=0.1,0,CH13+CI13+CJ13+CK13)</f>
        <v>0</v>
      </c>
      <c r="CM13" s="68"/>
      <c r="CN13" s="69"/>
      <c r="CO13" s="69"/>
      <c r="CP13" s="69"/>
      <c r="CQ13" s="70">
        <f>IF(CP13=0.1,0,CM13+CN13+CO13+CP13)</f>
        <v>0</v>
      </c>
      <c r="CR13" s="181">
        <f t="shared" si="2"/>
        <v>0</v>
      </c>
      <c r="CS13" s="68"/>
      <c r="CT13" s="69"/>
      <c r="CU13" s="69"/>
      <c r="CV13" s="69"/>
      <c r="CW13" s="70">
        <f>IF(CV13=0.1,0,CS13+CT13+CU13+CV13)</f>
        <v>0</v>
      </c>
      <c r="CX13" s="68"/>
      <c r="CY13" s="69"/>
      <c r="CZ13" s="69"/>
      <c r="DA13" s="69"/>
      <c r="DB13" s="70">
        <f>IF(DA13=0.1,0,CX13+CY13+CZ13+DA13)</f>
        <v>0</v>
      </c>
      <c r="DC13" s="68"/>
      <c r="DD13" s="69"/>
      <c r="DE13" s="69"/>
      <c r="DF13" s="69"/>
      <c r="DG13" s="70">
        <f>IF(DF13=0.1,0,DC13+DD13+DE13+DF13)</f>
        <v>0</v>
      </c>
      <c r="DH13" s="76" t="str">
        <f>IF(EB13=16,"ناجحة",IF(EA13&lt;12,"راسبة","دور ثان"))</f>
        <v>راسبة</v>
      </c>
      <c r="DI13" s="77" t="str">
        <f>CONCATENATE(DK13,DL13,DM13,DN13,DO13,DP13,DQ13,DR13,DS13,DT13,DU13,DV13,DW13,DX13,DY13,DZ13)</f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  <c r="DJ13" s="78"/>
      <c r="DK13" s="79" t="str">
        <f>IF(AB13&lt;AB$12," *عربى",IF(AA13&lt;AA$12," *عربى",""))</f>
        <v xml:space="preserve"> *عربى</v>
      </c>
      <c r="DL13" s="80" t="str">
        <f>IF(AG13&lt;AG$12,"*انجليزي",IF(AF13&lt;AF$12," *انجليزي",""))</f>
        <v>*انجليزي</v>
      </c>
      <c r="DM13" s="81" t="str">
        <f>IF(AL13&lt;AL$12," *رياضيات",IF(AK13&lt;AK$12," *رياضيات",""))</f>
        <v xml:space="preserve"> *رياضيات</v>
      </c>
      <c r="DN13" s="81" t="str">
        <f>IF(AQ13&lt;15," *فيزياء",IF(AP13&lt;3," *فيزياء",""))</f>
        <v xml:space="preserve"> *فيزياء</v>
      </c>
      <c r="DO13" s="81" t="str">
        <f>IF(AV13&lt;AV$12,"*أمن ",IF(AU13&lt;AU$12," *أمن ",""))</f>
        <v xml:space="preserve">*أمن </v>
      </c>
      <c r="DP13" s="81" t="str">
        <f>IF(BA13&lt;BA$12," *تخطيط وإدارة",IF(AZ13&lt;AZ$12," *تخطيط وإدارة",""))</f>
        <v xml:space="preserve"> *تخطيط وإدارة</v>
      </c>
      <c r="DQ13" s="81" t="str">
        <f>IF(BF13&lt;BF$12," *خامات ",IF(BE13&lt;BE$12," *خامات ",""))</f>
        <v xml:space="preserve"> *خامات </v>
      </c>
      <c r="DR13" s="81" t="str">
        <f>IF(BK13&lt;BK$12," *رسم فني ",IF(BJ13&lt;BJ$12," *رسم فني ",""))</f>
        <v xml:space="preserve"> *رسم فني </v>
      </c>
      <c r="DS13" s="81" t="str">
        <f>IF(BP13&lt;BP$12," *عملي رسم فني",IF(BO13&lt;BO$12," *عملي رسم فني",""))</f>
        <v xml:space="preserve"> *عملي رسم فني</v>
      </c>
      <c r="DT13" s="81" t="str">
        <f>IF(BV13&lt;BV$12," *معدات",IF(BU13&lt;BU$12," *معدات",""))</f>
        <v xml:space="preserve"> *معدات</v>
      </c>
      <c r="DU13" s="81" t="str">
        <f>IF(CA13&lt;CA$12," *عملي معدات ",IF(BZ13&lt;BZ$12," *عملي معدات ",""))</f>
        <v xml:space="preserve"> *عملي معدات </v>
      </c>
      <c r="DV13" s="81" t="str">
        <f>IF(CG13&lt;CG$12," * تصميم ",IF(CF13&lt;CF$12," * تصميم ",""))</f>
        <v xml:space="preserve"> * تصميم </v>
      </c>
      <c r="DW13" s="81" t="str">
        <f>IF(CL13&lt;CL$12," *مقايسات ",IF(CK13&lt;CK$12," *مقايسات ",""))</f>
        <v xml:space="preserve"> *مقايسات </v>
      </c>
      <c r="DX13" s="81" t="str">
        <f>IF(CQ13&lt;CQ$12," *الحاسب في الصناعة",IF(CP13&lt;CP$12," *الحاسب في الصناعة",""))</f>
        <v xml:space="preserve"> *الحاسب في الصناعة</v>
      </c>
      <c r="DY13" s="81" t="str">
        <f>IF(CR13&lt;CR$12,"* مجموع كلى","")</f>
        <v>* مجموع كلى</v>
      </c>
      <c r="DZ13" s="81" t="str">
        <f>IF(CW13&lt;CW$12," *دين",IF(CV13&lt;CV$12," *دين",""))</f>
        <v xml:space="preserve"> *دين</v>
      </c>
      <c r="EA13" s="82">
        <f t="shared" ref="EA13:EA62" si="3">COUNTBLANK(DK13:DX13)</f>
        <v>0</v>
      </c>
      <c r="EB13" s="82">
        <f t="shared" ref="EB13:EB62" si="4">COUNTBLANK(DK13:DZ13)</f>
        <v>0</v>
      </c>
      <c r="EC13" s="82"/>
      <c r="ED13" s="82"/>
      <c r="EE13" s="82"/>
      <c r="EF13" s="83"/>
      <c r="EG13" s="83"/>
      <c r="EH13" s="83"/>
      <c r="EI13" s="83"/>
    </row>
    <row r="14" spans="1:168" s="84" customFormat="1" ht="20.100000000000001" customHeight="1" thickBot="1">
      <c r="A14" s="148">
        <v>2</v>
      </c>
      <c r="B14" s="7"/>
      <c r="C14" s="8"/>
      <c r="D14" s="9"/>
      <c r="E14" s="8">
        <f t="shared" ref="E14:E62" si="5">IF(I14-B14&lt;0,I14+30-B14,I14-B14)</f>
        <v>1</v>
      </c>
      <c r="F14" s="8">
        <f t="shared" ref="F14:F62" si="6">IF(L14-C14&lt;0,L14+12-C14,L14-C14)</f>
        <v>10</v>
      </c>
      <c r="G14" s="8">
        <f t="shared" ref="G14:G62" si="7">IF(D14&gt;99,M14+1900-D14,M14-D14)</f>
        <v>111</v>
      </c>
      <c r="H14" s="144"/>
      <c r="I14" s="89">
        <v>1</v>
      </c>
      <c r="J14" s="89">
        <v>10</v>
      </c>
      <c r="K14" s="89">
        <f>K13</f>
        <v>2011</v>
      </c>
      <c r="L14" s="89">
        <f t="shared" ref="L14:L62" si="8">IF(I14-B14&lt;0,J14-1,J14)</f>
        <v>10</v>
      </c>
      <c r="M14" s="89">
        <f t="shared" ref="M14:M62" si="9">IF(L14-C14&lt;0,K14-1-1900,K14-1900)</f>
        <v>111</v>
      </c>
      <c r="N14" s="90"/>
      <c r="O14" s="90"/>
      <c r="P14" s="591"/>
      <c r="Q14" s="149"/>
      <c r="R14" s="3"/>
      <c r="S14" s="93"/>
      <c r="T14" s="94"/>
      <c r="U14" s="95" t="str">
        <f>U13</f>
        <v>ملابس</v>
      </c>
      <c r="V14" s="96" t="s">
        <v>162</v>
      </c>
      <c r="W14" s="97"/>
      <c r="X14" s="68"/>
      <c r="Y14" s="69"/>
      <c r="Z14" s="69"/>
      <c r="AA14" s="69"/>
      <c r="AB14" s="98">
        <f>IF(AA14=0.1,0,X14+Y14+Z14+AA14)</f>
        <v>0</v>
      </c>
      <c r="AC14" s="68"/>
      <c r="AD14" s="69"/>
      <c r="AE14" s="69"/>
      <c r="AF14" s="69"/>
      <c r="AG14" s="98">
        <f>IF(AF14=0.1,0,AC14+AD14+AE14+AF14)</f>
        <v>0</v>
      </c>
      <c r="AH14" s="68"/>
      <c r="AI14" s="69"/>
      <c r="AJ14" s="69"/>
      <c r="AK14" s="69"/>
      <c r="AL14" s="98">
        <f>IF(AK14=0.1,0,AH14+AI14+AJ14+AK14)</f>
        <v>0</v>
      </c>
      <c r="AM14" s="68"/>
      <c r="AN14" s="69"/>
      <c r="AO14" s="69"/>
      <c r="AP14" s="69"/>
      <c r="AQ14" s="99">
        <f>IF(AP14=0.1,0,AM14+AN14+AO14+AP14)</f>
        <v>0</v>
      </c>
      <c r="AR14" s="68"/>
      <c r="AS14" s="69"/>
      <c r="AT14" s="69"/>
      <c r="AU14" s="69"/>
      <c r="AV14" s="98">
        <f>IF(AU14=0.1,0,AR14+AS14+AT14+AU14)</f>
        <v>0</v>
      </c>
      <c r="AW14" s="68"/>
      <c r="AX14" s="69"/>
      <c r="AY14" s="69"/>
      <c r="AZ14" s="69"/>
      <c r="BA14" s="98">
        <f>IF(AZ14=0.1,0,AW14+AX14+AY14+AZ14)</f>
        <v>0</v>
      </c>
      <c r="BB14" s="68"/>
      <c r="BC14" s="69"/>
      <c r="BD14" s="69"/>
      <c r="BE14" s="69"/>
      <c r="BF14" s="98">
        <f>IF(BE14=0.1,0,BB14+BC14+BD14+BE14)</f>
        <v>0</v>
      </c>
      <c r="BG14" s="68"/>
      <c r="BH14" s="69"/>
      <c r="BI14" s="69"/>
      <c r="BJ14" s="69"/>
      <c r="BK14" s="100">
        <f>IF(BJ14=0.1,0,BG14+BH14+BI14+BJ14)</f>
        <v>0</v>
      </c>
      <c r="BL14" s="68"/>
      <c r="BM14" s="69"/>
      <c r="BN14" s="69"/>
      <c r="BO14" s="69"/>
      <c r="BP14" s="99">
        <f>IF(BO14=0.1,0,BL14+BM14+BN14+BO14)</f>
        <v>0</v>
      </c>
      <c r="BQ14" s="37">
        <f t="shared" si="0"/>
        <v>0</v>
      </c>
      <c r="BR14" s="68"/>
      <c r="BS14" s="69"/>
      <c r="BT14" s="69"/>
      <c r="BU14" s="69"/>
      <c r="BV14" s="100">
        <f>IF(BU14=0.1,0,BR14+BS14+BT14+BU14)</f>
        <v>0</v>
      </c>
      <c r="BW14" s="68"/>
      <c r="BX14" s="69"/>
      <c r="BY14" s="69"/>
      <c r="BZ14" s="69"/>
      <c r="CA14" s="100">
        <f>IF(BZ14=0.1,0,BW14+BX14+BY14+BZ14)</f>
        <v>0</v>
      </c>
      <c r="CB14" s="101">
        <f>CA14+BV14</f>
        <v>0</v>
      </c>
      <c r="CC14" s="68"/>
      <c r="CD14" s="69"/>
      <c r="CE14" s="69"/>
      <c r="CF14" s="69"/>
      <c r="CG14" s="98">
        <f>IF(CF14=0.1,0,CC14+CD14+CE14+CF14)</f>
        <v>0</v>
      </c>
      <c r="CH14" s="68"/>
      <c r="CI14" s="69"/>
      <c r="CJ14" s="69"/>
      <c r="CK14" s="69"/>
      <c r="CL14" s="98">
        <f>IF(CK14=0.1,0,CH14+CI14+CJ14+CK14)</f>
        <v>0</v>
      </c>
      <c r="CM14" s="68"/>
      <c r="CN14" s="69"/>
      <c r="CO14" s="69"/>
      <c r="CP14" s="69"/>
      <c r="CQ14" s="98">
        <f>IF(CP14=0.1,0,CM14+CN14+CO14+CP14)</f>
        <v>0</v>
      </c>
      <c r="CR14" s="181">
        <f t="shared" si="2"/>
        <v>0</v>
      </c>
      <c r="CS14" s="68"/>
      <c r="CT14" s="69"/>
      <c r="CU14" s="69"/>
      <c r="CV14" s="69"/>
      <c r="CW14" s="98">
        <f>IF(CV14=0.1,0,CS14+CT14+CU14+CV14)</f>
        <v>0</v>
      </c>
      <c r="CX14" s="68"/>
      <c r="CY14" s="69"/>
      <c r="CZ14" s="69"/>
      <c r="DA14" s="69"/>
      <c r="DB14" s="98">
        <f>IF(DA14=0.1,0,CX14+CY14+CZ14+DA14)</f>
        <v>0</v>
      </c>
      <c r="DC14" s="68"/>
      <c r="DD14" s="69"/>
      <c r="DE14" s="69"/>
      <c r="DF14" s="69"/>
      <c r="DG14" s="98">
        <f>IF(DF14=0.1,0,DC14+DD14+DE14+DF14)</f>
        <v>0</v>
      </c>
      <c r="DH14" s="76" t="str">
        <f t="shared" ref="DH14:DH62" si="10">IF(EB14=16,"ناجحة",IF(EA14&lt;12,"راسبة","دور ثان"))</f>
        <v>راسبة</v>
      </c>
      <c r="DI14" s="77" t="str">
        <f t="shared" ref="DI14:DI62" si="11">CONCATENATE(DK14,DL14,DM14,DN14,DO14,DP14,DQ14,DR14,DS14,DT14,DU14,DV14,DW14,DX14,DY14,DZ14)</f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  <c r="DJ14" s="78"/>
      <c r="DK14" s="79" t="str">
        <f t="shared" ref="DK14:DK62" si="12">IF(AB14&lt;AB$12," *عربى",IF(AA14&lt;AA$12," *عربى",""))</f>
        <v xml:space="preserve"> *عربى</v>
      </c>
      <c r="DL14" s="80" t="str">
        <f t="shared" ref="DL14:DL62" si="13">IF(AG14&lt;AG$12,"*انجليزي",IF(AF14&lt;AF$12," *انجليزي",""))</f>
        <v>*انجليزي</v>
      </c>
      <c r="DM14" s="81" t="str">
        <f t="shared" ref="DM14:DM62" si="14">IF(AL14&lt;AL$12," *رياضيات",IF(AK14&lt;AK$12," *رياضيات",""))</f>
        <v xml:space="preserve"> *رياضيات</v>
      </c>
      <c r="DN14" s="81" t="str">
        <f t="shared" ref="DN14:DN62" si="15">IF(AQ14&lt;15," *فيزياء",IF(AP14&lt;3," *فيزياء",""))</f>
        <v xml:space="preserve"> *فيزياء</v>
      </c>
      <c r="DO14" s="81" t="str">
        <f t="shared" ref="DO14:DO62" si="16">IF(AV14&lt;AV$12,"*أمن ",IF(AU14&lt;AU$12," *أمن ",""))</f>
        <v xml:space="preserve">*أمن </v>
      </c>
      <c r="DP14" s="81" t="str">
        <f t="shared" ref="DP14:DP62" si="17">IF(BA14&lt;BA$12," *تخطيط وإدارة",IF(AZ14&lt;AZ$12," *تخطيط وإدارة",""))</f>
        <v xml:space="preserve"> *تخطيط وإدارة</v>
      </c>
      <c r="DQ14" s="81" t="str">
        <f t="shared" ref="DQ14:DQ62" si="18">IF(BF14&lt;BF$12," *خامات ",IF(BE14&lt;BE$12," *خامات ",""))</f>
        <v xml:space="preserve"> *خامات </v>
      </c>
      <c r="DR14" s="81" t="str">
        <f t="shared" ref="DR14:DR62" si="19">IF(BK14&lt;BK$12," *رسم فني ",IF(BJ14&lt;BJ$12," *رسم فني ",""))</f>
        <v xml:space="preserve"> *رسم فني </v>
      </c>
      <c r="DS14" s="81" t="str">
        <f t="shared" ref="DS14:DS62" si="20">IF(BP14&lt;BP$12," *عملي رسم فني",IF(BO14&lt;BO$12," *عملي رسم فني",""))</f>
        <v xml:space="preserve"> *عملي رسم فني</v>
      </c>
      <c r="DT14" s="81" t="str">
        <f t="shared" ref="DT14:DT62" si="21">IF(BV14&lt;BV$12," *معدات",IF(BU14&lt;BU$12," *معدات",""))</f>
        <v xml:space="preserve"> *معدات</v>
      </c>
      <c r="DU14" s="81" t="str">
        <f t="shared" ref="DU14:DU62" si="22">IF(CA14&lt;CA$12," *عملي معدات ",IF(BZ14&lt;BZ$12," *عملي معدات ",""))</f>
        <v xml:space="preserve"> *عملي معدات </v>
      </c>
      <c r="DV14" s="81" t="str">
        <f t="shared" ref="DV14:DV62" si="23">IF(CG14&lt;CG$12," * تصميم ",IF(CF14&lt;CF$12," * تصميم ",""))</f>
        <v xml:space="preserve"> * تصميم </v>
      </c>
      <c r="DW14" s="81" t="str">
        <f t="shared" ref="DW14:DW62" si="24">IF(CL14&lt;CL$12," *مقايسات ",IF(CK14&lt;CK$12," *مقايسات ",""))</f>
        <v xml:space="preserve"> *مقايسات </v>
      </c>
      <c r="DX14" s="81" t="str">
        <f t="shared" ref="DX14:DX62" si="25">IF(CQ14&lt;CQ$12," *الحاسب في الصناعة",IF(CP14&lt;CP$12," *الحاسب في الصناعة",""))</f>
        <v xml:space="preserve"> *الحاسب في الصناعة</v>
      </c>
      <c r="DY14" s="81" t="str">
        <f t="shared" ref="DY14:DY62" si="26">IF(CR14&lt;CR$12,"* مجموع كلى","")</f>
        <v>* مجموع كلى</v>
      </c>
      <c r="DZ14" s="81" t="str">
        <f t="shared" ref="DZ14:DZ62" si="27">IF(CW14&lt;CW$12," *دين",IF(CV14&lt;CV$12," *دين",""))</f>
        <v xml:space="preserve"> *دين</v>
      </c>
      <c r="EA14" s="82">
        <f t="shared" si="3"/>
        <v>0</v>
      </c>
      <c r="EB14" s="82">
        <f t="shared" si="4"/>
        <v>0</v>
      </c>
      <c r="EC14" s="82"/>
      <c r="ED14" s="82"/>
      <c r="EE14" s="82"/>
      <c r="EF14" s="83"/>
      <c r="EG14" s="83"/>
      <c r="EH14" s="83"/>
      <c r="EI14" s="83"/>
    </row>
    <row r="15" spans="1:168" s="84" customFormat="1" ht="20.100000000000001" customHeight="1" thickBot="1">
      <c r="A15" s="148">
        <v>3</v>
      </c>
      <c r="B15" s="7"/>
      <c r="C15" s="8"/>
      <c r="D15" s="9"/>
      <c r="E15" s="8">
        <f t="shared" si="5"/>
        <v>1</v>
      </c>
      <c r="F15" s="8">
        <f t="shared" si="6"/>
        <v>10</v>
      </c>
      <c r="G15" s="8">
        <f t="shared" si="7"/>
        <v>111</v>
      </c>
      <c r="H15" s="144"/>
      <c r="I15" s="89">
        <v>1</v>
      </c>
      <c r="J15" s="89">
        <v>10</v>
      </c>
      <c r="K15" s="89">
        <f t="shared" ref="K15:K62" si="28">K14</f>
        <v>2011</v>
      </c>
      <c r="L15" s="89">
        <f t="shared" si="8"/>
        <v>10</v>
      </c>
      <c r="M15" s="89">
        <f t="shared" si="9"/>
        <v>111</v>
      </c>
      <c r="N15" s="90"/>
      <c r="O15" s="90"/>
      <c r="P15" s="591"/>
      <c r="Q15" s="149"/>
      <c r="R15" s="3"/>
      <c r="S15" s="93"/>
      <c r="T15" s="94"/>
      <c r="U15" s="95" t="str">
        <f t="shared" ref="U15:U62" si="29">U14</f>
        <v>ملابس</v>
      </c>
      <c r="V15" s="96" t="s">
        <v>162</v>
      </c>
      <c r="W15" s="97"/>
      <c r="X15" s="68"/>
      <c r="Y15" s="69"/>
      <c r="Z15" s="69"/>
      <c r="AA15" s="69"/>
      <c r="AB15" s="98">
        <f>IF(AA15=0.1,0,X15+Y15+Z15+AA15)</f>
        <v>0</v>
      </c>
      <c r="AC15" s="68"/>
      <c r="AD15" s="69"/>
      <c r="AE15" s="69"/>
      <c r="AF15" s="69"/>
      <c r="AG15" s="98">
        <f>IF(AF15=0.1,0,AC15+AD15+AE15+AF15)</f>
        <v>0</v>
      </c>
      <c r="AH15" s="68"/>
      <c r="AI15" s="69"/>
      <c r="AJ15" s="69"/>
      <c r="AK15" s="69"/>
      <c r="AL15" s="98">
        <f>IF(AK15=0.1,0,AH15+AI15+AJ15+AK15)</f>
        <v>0</v>
      </c>
      <c r="AM15" s="68"/>
      <c r="AN15" s="69"/>
      <c r="AO15" s="69"/>
      <c r="AP15" s="69"/>
      <c r="AQ15" s="99">
        <f>IF(AP15=0.1,0,AM15+AN15+AO15+AP15)</f>
        <v>0</v>
      </c>
      <c r="AR15" s="68"/>
      <c r="AS15" s="69"/>
      <c r="AT15" s="69"/>
      <c r="AU15" s="69"/>
      <c r="AV15" s="98">
        <f>IF(AU15=0.1,0,AR15+AS15+AT15+AU15)</f>
        <v>0</v>
      </c>
      <c r="AW15" s="68"/>
      <c r="AX15" s="69"/>
      <c r="AY15" s="69"/>
      <c r="AZ15" s="69"/>
      <c r="BA15" s="98">
        <f>IF(AZ15=0.1,0,AW15+AX15+AY15+AZ15)</f>
        <v>0</v>
      </c>
      <c r="BB15" s="68"/>
      <c r="BC15" s="69"/>
      <c r="BD15" s="69"/>
      <c r="BE15" s="69"/>
      <c r="BF15" s="98">
        <f>IF(BE15=0.1,0,BB15+BC15+BD15+BE15)</f>
        <v>0</v>
      </c>
      <c r="BG15" s="68"/>
      <c r="BH15" s="69"/>
      <c r="BI15" s="69"/>
      <c r="BJ15" s="69"/>
      <c r="BK15" s="100">
        <f>IF(BJ15=0.1,0,BG15+BH15+BI15+BJ15)</f>
        <v>0</v>
      </c>
      <c r="BL15" s="68"/>
      <c r="BM15" s="69"/>
      <c r="BN15" s="69"/>
      <c r="BO15" s="69"/>
      <c r="BP15" s="99">
        <f>IF(BO15=0.1,0,BL15+BM15+BN15+BO15)</f>
        <v>0</v>
      </c>
      <c r="BQ15" s="37">
        <f t="shared" si="0"/>
        <v>0</v>
      </c>
      <c r="BR15" s="68"/>
      <c r="BS15" s="69"/>
      <c r="BT15" s="69"/>
      <c r="BU15" s="69"/>
      <c r="BV15" s="100">
        <f>IF(BU15=0.1,0,BR15+BS15+BT15+BU15)</f>
        <v>0</v>
      </c>
      <c r="BW15" s="68"/>
      <c r="BX15" s="69"/>
      <c r="BY15" s="69"/>
      <c r="BZ15" s="69"/>
      <c r="CA15" s="100">
        <f>IF(BZ15=0.1,0,BW15+BX15+BY15+BZ15)</f>
        <v>0</v>
      </c>
      <c r="CB15" s="101">
        <f>CA15+BV15</f>
        <v>0</v>
      </c>
      <c r="CC15" s="68"/>
      <c r="CD15" s="69"/>
      <c r="CE15" s="69"/>
      <c r="CF15" s="69"/>
      <c r="CG15" s="98">
        <f>IF(CF15=0.1,0,CC15+CD15+CE15+CF15)</f>
        <v>0</v>
      </c>
      <c r="CH15" s="68"/>
      <c r="CI15" s="69"/>
      <c r="CJ15" s="69"/>
      <c r="CK15" s="69"/>
      <c r="CL15" s="98">
        <f>IF(CK15=0.1,0,CH15+CI15+CJ15+CK15)</f>
        <v>0</v>
      </c>
      <c r="CM15" s="68"/>
      <c r="CN15" s="69"/>
      <c r="CO15" s="69"/>
      <c r="CP15" s="69"/>
      <c r="CQ15" s="98">
        <f>IF(CP15=0.1,0,CM15+CN15+CO15+CP15)</f>
        <v>0</v>
      </c>
      <c r="CR15" s="181">
        <f t="shared" si="2"/>
        <v>0</v>
      </c>
      <c r="CS15" s="68"/>
      <c r="CT15" s="69"/>
      <c r="CU15" s="69"/>
      <c r="CV15" s="69"/>
      <c r="CW15" s="98">
        <f>IF(CV15=0.1,0,CS15+CT15+CU15+CV15)</f>
        <v>0</v>
      </c>
      <c r="CX15" s="68"/>
      <c r="CY15" s="69"/>
      <c r="CZ15" s="69"/>
      <c r="DA15" s="69"/>
      <c r="DB15" s="98">
        <f>IF(DA15=0.1,0,CX15+CY15+CZ15+DA15)</f>
        <v>0</v>
      </c>
      <c r="DC15" s="68"/>
      <c r="DD15" s="69"/>
      <c r="DE15" s="69"/>
      <c r="DF15" s="69"/>
      <c r="DG15" s="98">
        <f>IF(DF15=0.1,0,DC15+DD15+DE15+DF15)</f>
        <v>0</v>
      </c>
      <c r="DH15" s="76" t="str">
        <f t="shared" si="10"/>
        <v>راسبة</v>
      </c>
      <c r="DI15" s="77" t="str">
        <f t="shared" si="11"/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  <c r="DJ15" s="78"/>
      <c r="DK15" s="79" t="str">
        <f t="shared" si="12"/>
        <v xml:space="preserve"> *عربى</v>
      </c>
      <c r="DL15" s="80" t="str">
        <f t="shared" si="13"/>
        <v>*انجليزي</v>
      </c>
      <c r="DM15" s="81" t="str">
        <f t="shared" si="14"/>
        <v xml:space="preserve"> *رياضيات</v>
      </c>
      <c r="DN15" s="81" t="str">
        <f t="shared" si="15"/>
        <v xml:space="preserve"> *فيزياء</v>
      </c>
      <c r="DO15" s="81" t="str">
        <f t="shared" si="16"/>
        <v xml:space="preserve">*أمن </v>
      </c>
      <c r="DP15" s="81" t="str">
        <f t="shared" si="17"/>
        <v xml:space="preserve"> *تخطيط وإدارة</v>
      </c>
      <c r="DQ15" s="81" t="str">
        <f t="shared" si="18"/>
        <v xml:space="preserve"> *خامات </v>
      </c>
      <c r="DR15" s="81" t="str">
        <f t="shared" si="19"/>
        <v xml:space="preserve"> *رسم فني </v>
      </c>
      <c r="DS15" s="81" t="str">
        <f t="shared" si="20"/>
        <v xml:space="preserve"> *عملي رسم فني</v>
      </c>
      <c r="DT15" s="81" t="str">
        <f t="shared" si="21"/>
        <v xml:space="preserve"> *معدات</v>
      </c>
      <c r="DU15" s="81" t="str">
        <f t="shared" si="22"/>
        <v xml:space="preserve"> *عملي معدات </v>
      </c>
      <c r="DV15" s="81" t="str">
        <f t="shared" si="23"/>
        <v xml:space="preserve"> * تصميم </v>
      </c>
      <c r="DW15" s="81" t="str">
        <f t="shared" si="24"/>
        <v xml:space="preserve"> *مقايسات </v>
      </c>
      <c r="DX15" s="81" t="str">
        <f t="shared" si="25"/>
        <v xml:space="preserve"> *الحاسب في الصناعة</v>
      </c>
      <c r="DY15" s="81" t="str">
        <f t="shared" si="26"/>
        <v>* مجموع كلى</v>
      </c>
      <c r="DZ15" s="81" t="str">
        <f t="shared" si="27"/>
        <v xml:space="preserve"> *دين</v>
      </c>
      <c r="EA15" s="82">
        <f t="shared" si="3"/>
        <v>0</v>
      </c>
      <c r="EB15" s="82">
        <f t="shared" si="4"/>
        <v>0</v>
      </c>
      <c r="EC15" s="82"/>
      <c r="ED15" s="82"/>
      <c r="EE15" s="82"/>
      <c r="EF15" s="83"/>
      <c r="EG15" s="83"/>
      <c r="EH15" s="83"/>
      <c r="EI15" s="83"/>
    </row>
    <row r="16" spans="1:168" s="84" customFormat="1" ht="20.100000000000001" customHeight="1" thickBot="1">
      <c r="A16" s="148">
        <v>4</v>
      </c>
      <c r="B16" s="7"/>
      <c r="C16" s="8"/>
      <c r="D16" s="9"/>
      <c r="E16" s="8">
        <f t="shared" si="5"/>
        <v>1</v>
      </c>
      <c r="F16" s="8">
        <f t="shared" si="6"/>
        <v>10</v>
      </c>
      <c r="G16" s="8">
        <f t="shared" si="7"/>
        <v>111</v>
      </c>
      <c r="H16" s="144"/>
      <c r="I16" s="89">
        <v>1</v>
      </c>
      <c r="J16" s="89">
        <v>10</v>
      </c>
      <c r="K16" s="89">
        <f t="shared" si="28"/>
        <v>2011</v>
      </c>
      <c r="L16" s="89">
        <f t="shared" si="8"/>
        <v>10</v>
      </c>
      <c r="M16" s="89">
        <f t="shared" si="9"/>
        <v>111</v>
      </c>
      <c r="N16" s="90"/>
      <c r="O16" s="90"/>
      <c r="P16" s="591"/>
      <c r="Q16" s="149"/>
      <c r="R16" s="3"/>
      <c r="S16" s="93"/>
      <c r="T16" s="94"/>
      <c r="U16" s="95" t="str">
        <f t="shared" si="29"/>
        <v>ملابس</v>
      </c>
      <c r="V16" s="96" t="s">
        <v>162</v>
      </c>
      <c r="W16" s="97"/>
      <c r="X16" s="68"/>
      <c r="Y16" s="69"/>
      <c r="Z16" s="69"/>
      <c r="AA16" s="69"/>
      <c r="AB16" s="98">
        <f t="shared" ref="AB16:AB62" si="30">IF(AA16=0.1,0,X16+Y16+Z16+AA16)</f>
        <v>0</v>
      </c>
      <c r="AC16" s="68"/>
      <c r="AD16" s="69"/>
      <c r="AE16" s="69"/>
      <c r="AF16" s="69"/>
      <c r="AG16" s="98">
        <f t="shared" ref="AG16:AG62" si="31">IF(AF16=0.1,0,AC16+AD16+AE16+AF16)</f>
        <v>0</v>
      </c>
      <c r="AH16" s="68"/>
      <c r="AI16" s="69"/>
      <c r="AJ16" s="69"/>
      <c r="AK16" s="69"/>
      <c r="AL16" s="98">
        <f t="shared" ref="AL16:AL62" si="32">IF(AK16=0.1,0,AH16+AI16+AJ16+AK16)</f>
        <v>0</v>
      </c>
      <c r="AM16" s="68"/>
      <c r="AN16" s="69"/>
      <c r="AO16" s="69"/>
      <c r="AP16" s="69"/>
      <c r="AQ16" s="99">
        <f t="shared" ref="AQ16:AQ62" si="33">IF(AP16=0.1,0,AM16+AN16+AO16+AP16)</f>
        <v>0</v>
      </c>
      <c r="AR16" s="68"/>
      <c r="AS16" s="69"/>
      <c r="AT16" s="69"/>
      <c r="AU16" s="69"/>
      <c r="AV16" s="98">
        <f t="shared" ref="AV16:AV62" si="34">IF(AU16=0.1,0,AR16+AS16+AT16+AU16)</f>
        <v>0</v>
      </c>
      <c r="AW16" s="68"/>
      <c r="AX16" s="69"/>
      <c r="AY16" s="69"/>
      <c r="AZ16" s="69"/>
      <c r="BA16" s="98">
        <f t="shared" ref="BA16:BA62" si="35">IF(AZ16=0.1,0,AW16+AX16+AY16+AZ16)</f>
        <v>0</v>
      </c>
      <c r="BB16" s="68"/>
      <c r="BC16" s="69"/>
      <c r="BD16" s="69"/>
      <c r="BE16" s="69"/>
      <c r="BF16" s="98">
        <f t="shared" ref="BF16:BF62" si="36">IF(BE16=0.1,0,BB16+BC16+BD16+BE16)</f>
        <v>0</v>
      </c>
      <c r="BG16" s="68"/>
      <c r="BH16" s="69"/>
      <c r="BI16" s="69"/>
      <c r="BJ16" s="69"/>
      <c r="BK16" s="100">
        <f t="shared" ref="BK16:BK62" si="37">IF(BJ16=0.1,0,BG16+BH16+BI16+BJ16)</f>
        <v>0</v>
      </c>
      <c r="BL16" s="68"/>
      <c r="BM16" s="69"/>
      <c r="BN16" s="69"/>
      <c r="BO16" s="69"/>
      <c r="BP16" s="99">
        <f t="shared" ref="BP16:BP62" si="38">IF(BO16=0.1,0,BL16+BM16+BN16+BO16)</f>
        <v>0</v>
      </c>
      <c r="BQ16" s="37">
        <f t="shared" si="0"/>
        <v>0</v>
      </c>
      <c r="BR16" s="68"/>
      <c r="BS16" s="69"/>
      <c r="BT16" s="69"/>
      <c r="BU16" s="69"/>
      <c r="BV16" s="100">
        <f t="shared" ref="BV16:BV62" si="39">IF(BU16=0.1,0,BR16+BS16+BT16+BU16)</f>
        <v>0</v>
      </c>
      <c r="BW16" s="68"/>
      <c r="BX16" s="69"/>
      <c r="BY16" s="69"/>
      <c r="BZ16" s="69"/>
      <c r="CA16" s="100">
        <f t="shared" ref="CA16:CA62" si="40">IF(BZ16=0.1,0,BW16+BX16+BY16+BZ16)</f>
        <v>0</v>
      </c>
      <c r="CB16" s="101">
        <f t="shared" si="1"/>
        <v>0</v>
      </c>
      <c r="CC16" s="68"/>
      <c r="CD16" s="69"/>
      <c r="CE16" s="69"/>
      <c r="CF16" s="69"/>
      <c r="CG16" s="98">
        <f t="shared" ref="CG16:CG62" si="41">IF(CF16=0.1,0,CC16+CD16+CE16+CF16)</f>
        <v>0</v>
      </c>
      <c r="CH16" s="68"/>
      <c r="CI16" s="69"/>
      <c r="CJ16" s="69"/>
      <c r="CK16" s="69"/>
      <c r="CL16" s="98">
        <f t="shared" ref="CL16:CL62" si="42">IF(CK16=0.1,0,CH16+CI16+CJ16+CK16)</f>
        <v>0</v>
      </c>
      <c r="CM16" s="68"/>
      <c r="CN16" s="69"/>
      <c r="CO16" s="69"/>
      <c r="CP16" s="69"/>
      <c r="CQ16" s="98">
        <f t="shared" ref="CQ16:CQ62" si="43">IF(CP16=0.1,0,CM16+CN16+CO16+CP16)</f>
        <v>0</v>
      </c>
      <c r="CR16" s="181">
        <f t="shared" si="2"/>
        <v>0</v>
      </c>
      <c r="CS16" s="68"/>
      <c r="CT16" s="69"/>
      <c r="CU16" s="69"/>
      <c r="CV16" s="69"/>
      <c r="CW16" s="98">
        <f t="shared" ref="CW16:CW62" si="44">IF(CV16=0.1,0,CS16+CT16+CU16+CV16)</f>
        <v>0</v>
      </c>
      <c r="CX16" s="68"/>
      <c r="CY16" s="69"/>
      <c r="CZ16" s="69"/>
      <c r="DA16" s="69"/>
      <c r="DB16" s="98">
        <f t="shared" ref="DB16:DB62" si="45">IF(DA16=0.1,0,CX16+CY16+CZ16+DA16)</f>
        <v>0</v>
      </c>
      <c r="DC16" s="68"/>
      <c r="DD16" s="69"/>
      <c r="DE16" s="69"/>
      <c r="DF16" s="69"/>
      <c r="DG16" s="98">
        <f t="shared" ref="DG16:DG62" si="46">IF(DF16=0.1,0,DC16+DD16+DE16+DF16)</f>
        <v>0</v>
      </c>
      <c r="DH16" s="76" t="str">
        <f t="shared" si="10"/>
        <v>راسبة</v>
      </c>
      <c r="DI16" s="77" t="str">
        <f t="shared" si="11"/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  <c r="DJ16" s="78"/>
      <c r="DK16" s="79" t="str">
        <f t="shared" si="12"/>
        <v xml:space="preserve"> *عربى</v>
      </c>
      <c r="DL16" s="80" t="str">
        <f t="shared" si="13"/>
        <v>*انجليزي</v>
      </c>
      <c r="DM16" s="81" t="str">
        <f t="shared" si="14"/>
        <v xml:space="preserve"> *رياضيات</v>
      </c>
      <c r="DN16" s="81" t="str">
        <f t="shared" si="15"/>
        <v xml:space="preserve"> *فيزياء</v>
      </c>
      <c r="DO16" s="81" t="str">
        <f t="shared" si="16"/>
        <v xml:space="preserve">*أمن </v>
      </c>
      <c r="DP16" s="81" t="str">
        <f t="shared" si="17"/>
        <v xml:space="preserve"> *تخطيط وإدارة</v>
      </c>
      <c r="DQ16" s="81" t="str">
        <f t="shared" si="18"/>
        <v xml:space="preserve"> *خامات </v>
      </c>
      <c r="DR16" s="81" t="str">
        <f t="shared" si="19"/>
        <v xml:space="preserve"> *رسم فني </v>
      </c>
      <c r="DS16" s="81" t="str">
        <f t="shared" si="20"/>
        <v xml:space="preserve"> *عملي رسم فني</v>
      </c>
      <c r="DT16" s="81" t="str">
        <f t="shared" si="21"/>
        <v xml:space="preserve"> *معدات</v>
      </c>
      <c r="DU16" s="81" t="str">
        <f t="shared" si="22"/>
        <v xml:space="preserve"> *عملي معدات </v>
      </c>
      <c r="DV16" s="81" t="str">
        <f t="shared" si="23"/>
        <v xml:space="preserve"> * تصميم </v>
      </c>
      <c r="DW16" s="81" t="str">
        <f t="shared" si="24"/>
        <v xml:space="preserve"> *مقايسات </v>
      </c>
      <c r="DX16" s="81" t="str">
        <f t="shared" si="25"/>
        <v xml:space="preserve"> *الحاسب في الصناعة</v>
      </c>
      <c r="DY16" s="81" t="str">
        <f t="shared" si="26"/>
        <v>* مجموع كلى</v>
      </c>
      <c r="DZ16" s="81" t="str">
        <f t="shared" si="27"/>
        <v xml:space="preserve"> *دين</v>
      </c>
      <c r="EA16" s="82">
        <f t="shared" si="3"/>
        <v>0</v>
      </c>
      <c r="EB16" s="82">
        <f t="shared" si="4"/>
        <v>0</v>
      </c>
      <c r="EC16" s="82"/>
      <c r="ED16" s="82"/>
      <c r="EE16" s="82"/>
      <c r="EF16" s="83"/>
      <c r="EG16" s="83"/>
      <c r="EH16" s="83"/>
      <c r="EI16" s="83"/>
    </row>
    <row r="17" spans="1:139" s="84" customFormat="1" ht="20.100000000000001" customHeight="1" thickBot="1">
      <c r="A17" s="148">
        <v>5</v>
      </c>
      <c r="B17" s="7"/>
      <c r="C17" s="8"/>
      <c r="D17" s="9"/>
      <c r="E17" s="8">
        <f t="shared" si="5"/>
        <v>1</v>
      </c>
      <c r="F17" s="8">
        <f t="shared" si="6"/>
        <v>10</v>
      </c>
      <c r="G17" s="8">
        <f t="shared" si="7"/>
        <v>111</v>
      </c>
      <c r="H17" s="144"/>
      <c r="I17" s="89">
        <v>1</v>
      </c>
      <c r="J17" s="89">
        <v>10</v>
      </c>
      <c r="K17" s="89">
        <f t="shared" si="28"/>
        <v>2011</v>
      </c>
      <c r="L17" s="89">
        <f t="shared" si="8"/>
        <v>10</v>
      </c>
      <c r="M17" s="89">
        <f t="shared" si="9"/>
        <v>111</v>
      </c>
      <c r="N17" s="90"/>
      <c r="O17" s="90"/>
      <c r="P17" s="591"/>
      <c r="Q17" s="149"/>
      <c r="R17" s="3"/>
      <c r="S17" s="93"/>
      <c r="T17" s="94"/>
      <c r="U17" s="95" t="str">
        <f t="shared" si="29"/>
        <v>ملابس</v>
      </c>
      <c r="V17" s="96" t="s">
        <v>162</v>
      </c>
      <c r="W17" s="97"/>
      <c r="X17" s="68"/>
      <c r="Y17" s="69"/>
      <c r="Z17" s="69"/>
      <c r="AA17" s="69"/>
      <c r="AB17" s="98">
        <f t="shared" si="30"/>
        <v>0</v>
      </c>
      <c r="AC17" s="68"/>
      <c r="AD17" s="69"/>
      <c r="AE17" s="69"/>
      <c r="AF17" s="69"/>
      <c r="AG17" s="98">
        <f t="shared" si="31"/>
        <v>0</v>
      </c>
      <c r="AH17" s="68"/>
      <c r="AI17" s="69"/>
      <c r="AJ17" s="69"/>
      <c r="AK17" s="69"/>
      <c r="AL17" s="98">
        <f t="shared" si="32"/>
        <v>0</v>
      </c>
      <c r="AM17" s="68"/>
      <c r="AN17" s="69"/>
      <c r="AO17" s="69"/>
      <c r="AP17" s="69"/>
      <c r="AQ17" s="99">
        <f t="shared" si="33"/>
        <v>0</v>
      </c>
      <c r="AR17" s="68"/>
      <c r="AS17" s="69"/>
      <c r="AT17" s="69"/>
      <c r="AU17" s="69"/>
      <c r="AV17" s="98">
        <f t="shared" si="34"/>
        <v>0</v>
      </c>
      <c r="AW17" s="68"/>
      <c r="AX17" s="69"/>
      <c r="AY17" s="69"/>
      <c r="AZ17" s="69"/>
      <c r="BA17" s="98">
        <f t="shared" si="35"/>
        <v>0</v>
      </c>
      <c r="BB17" s="68"/>
      <c r="BC17" s="69"/>
      <c r="BD17" s="69"/>
      <c r="BE17" s="69"/>
      <c r="BF17" s="98">
        <f t="shared" si="36"/>
        <v>0</v>
      </c>
      <c r="BG17" s="68"/>
      <c r="BH17" s="69"/>
      <c r="BI17" s="69"/>
      <c r="BJ17" s="69"/>
      <c r="BK17" s="100">
        <f t="shared" si="37"/>
        <v>0</v>
      </c>
      <c r="BL17" s="68"/>
      <c r="BM17" s="69"/>
      <c r="BN17" s="69"/>
      <c r="BO17" s="69"/>
      <c r="BP17" s="99">
        <f t="shared" si="38"/>
        <v>0</v>
      </c>
      <c r="BQ17" s="37">
        <f t="shared" si="0"/>
        <v>0</v>
      </c>
      <c r="BR17" s="68"/>
      <c r="BS17" s="69"/>
      <c r="BT17" s="69"/>
      <c r="BU17" s="69"/>
      <c r="BV17" s="100">
        <f t="shared" si="39"/>
        <v>0</v>
      </c>
      <c r="BW17" s="68"/>
      <c r="BX17" s="69"/>
      <c r="BY17" s="69"/>
      <c r="BZ17" s="69"/>
      <c r="CA17" s="100">
        <f t="shared" si="40"/>
        <v>0</v>
      </c>
      <c r="CB17" s="101">
        <f t="shared" si="1"/>
        <v>0</v>
      </c>
      <c r="CC17" s="68"/>
      <c r="CD17" s="69"/>
      <c r="CE17" s="69"/>
      <c r="CF17" s="69"/>
      <c r="CG17" s="98">
        <f t="shared" si="41"/>
        <v>0</v>
      </c>
      <c r="CH17" s="68"/>
      <c r="CI17" s="69"/>
      <c r="CJ17" s="69"/>
      <c r="CK17" s="69"/>
      <c r="CL17" s="98">
        <f t="shared" si="42"/>
        <v>0</v>
      </c>
      <c r="CM17" s="68"/>
      <c r="CN17" s="69"/>
      <c r="CO17" s="69"/>
      <c r="CP17" s="69"/>
      <c r="CQ17" s="98">
        <f t="shared" si="43"/>
        <v>0</v>
      </c>
      <c r="CR17" s="181">
        <f t="shared" si="2"/>
        <v>0</v>
      </c>
      <c r="CS17" s="68"/>
      <c r="CT17" s="69"/>
      <c r="CU17" s="69"/>
      <c r="CV17" s="69"/>
      <c r="CW17" s="98">
        <f t="shared" si="44"/>
        <v>0</v>
      </c>
      <c r="CX17" s="68"/>
      <c r="CY17" s="69"/>
      <c r="CZ17" s="69"/>
      <c r="DA17" s="69"/>
      <c r="DB17" s="98">
        <f t="shared" si="45"/>
        <v>0</v>
      </c>
      <c r="DC17" s="68"/>
      <c r="DD17" s="69"/>
      <c r="DE17" s="69"/>
      <c r="DF17" s="69"/>
      <c r="DG17" s="98">
        <f t="shared" si="46"/>
        <v>0</v>
      </c>
      <c r="DH17" s="76" t="str">
        <f t="shared" si="10"/>
        <v>راسبة</v>
      </c>
      <c r="DI17" s="77" t="str">
        <f t="shared" si="11"/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  <c r="DJ17" s="78"/>
      <c r="DK17" s="79" t="str">
        <f t="shared" si="12"/>
        <v xml:space="preserve"> *عربى</v>
      </c>
      <c r="DL17" s="80" t="str">
        <f t="shared" si="13"/>
        <v>*انجليزي</v>
      </c>
      <c r="DM17" s="81" t="str">
        <f t="shared" si="14"/>
        <v xml:space="preserve"> *رياضيات</v>
      </c>
      <c r="DN17" s="81" t="str">
        <f t="shared" si="15"/>
        <v xml:space="preserve"> *فيزياء</v>
      </c>
      <c r="DO17" s="81" t="str">
        <f t="shared" si="16"/>
        <v xml:space="preserve">*أمن </v>
      </c>
      <c r="DP17" s="81" t="str">
        <f t="shared" si="17"/>
        <v xml:space="preserve"> *تخطيط وإدارة</v>
      </c>
      <c r="DQ17" s="81" t="str">
        <f t="shared" si="18"/>
        <v xml:space="preserve"> *خامات </v>
      </c>
      <c r="DR17" s="81" t="str">
        <f t="shared" si="19"/>
        <v xml:space="preserve"> *رسم فني </v>
      </c>
      <c r="DS17" s="81" t="str">
        <f t="shared" si="20"/>
        <v xml:space="preserve"> *عملي رسم فني</v>
      </c>
      <c r="DT17" s="81" t="str">
        <f t="shared" si="21"/>
        <v xml:space="preserve"> *معدات</v>
      </c>
      <c r="DU17" s="81" t="str">
        <f t="shared" si="22"/>
        <v xml:space="preserve"> *عملي معدات </v>
      </c>
      <c r="DV17" s="81" t="str">
        <f t="shared" si="23"/>
        <v xml:space="preserve"> * تصميم </v>
      </c>
      <c r="DW17" s="81" t="str">
        <f t="shared" si="24"/>
        <v xml:space="preserve"> *مقايسات </v>
      </c>
      <c r="DX17" s="81" t="str">
        <f t="shared" si="25"/>
        <v xml:space="preserve"> *الحاسب في الصناعة</v>
      </c>
      <c r="DY17" s="81" t="str">
        <f t="shared" si="26"/>
        <v>* مجموع كلى</v>
      </c>
      <c r="DZ17" s="81" t="str">
        <f t="shared" si="27"/>
        <v xml:space="preserve"> *دين</v>
      </c>
      <c r="EA17" s="82">
        <f t="shared" si="3"/>
        <v>0</v>
      </c>
      <c r="EB17" s="82">
        <f t="shared" si="4"/>
        <v>0</v>
      </c>
      <c r="EC17" s="82"/>
      <c r="ED17" s="82"/>
      <c r="EE17" s="82"/>
      <c r="EF17" s="83"/>
      <c r="EG17" s="83"/>
      <c r="EH17" s="83"/>
      <c r="EI17" s="83"/>
    </row>
    <row r="18" spans="1:139" s="84" customFormat="1" ht="20.100000000000001" customHeight="1" thickBot="1">
      <c r="A18" s="148">
        <v>6</v>
      </c>
      <c r="B18" s="7"/>
      <c r="C18" s="8"/>
      <c r="D18" s="9"/>
      <c r="E18" s="8">
        <f t="shared" si="5"/>
        <v>1</v>
      </c>
      <c r="F18" s="8">
        <f t="shared" si="6"/>
        <v>10</v>
      </c>
      <c r="G18" s="8">
        <f t="shared" si="7"/>
        <v>111</v>
      </c>
      <c r="H18" s="144"/>
      <c r="I18" s="89">
        <v>1</v>
      </c>
      <c r="J18" s="89">
        <v>10</v>
      </c>
      <c r="K18" s="89">
        <f t="shared" si="28"/>
        <v>2011</v>
      </c>
      <c r="L18" s="89">
        <f t="shared" si="8"/>
        <v>10</v>
      </c>
      <c r="M18" s="89">
        <f t="shared" si="9"/>
        <v>111</v>
      </c>
      <c r="N18" s="90"/>
      <c r="O18" s="90"/>
      <c r="P18" s="591"/>
      <c r="Q18" s="149"/>
      <c r="R18" s="3"/>
      <c r="S18" s="93"/>
      <c r="T18" s="94"/>
      <c r="U18" s="95" t="str">
        <f t="shared" si="29"/>
        <v>ملابس</v>
      </c>
      <c r="V18" s="96" t="s">
        <v>162</v>
      </c>
      <c r="W18" s="97"/>
      <c r="X18" s="68"/>
      <c r="Y18" s="69"/>
      <c r="Z18" s="69"/>
      <c r="AA18" s="69"/>
      <c r="AB18" s="98">
        <f t="shared" si="30"/>
        <v>0</v>
      </c>
      <c r="AC18" s="68"/>
      <c r="AD18" s="69"/>
      <c r="AE18" s="69"/>
      <c r="AF18" s="69"/>
      <c r="AG18" s="98">
        <f t="shared" si="31"/>
        <v>0</v>
      </c>
      <c r="AH18" s="68"/>
      <c r="AI18" s="69"/>
      <c r="AJ18" s="69"/>
      <c r="AK18" s="69"/>
      <c r="AL18" s="98">
        <f t="shared" si="32"/>
        <v>0</v>
      </c>
      <c r="AM18" s="68"/>
      <c r="AN18" s="69"/>
      <c r="AO18" s="69"/>
      <c r="AP18" s="69"/>
      <c r="AQ18" s="99">
        <f t="shared" si="33"/>
        <v>0</v>
      </c>
      <c r="AR18" s="68"/>
      <c r="AS18" s="69"/>
      <c r="AT18" s="69"/>
      <c r="AU18" s="69"/>
      <c r="AV18" s="98">
        <f t="shared" si="34"/>
        <v>0</v>
      </c>
      <c r="AW18" s="68"/>
      <c r="AX18" s="69"/>
      <c r="AY18" s="69"/>
      <c r="AZ18" s="69"/>
      <c r="BA18" s="98">
        <f t="shared" si="35"/>
        <v>0</v>
      </c>
      <c r="BB18" s="68"/>
      <c r="BC18" s="69"/>
      <c r="BD18" s="69"/>
      <c r="BE18" s="69"/>
      <c r="BF18" s="98">
        <f t="shared" si="36"/>
        <v>0</v>
      </c>
      <c r="BG18" s="68"/>
      <c r="BH18" s="69"/>
      <c r="BI18" s="69"/>
      <c r="BJ18" s="69"/>
      <c r="BK18" s="100">
        <f t="shared" si="37"/>
        <v>0</v>
      </c>
      <c r="BL18" s="68"/>
      <c r="BM18" s="69"/>
      <c r="BN18" s="69"/>
      <c r="BO18" s="69"/>
      <c r="BP18" s="99">
        <f t="shared" si="38"/>
        <v>0</v>
      </c>
      <c r="BQ18" s="37">
        <f t="shared" si="0"/>
        <v>0</v>
      </c>
      <c r="BR18" s="68"/>
      <c r="BS18" s="69"/>
      <c r="BT18" s="69"/>
      <c r="BU18" s="69"/>
      <c r="BV18" s="100">
        <f t="shared" si="39"/>
        <v>0</v>
      </c>
      <c r="BW18" s="68"/>
      <c r="BX18" s="69"/>
      <c r="BY18" s="69"/>
      <c r="BZ18" s="69"/>
      <c r="CA18" s="100">
        <f t="shared" si="40"/>
        <v>0</v>
      </c>
      <c r="CB18" s="101">
        <f t="shared" si="1"/>
        <v>0</v>
      </c>
      <c r="CC18" s="68"/>
      <c r="CD18" s="69"/>
      <c r="CE18" s="69"/>
      <c r="CF18" s="69"/>
      <c r="CG18" s="98">
        <f t="shared" si="41"/>
        <v>0</v>
      </c>
      <c r="CH18" s="68"/>
      <c r="CI18" s="69"/>
      <c r="CJ18" s="69"/>
      <c r="CK18" s="69"/>
      <c r="CL18" s="98">
        <f t="shared" si="42"/>
        <v>0</v>
      </c>
      <c r="CM18" s="68"/>
      <c r="CN18" s="69"/>
      <c r="CO18" s="69"/>
      <c r="CP18" s="69"/>
      <c r="CQ18" s="98">
        <f t="shared" si="43"/>
        <v>0</v>
      </c>
      <c r="CR18" s="181">
        <f t="shared" si="2"/>
        <v>0</v>
      </c>
      <c r="CS18" s="68"/>
      <c r="CT18" s="69"/>
      <c r="CU18" s="69"/>
      <c r="CV18" s="69"/>
      <c r="CW18" s="98">
        <f t="shared" si="44"/>
        <v>0</v>
      </c>
      <c r="CX18" s="68"/>
      <c r="CY18" s="69"/>
      <c r="CZ18" s="69"/>
      <c r="DA18" s="69"/>
      <c r="DB18" s="98">
        <f t="shared" si="45"/>
        <v>0</v>
      </c>
      <c r="DC18" s="68"/>
      <c r="DD18" s="69"/>
      <c r="DE18" s="69"/>
      <c r="DF18" s="69"/>
      <c r="DG18" s="98">
        <f t="shared" si="46"/>
        <v>0</v>
      </c>
      <c r="DH18" s="76" t="str">
        <f t="shared" si="10"/>
        <v>راسبة</v>
      </c>
      <c r="DI18" s="77" t="str">
        <f t="shared" si="11"/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  <c r="DJ18" s="78"/>
      <c r="DK18" s="79" t="str">
        <f t="shared" si="12"/>
        <v xml:space="preserve"> *عربى</v>
      </c>
      <c r="DL18" s="80" t="str">
        <f t="shared" si="13"/>
        <v>*انجليزي</v>
      </c>
      <c r="DM18" s="81" t="str">
        <f t="shared" si="14"/>
        <v xml:space="preserve"> *رياضيات</v>
      </c>
      <c r="DN18" s="81" t="str">
        <f t="shared" si="15"/>
        <v xml:space="preserve"> *فيزياء</v>
      </c>
      <c r="DO18" s="81" t="str">
        <f t="shared" si="16"/>
        <v xml:space="preserve">*أمن </v>
      </c>
      <c r="DP18" s="81" t="str">
        <f t="shared" si="17"/>
        <v xml:space="preserve"> *تخطيط وإدارة</v>
      </c>
      <c r="DQ18" s="81" t="str">
        <f t="shared" si="18"/>
        <v xml:space="preserve"> *خامات </v>
      </c>
      <c r="DR18" s="81" t="str">
        <f t="shared" si="19"/>
        <v xml:space="preserve"> *رسم فني </v>
      </c>
      <c r="DS18" s="81" t="str">
        <f t="shared" si="20"/>
        <v xml:space="preserve"> *عملي رسم فني</v>
      </c>
      <c r="DT18" s="81" t="str">
        <f t="shared" si="21"/>
        <v xml:space="preserve"> *معدات</v>
      </c>
      <c r="DU18" s="81" t="str">
        <f t="shared" si="22"/>
        <v xml:space="preserve"> *عملي معدات </v>
      </c>
      <c r="DV18" s="81" t="str">
        <f t="shared" si="23"/>
        <v xml:space="preserve"> * تصميم </v>
      </c>
      <c r="DW18" s="81" t="str">
        <f t="shared" si="24"/>
        <v xml:space="preserve"> *مقايسات </v>
      </c>
      <c r="DX18" s="81" t="str">
        <f t="shared" si="25"/>
        <v xml:space="preserve"> *الحاسب في الصناعة</v>
      </c>
      <c r="DY18" s="81" t="str">
        <f t="shared" si="26"/>
        <v>* مجموع كلى</v>
      </c>
      <c r="DZ18" s="81" t="str">
        <f t="shared" si="27"/>
        <v xml:space="preserve"> *دين</v>
      </c>
      <c r="EA18" s="82">
        <f t="shared" si="3"/>
        <v>0</v>
      </c>
      <c r="EB18" s="82">
        <f t="shared" si="4"/>
        <v>0</v>
      </c>
      <c r="EC18" s="82"/>
      <c r="ED18" s="82"/>
      <c r="EE18" s="82"/>
      <c r="EF18" s="83"/>
      <c r="EG18" s="83"/>
      <c r="EH18" s="83"/>
      <c r="EI18" s="83"/>
    </row>
    <row r="19" spans="1:139" s="84" customFormat="1" ht="20.100000000000001" customHeight="1" thickBot="1">
      <c r="A19" s="148">
        <v>7</v>
      </c>
      <c r="B19" s="7"/>
      <c r="C19" s="8"/>
      <c r="D19" s="9"/>
      <c r="E19" s="8">
        <f t="shared" si="5"/>
        <v>1</v>
      </c>
      <c r="F19" s="8">
        <f t="shared" si="6"/>
        <v>10</v>
      </c>
      <c r="G19" s="8">
        <f t="shared" si="7"/>
        <v>111</v>
      </c>
      <c r="H19" s="144"/>
      <c r="I19" s="89">
        <v>1</v>
      </c>
      <c r="J19" s="89">
        <v>10</v>
      </c>
      <c r="K19" s="89">
        <f t="shared" si="28"/>
        <v>2011</v>
      </c>
      <c r="L19" s="89">
        <f t="shared" si="8"/>
        <v>10</v>
      </c>
      <c r="M19" s="89">
        <f t="shared" si="9"/>
        <v>111</v>
      </c>
      <c r="N19" s="90"/>
      <c r="O19" s="90"/>
      <c r="P19" s="591"/>
      <c r="Q19" s="149"/>
      <c r="R19" s="3"/>
      <c r="S19" s="93"/>
      <c r="T19" s="94"/>
      <c r="U19" s="95" t="str">
        <f t="shared" si="29"/>
        <v>ملابس</v>
      </c>
      <c r="V19" s="96" t="s">
        <v>162</v>
      </c>
      <c r="W19" s="97"/>
      <c r="X19" s="68"/>
      <c r="Y19" s="69"/>
      <c r="Z19" s="69"/>
      <c r="AA19" s="69"/>
      <c r="AB19" s="98">
        <f t="shared" si="30"/>
        <v>0</v>
      </c>
      <c r="AC19" s="68"/>
      <c r="AD19" s="69"/>
      <c r="AE19" s="69"/>
      <c r="AF19" s="69"/>
      <c r="AG19" s="98">
        <f t="shared" si="31"/>
        <v>0</v>
      </c>
      <c r="AH19" s="68"/>
      <c r="AI19" s="69"/>
      <c r="AJ19" s="69"/>
      <c r="AK19" s="69"/>
      <c r="AL19" s="98">
        <f t="shared" si="32"/>
        <v>0</v>
      </c>
      <c r="AM19" s="68"/>
      <c r="AN19" s="69"/>
      <c r="AO19" s="69"/>
      <c r="AP19" s="69"/>
      <c r="AQ19" s="99">
        <f t="shared" si="33"/>
        <v>0</v>
      </c>
      <c r="AR19" s="68"/>
      <c r="AS19" s="69"/>
      <c r="AT19" s="69"/>
      <c r="AU19" s="69"/>
      <c r="AV19" s="98">
        <f t="shared" si="34"/>
        <v>0</v>
      </c>
      <c r="AW19" s="68"/>
      <c r="AX19" s="69"/>
      <c r="AY19" s="69"/>
      <c r="AZ19" s="69"/>
      <c r="BA19" s="98">
        <f t="shared" si="35"/>
        <v>0</v>
      </c>
      <c r="BB19" s="68"/>
      <c r="BC19" s="69"/>
      <c r="BD19" s="69"/>
      <c r="BE19" s="69"/>
      <c r="BF19" s="98">
        <f t="shared" si="36"/>
        <v>0</v>
      </c>
      <c r="BG19" s="68"/>
      <c r="BH19" s="69"/>
      <c r="BI19" s="69"/>
      <c r="BJ19" s="69"/>
      <c r="BK19" s="100">
        <f t="shared" si="37"/>
        <v>0</v>
      </c>
      <c r="BL19" s="68"/>
      <c r="BM19" s="69"/>
      <c r="BN19" s="69"/>
      <c r="BO19" s="69"/>
      <c r="BP19" s="99">
        <f t="shared" si="38"/>
        <v>0</v>
      </c>
      <c r="BQ19" s="37">
        <f t="shared" si="0"/>
        <v>0</v>
      </c>
      <c r="BR19" s="68"/>
      <c r="BS19" s="69"/>
      <c r="BT19" s="69"/>
      <c r="BU19" s="69"/>
      <c r="BV19" s="100">
        <f t="shared" si="39"/>
        <v>0</v>
      </c>
      <c r="BW19" s="68"/>
      <c r="BX19" s="69"/>
      <c r="BY19" s="69"/>
      <c r="BZ19" s="69"/>
      <c r="CA19" s="100">
        <f t="shared" si="40"/>
        <v>0</v>
      </c>
      <c r="CB19" s="101">
        <f t="shared" si="1"/>
        <v>0</v>
      </c>
      <c r="CC19" s="68"/>
      <c r="CD19" s="69"/>
      <c r="CE19" s="69"/>
      <c r="CF19" s="69"/>
      <c r="CG19" s="98">
        <f t="shared" si="41"/>
        <v>0</v>
      </c>
      <c r="CH19" s="68"/>
      <c r="CI19" s="69"/>
      <c r="CJ19" s="69"/>
      <c r="CK19" s="69"/>
      <c r="CL19" s="98">
        <f t="shared" si="42"/>
        <v>0</v>
      </c>
      <c r="CM19" s="68"/>
      <c r="CN19" s="69"/>
      <c r="CO19" s="69"/>
      <c r="CP19" s="69"/>
      <c r="CQ19" s="98">
        <f t="shared" si="43"/>
        <v>0</v>
      </c>
      <c r="CR19" s="181">
        <f t="shared" si="2"/>
        <v>0</v>
      </c>
      <c r="CS19" s="68"/>
      <c r="CT19" s="69"/>
      <c r="CU19" s="69"/>
      <c r="CV19" s="69"/>
      <c r="CW19" s="98">
        <f t="shared" si="44"/>
        <v>0</v>
      </c>
      <c r="CX19" s="68"/>
      <c r="CY19" s="69"/>
      <c r="CZ19" s="69"/>
      <c r="DA19" s="69"/>
      <c r="DB19" s="98">
        <f t="shared" si="45"/>
        <v>0</v>
      </c>
      <c r="DC19" s="68"/>
      <c r="DD19" s="69"/>
      <c r="DE19" s="69"/>
      <c r="DF19" s="69"/>
      <c r="DG19" s="98">
        <f t="shared" si="46"/>
        <v>0</v>
      </c>
      <c r="DH19" s="76" t="str">
        <f t="shared" si="10"/>
        <v>راسبة</v>
      </c>
      <c r="DI19" s="77" t="str">
        <f t="shared" si="11"/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  <c r="DJ19" s="78"/>
      <c r="DK19" s="79" t="str">
        <f t="shared" si="12"/>
        <v xml:space="preserve"> *عربى</v>
      </c>
      <c r="DL19" s="80" t="str">
        <f t="shared" si="13"/>
        <v>*انجليزي</v>
      </c>
      <c r="DM19" s="81" t="str">
        <f t="shared" si="14"/>
        <v xml:space="preserve"> *رياضيات</v>
      </c>
      <c r="DN19" s="81" t="str">
        <f t="shared" si="15"/>
        <v xml:space="preserve"> *فيزياء</v>
      </c>
      <c r="DO19" s="81" t="str">
        <f t="shared" si="16"/>
        <v xml:space="preserve">*أمن </v>
      </c>
      <c r="DP19" s="81" t="str">
        <f t="shared" si="17"/>
        <v xml:space="preserve"> *تخطيط وإدارة</v>
      </c>
      <c r="DQ19" s="81" t="str">
        <f t="shared" si="18"/>
        <v xml:space="preserve"> *خامات </v>
      </c>
      <c r="DR19" s="81" t="str">
        <f t="shared" si="19"/>
        <v xml:space="preserve"> *رسم فني </v>
      </c>
      <c r="DS19" s="81" t="str">
        <f t="shared" si="20"/>
        <v xml:space="preserve"> *عملي رسم فني</v>
      </c>
      <c r="DT19" s="81" t="str">
        <f t="shared" si="21"/>
        <v xml:space="preserve"> *معدات</v>
      </c>
      <c r="DU19" s="81" t="str">
        <f t="shared" si="22"/>
        <v xml:space="preserve"> *عملي معدات </v>
      </c>
      <c r="DV19" s="81" t="str">
        <f t="shared" si="23"/>
        <v xml:space="preserve"> * تصميم </v>
      </c>
      <c r="DW19" s="81" t="str">
        <f t="shared" si="24"/>
        <v xml:space="preserve"> *مقايسات </v>
      </c>
      <c r="DX19" s="81" t="str">
        <f t="shared" si="25"/>
        <v xml:space="preserve"> *الحاسب في الصناعة</v>
      </c>
      <c r="DY19" s="81" t="str">
        <f t="shared" si="26"/>
        <v>* مجموع كلى</v>
      </c>
      <c r="DZ19" s="81" t="str">
        <f t="shared" si="27"/>
        <v xml:space="preserve"> *دين</v>
      </c>
      <c r="EA19" s="82">
        <f t="shared" si="3"/>
        <v>0</v>
      </c>
      <c r="EB19" s="82">
        <f t="shared" si="4"/>
        <v>0</v>
      </c>
      <c r="EC19" s="82"/>
      <c r="ED19" s="82"/>
      <c r="EE19" s="82"/>
      <c r="EF19" s="83"/>
      <c r="EG19" s="83"/>
      <c r="EH19" s="83"/>
      <c r="EI19" s="83"/>
    </row>
    <row r="20" spans="1:139" s="84" customFormat="1" ht="20.100000000000001" customHeight="1" thickBot="1">
      <c r="A20" s="148">
        <v>8</v>
      </c>
      <c r="B20" s="7"/>
      <c r="C20" s="8"/>
      <c r="D20" s="9"/>
      <c r="E20" s="8">
        <f t="shared" si="5"/>
        <v>1</v>
      </c>
      <c r="F20" s="8">
        <f t="shared" si="6"/>
        <v>10</v>
      </c>
      <c r="G20" s="8">
        <f t="shared" si="7"/>
        <v>111</v>
      </c>
      <c r="H20" s="144"/>
      <c r="I20" s="89">
        <v>1</v>
      </c>
      <c r="J20" s="89">
        <v>10</v>
      </c>
      <c r="K20" s="89">
        <f t="shared" si="28"/>
        <v>2011</v>
      </c>
      <c r="L20" s="89">
        <f t="shared" si="8"/>
        <v>10</v>
      </c>
      <c r="M20" s="89">
        <f t="shared" si="9"/>
        <v>111</v>
      </c>
      <c r="N20" s="90"/>
      <c r="O20" s="90"/>
      <c r="P20" s="591"/>
      <c r="Q20" s="149"/>
      <c r="R20" s="3"/>
      <c r="S20" s="93"/>
      <c r="T20" s="94"/>
      <c r="U20" s="95" t="str">
        <f t="shared" si="29"/>
        <v>ملابس</v>
      </c>
      <c r="V20" s="96" t="s">
        <v>162</v>
      </c>
      <c r="W20" s="97"/>
      <c r="X20" s="68"/>
      <c r="Y20" s="69"/>
      <c r="Z20" s="69"/>
      <c r="AA20" s="69"/>
      <c r="AB20" s="98">
        <f t="shared" si="30"/>
        <v>0</v>
      </c>
      <c r="AC20" s="68"/>
      <c r="AD20" s="69"/>
      <c r="AE20" s="69"/>
      <c r="AF20" s="69"/>
      <c r="AG20" s="98">
        <f t="shared" si="31"/>
        <v>0</v>
      </c>
      <c r="AH20" s="68"/>
      <c r="AI20" s="69"/>
      <c r="AJ20" s="69"/>
      <c r="AK20" s="69"/>
      <c r="AL20" s="98">
        <f t="shared" si="32"/>
        <v>0</v>
      </c>
      <c r="AM20" s="68"/>
      <c r="AN20" s="69"/>
      <c r="AO20" s="69"/>
      <c r="AP20" s="69"/>
      <c r="AQ20" s="99">
        <f t="shared" si="33"/>
        <v>0</v>
      </c>
      <c r="AR20" s="68"/>
      <c r="AS20" s="69"/>
      <c r="AT20" s="69"/>
      <c r="AU20" s="69"/>
      <c r="AV20" s="98">
        <f t="shared" si="34"/>
        <v>0</v>
      </c>
      <c r="AW20" s="68"/>
      <c r="AX20" s="69"/>
      <c r="AY20" s="69"/>
      <c r="AZ20" s="69"/>
      <c r="BA20" s="98">
        <f t="shared" si="35"/>
        <v>0</v>
      </c>
      <c r="BB20" s="68"/>
      <c r="BC20" s="69"/>
      <c r="BD20" s="69"/>
      <c r="BE20" s="69"/>
      <c r="BF20" s="98">
        <f t="shared" si="36"/>
        <v>0</v>
      </c>
      <c r="BG20" s="68"/>
      <c r="BH20" s="69"/>
      <c r="BI20" s="69"/>
      <c r="BJ20" s="69"/>
      <c r="BK20" s="100">
        <f t="shared" si="37"/>
        <v>0</v>
      </c>
      <c r="BL20" s="68"/>
      <c r="BM20" s="69"/>
      <c r="BN20" s="69"/>
      <c r="BO20" s="69"/>
      <c r="BP20" s="99">
        <f t="shared" si="38"/>
        <v>0</v>
      </c>
      <c r="BQ20" s="37">
        <f t="shared" si="0"/>
        <v>0</v>
      </c>
      <c r="BR20" s="68"/>
      <c r="BS20" s="69"/>
      <c r="BT20" s="69"/>
      <c r="BU20" s="69"/>
      <c r="BV20" s="100">
        <f t="shared" si="39"/>
        <v>0</v>
      </c>
      <c r="BW20" s="68"/>
      <c r="BX20" s="69"/>
      <c r="BY20" s="69"/>
      <c r="BZ20" s="69"/>
      <c r="CA20" s="100">
        <f t="shared" si="40"/>
        <v>0</v>
      </c>
      <c r="CB20" s="101">
        <f t="shared" si="1"/>
        <v>0</v>
      </c>
      <c r="CC20" s="68"/>
      <c r="CD20" s="69"/>
      <c r="CE20" s="69"/>
      <c r="CF20" s="69"/>
      <c r="CG20" s="98">
        <f t="shared" si="41"/>
        <v>0</v>
      </c>
      <c r="CH20" s="68"/>
      <c r="CI20" s="69"/>
      <c r="CJ20" s="69"/>
      <c r="CK20" s="69"/>
      <c r="CL20" s="98">
        <f t="shared" si="42"/>
        <v>0</v>
      </c>
      <c r="CM20" s="68"/>
      <c r="CN20" s="69"/>
      <c r="CO20" s="69"/>
      <c r="CP20" s="69"/>
      <c r="CQ20" s="98">
        <f t="shared" si="43"/>
        <v>0</v>
      </c>
      <c r="CR20" s="181">
        <f t="shared" si="2"/>
        <v>0</v>
      </c>
      <c r="CS20" s="68"/>
      <c r="CT20" s="69"/>
      <c r="CU20" s="69"/>
      <c r="CV20" s="69"/>
      <c r="CW20" s="98">
        <f t="shared" si="44"/>
        <v>0</v>
      </c>
      <c r="CX20" s="68"/>
      <c r="CY20" s="69"/>
      <c r="CZ20" s="69"/>
      <c r="DA20" s="69"/>
      <c r="DB20" s="98">
        <f t="shared" si="45"/>
        <v>0</v>
      </c>
      <c r="DC20" s="68"/>
      <c r="DD20" s="69"/>
      <c r="DE20" s="69"/>
      <c r="DF20" s="69"/>
      <c r="DG20" s="98">
        <f t="shared" si="46"/>
        <v>0</v>
      </c>
      <c r="DH20" s="76" t="str">
        <f t="shared" si="10"/>
        <v>راسبة</v>
      </c>
      <c r="DI20" s="77" t="str">
        <f t="shared" si="11"/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  <c r="DJ20" s="78"/>
      <c r="DK20" s="79" t="str">
        <f t="shared" si="12"/>
        <v xml:space="preserve"> *عربى</v>
      </c>
      <c r="DL20" s="80" t="str">
        <f t="shared" si="13"/>
        <v>*انجليزي</v>
      </c>
      <c r="DM20" s="81" t="str">
        <f t="shared" si="14"/>
        <v xml:space="preserve"> *رياضيات</v>
      </c>
      <c r="DN20" s="81" t="str">
        <f t="shared" si="15"/>
        <v xml:space="preserve"> *فيزياء</v>
      </c>
      <c r="DO20" s="81" t="str">
        <f t="shared" si="16"/>
        <v xml:space="preserve">*أمن </v>
      </c>
      <c r="DP20" s="81" t="str">
        <f t="shared" si="17"/>
        <v xml:space="preserve"> *تخطيط وإدارة</v>
      </c>
      <c r="DQ20" s="81" t="str">
        <f t="shared" si="18"/>
        <v xml:space="preserve"> *خامات </v>
      </c>
      <c r="DR20" s="81" t="str">
        <f t="shared" si="19"/>
        <v xml:space="preserve"> *رسم فني </v>
      </c>
      <c r="DS20" s="81" t="str">
        <f t="shared" si="20"/>
        <v xml:space="preserve"> *عملي رسم فني</v>
      </c>
      <c r="DT20" s="81" t="str">
        <f t="shared" si="21"/>
        <v xml:space="preserve"> *معدات</v>
      </c>
      <c r="DU20" s="81" t="str">
        <f t="shared" si="22"/>
        <v xml:space="preserve"> *عملي معدات </v>
      </c>
      <c r="DV20" s="81" t="str">
        <f t="shared" si="23"/>
        <v xml:space="preserve"> * تصميم </v>
      </c>
      <c r="DW20" s="81" t="str">
        <f t="shared" si="24"/>
        <v xml:space="preserve"> *مقايسات </v>
      </c>
      <c r="DX20" s="81" t="str">
        <f t="shared" si="25"/>
        <v xml:space="preserve"> *الحاسب في الصناعة</v>
      </c>
      <c r="DY20" s="81" t="str">
        <f t="shared" si="26"/>
        <v>* مجموع كلى</v>
      </c>
      <c r="DZ20" s="81" t="str">
        <f t="shared" si="27"/>
        <v xml:space="preserve"> *دين</v>
      </c>
      <c r="EA20" s="82">
        <f t="shared" si="3"/>
        <v>0</v>
      </c>
      <c r="EB20" s="82">
        <f t="shared" si="4"/>
        <v>0</v>
      </c>
      <c r="EC20" s="82"/>
      <c r="ED20" s="82"/>
      <c r="EE20" s="82"/>
      <c r="EF20" s="83"/>
      <c r="EG20" s="83"/>
      <c r="EH20" s="83"/>
      <c r="EI20" s="83"/>
    </row>
    <row r="21" spans="1:139" s="84" customFormat="1" ht="20.100000000000001" customHeight="1" thickBot="1">
      <c r="A21" s="148">
        <v>9</v>
      </c>
      <c r="B21" s="7"/>
      <c r="C21" s="8"/>
      <c r="D21" s="9"/>
      <c r="E21" s="8">
        <f t="shared" si="5"/>
        <v>1</v>
      </c>
      <c r="F21" s="8">
        <f t="shared" si="6"/>
        <v>10</v>
      </c>
      <c r="G21" s="8">
        <f t="shared" si="7"/>
        <v>111</v>
      </c>
      <c r="H21" s="144"/>
      <c r="I21" s="89">
        <v>1</v>
      </c>
      <c r="J21" s="89">
        <v>10</v>
      </c>
      <c r="K21" s="89">
        <f t="shared" si="28"/>
        <v>2011</v>
      </c>
      <c r="L21" s="89">
        <f t="shared" si="8"/>
        <v>10</v>
      </c>
      <c r="M21" s="89">
        <f t="shared" si="9"/>
        <v>111</v>
      </c>
      <c r="N21" s="90"/>
      <c r="O21" s="90"/>
      <c r="P21" s="591"/>
      <c r="Q21" s="149"/>
      <c r="R21" s="3"/>
      <c r="S21" s="93"/>
      <c r="T21" s="94"/>
      <c r="U21" s="95" t="str">
        <f t="shared" si="29"/>
        <v>ملابس</v>
      </c>
      <c r="V21" s="96" t="s">
        <v>162</v>
      </c>
      <c r="W21" s="97"/>
      <c r="X21" s="68"/>
      <c r="Y21" s="69"/>
      <c r="Z21" s="69"/>
      <c r="AA21" s="69"/>
      <c r="AB21" s="98">
        <f t="shared" si="30"/>
        <v>0</v>
      </c>
      <c r="AC21" s="68"/>
      <c r="AD21" s="69"/>
      <c r="AE21" s="69"/>
      <c r="AF21" s="69"/>
      <c r="AG21" s="98">
        <f t="shared" si="31"/>
        <v>0</v>
      </c>
      <c r="AH21" s="68"/>
      <c r="AI21" s="69"/>
      <c r="AJ21" s="69"/>
      <c r="AK21" s="69"/>
      <c r="AL21" s="98">
        <f t="shared" si="32"/>
        <v>0</v>
      </c>
      <c r="AM21" s="68"/>
      <c r="AN21" s="69"/>
      <c r="AO21" s="69"/>
      <c r="AP21" s="69"/>
      <c r="AQ21" s="99">
        <f t="shared" si="33"/>
        <v>0</v>
      </c>
      <c r="AR21" s="68"/>
      <c r="AS21" s="69"/>
      <c r="AT21" s="69"/>
      <c r="AU21" s="69"/>
      <c r="AV21" s="98">
        <f t="shared" si="34"/>
        <v>0</v>
      </c>
      <c r="AW21" s="68"/>
      <c r="AX21" s="69"/>
      <c r="AY21" s="69"/>
      <c r="AZ21" s="69"/>
      <c r="BA21" s="98">
        <f t="shared" si="35"/>
        <v>0</v>
      </c>
      <c r="BB21" s="68"/>
      <c r="BC21" s="69"/>
      <c r="BD21" s="69"/>
      <c r="BE21" s="69"/>
      <c r="BF21" s="98">
        <f t="shared" si="36"/>
        <v>0</v>
      </c>
      <c r="BG21" s="68"/>
      <c r="BH21" s="69"/>
      <c r="BI21" s="69"/>
      <c r="BJ21" s="69"/>
      <c r="BK21" s="100">
        <f t="shared" si="37"/>
        <v>0</v>
      </c>
      <c r="BL21" s="68"/>
      <c r="BM21" s="69"/>
      <c r="BN21" s="69"/>
      <c r="BO21" s="69"/>
      <c r="BP21" s="99">
        <f t="shared" si="38"/>
        <v>0</v>
      </c>
      <c r="BQ21" s="37">
        <f t="shared" si="0"/>
        <v>0</v>
      </c>
      <c r="BR21" s="68"/>
      <c r="BS21" s="69"/>
      <c r="BT21" s="69"/>
      <c r="BU21" s="69"/>
      <c r="BV21" s="100">
        <f t="shared" si="39"/>
        <v>0</v>
      </c>
      <c r="BW21" s="68"/>
      <c r="BX21" s="69"/>
      <c r="BY21" s="69"/>
      <c r="BZ21" s="69"/>
      <c r="CA21" s="100">
        <f t="shared" si="40"/>
        <v>0</v>
      </c>
      <c r="CB21" s="101">
        <f t="shared" si="1"/>
        <v>0</v>
      </c>
      <c r="CC21" s="68"/>
      <c r="CD21" s="69"/>
      <c r="CE21" s="69"/>
      <c r="CF21" s="69"/>
      <c r="CG21" s="98">
        <f t="shared" si="41"/>
        <v>0</v>
      </c>
      <c r="CH21" s="68"/>
      <c r="CI21" s="69"/>
      <c r="CJ21" s="69"/>
      <c r="CK21" s="69"/>
      <c r="CL21" s="98">
        <f t="shared" si="42"/>
        <v>0</v>
      </c>
      <c r="CM21" s="68"/>
      <c r="CN21" s="69"/>
      <c r="CO21" s="69"/>
      <c r="CP21" s="69"/>
      <c r="CQ21" s="98">
        <f t="shared" si="43"/>
        <v>0</v>
      </c>
      <c r="CR21" s="181">
        <f t="shared" si="2"/>
        <v>0</v>
      </c>
      <c r="CS21" s="68"/>
      <c r="CT21" s="69"/>
      <c r="CU21" s="69"/>
      <c r="CV21" s="69"/>
      <c r="CW21" s="98">
        <f t="shared" si="44"/>
        <v>0</v>
      </c>
      <c r="CX21" s="68"/>
      <c r="CY21" s="69"/>
      <c r="CZ21" s="69"/>
      <c r="DA21" s="69"/>
      <c r="DB21" s="98">
        <f t="shared" si="45"/>
        <v>0</v>
      </c>
      <c r="DC21" s="68"/>
      <c r="DD21" s="69"/>
      <c r="DE21" s="69"/>
      <c r="DF21" s="69"/>
      <c r="DG21" s="98">
        <f t="shared" si="46"/>
        <v>0</v>
      </c>
      <c r="DH21" s="76" t="str">
        <f t="shared" si="10"/>
        <v>راسبة</v>
      </c>
      <c r="DI21" s="77" t="str">
        <f t="shared" si="11"/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  <c r="DJ21" s="78"/>
      <c r="DK21" s="79" t="str">
        <f t="shared" si="12"/>
        <v xml:space="preserve"> *عربى</v>
      </c>
      <c r="DL21" s="80" t="str">
        <f t="shared" si="13"/>
        <v>*انجليزي</v>
      </c>
      <c r="DM21" s="81" t="str">
        <f t="shared" si="14"/>
        <v xml:space="preserve"> *رياضيات</v>
      </c>
      <c r="DN21" s="81" t="str">
        <f t="shared" si="15"/>
        <v xml:space="preserve"> *فيزياء</v>
      </c>
      <c r="DO21" s="81" t="str">
        <f t="shared" si="16"/>
        <v xml:space="preserve">*أمن </v>
      </c>
      <c r="DP21" s="81" t="str">
        <f t="shared" si="17"/>
        <v xml:space="preserve"> *تخطيط وإدارة</v>
      </c>
      <c r="DQ21" s="81" t="str">
        <f t="shared" si="18"/>
        <v xml:space="preserve"> *خامات </v>
      </c>
      <c r="DR21" s="81" t="str">
        <f t="shared" si="19"/>
        <v xml:space="preserve"> *رسم فني </v>
      </c>
      <c r="DS21" s="81" t="str">
        <f t="shared" si="20"/>
        <v xml:space="preserve"> *عملي رسم فني</v>
      </c>
      <c r="DT21" s="81" t="str">
        <f t="shared" si="21"/>
        <v xml:space="preserve"> *معدات</v>
      </c>
      <c r="DU21" s="81" t="str">
        <f t="shared" si="22"/>
        <v xml:space="preserve"> *عملي معدات </v>
      </c>
      <c r="DV21" s="81" t="str">
        <f t="shared" si="23"/>
        <v xml:space="preserve"> * تصميم </v>
      </c>
      <c r="DW21" s="81" t="str">
        <f t="shared" si="24"/>
        <v xml:space="preserve"> *مقايسات </v>
      </c>
      <c r="DX21" s="81" t="str">
        <f t="shared" si="25"/>
        <v xml:space="preserve"> *الحاسب في الصناعة</v>
      </c>
      <c r="DY21" s="81" t="str">
        <f t="shared" si="26"/>
        <v>* مجموع كلى</v>
      </c>
      <c r="DZ21" s="81" t="str">
        <f t="shared" si="27"/>
        <v xml:space="preserve"> *دين</v>
      </c>
      <c r="EA21" s="82">
        <f t="shared" si="3"/>
        <v>0</v>
      </c>
      <c r="EB21" s="82">
        <f t="shared" si="4"/>
        <v>0</v>
      </c>
      <c r="EC21" s="82"/>
      <c r="ED21" s="82"/>
      <c r="EE21" s="82"/>
      <c r="EF21" s="83"/>
      <c r="EG21" s="83"/>
      <c r="EH21" s="83"/>
      <c r="EI21" s="83"/>
    </row>
    <row r="22" spans="1:139" s="84" customFormat="1" ht="20.100000000000001" customHeight="1" thickBot="1">
      <c r="A22" s="148">
        <v>10</v>
      </c>
      <c r="B22" s="7"/>
      <c r="C22" s="8"/>
      <c r="D22" s="9"/>
      <c r="E22" s="8">
        <f t="shared" si="5"/>
        <v>1</v>
      </c>
      <c r="F22" s="8">
        <f t="shared" si="6"/>
        <v>10</v>
      </c>
      <c r="G22" s="8">
        <f t="shared" si="7"/>
        <v>111</v>
      </c>
      <c r="H22" s="144"/>
      <c r="I22" s="89">
        <v>1</v>
      </c>
      <c r="J22" s="89">
        <v>10</v>
      </c>
      <c r="K22" s="89">
        <f t="shared" si="28"/>
        <v>2011</v>
      </c>
      <c r="L22" s="89">
        <f t="shared" si="8"/>
        <v>10</v>
      </c>
      <c r="M22" s="89">
        <f t="shared" si="9"/>
        <v>111</v>
      </c>
      <c r="N22" s="90"/>
      <c r="O22" s="90"/>
      <c r="P22" s="591"/>
      <c r="Q22" s="149"/>
      <c r="R22" s="3"/>
      <c r="S22" s="93"/>
      <c r="T22" s="94"/>
      <c r="U22" s="95" t="str">
        <f t="shared" si="29"/>
        <v>ملابس</v>
      </c>
      <c r="V22" s="96" t="s">
        <v>162</v>
      </c>
      <c r="W22" s="97"/>
      <c r="X22" s="68"/>
      <c r="Y22" s="69"/>
      <c r="Z22" s="69"/>
      <c r="AA22" s="69"/>
      <c r="AB22" s="98">
        <f t="shared" si="30"/>
        <v>0</v>
      </c>
      <c r="AC22" s="68"/>
      <c r="AD22" s="69"/>
      <c r="AE22" s="69"/>
      <c r="AF22" s="69"/>
      <c r="AG22" s="98">
        <f t="shared" si="31"/>
        <v>0</v>
      </c>
      <c r="AH22" s="68"/>
      <c r="AI22" s="69"/>
      <c r="AJ22" s="69"/>
      <c r="AK22" s="69"/>
      <c r="AL22" s="98">
        <f t="shared" si="32"/>
        <v>0</v>
      </c>
      <c r="AM22" s="68"/>
      <c r="AN22" s="69"/>
      <c r="AO22" s="69"/>
      <c r="AP22" s="69"/>
      <c r="AQ22" s="99">
        <f t="shared" si="33"/>
        <v>0</v>
      </c>
      <c r="AR22" s="68"/>
      <c r="AS22" s="69"/>
      <c r="AT22" s="69"/>
      <c r="AU22" s="69"/>
      <c r="AV22" s="98">
        <f t="shared" si="34"/>
        <v>0</v>
      </c>
      <c r="AW22" s="68"/>
      <c r="AX22" s="69"/>
      <c r="AY22" s="69"/>
      <c r="AZ22" s="69"/>
      <c r="BA22" s="98">
        <f t="shared" si="35"/>
        <v>0</v>
      </c>
      <c r="BB22" s="68"/>
      <c r="BC22" s="69"/>
      <c r="BD22" s="69"/>
      <c r="BE22" s="69"/>
      <c r="BF22" s="98">
        <f t="shared" si="36"/>
        <v>0</v>
      </c>
      <c r="BG22" s="68"/>
      <c r="BH22" s="69"/>
      <c r="BI22" s="69"/>
      <c r="BJ22" s="69"/>
      <c r="BK22" s="100">
        <f t="shared" si="37"/>
        <v>0</v>
      </c>
      <c r="BL22" s="68"/>
      <c r="BM22" s="69"/>
      <c r="BN22" s="69"/>
      <c r="BO22" s="69"/>
      <c r="BP22" s="99">
        <f t="shared" si="38"/>
        <v>0</v>
      </c>
      <c r="BQ22" s="37">
        <f t="shared" si="0"/>
        <v>0</v>
      </c>
      <c r="BR22" s="68"/>
      <c r="BS22" s="69"/>
      <c r="BT22" s="69"/>
      <c r="BU22" s="69"/>
      <c r="BV22" s="100">
        <f t="shared" si="39"/>
        <v>0</v>
      </c>
      <c r="BW22" s="68"/>
      <c r="BX22" s="69"/>
      <c r="BY22" s="69"/>
      <c r="BZ22" s="69"/>
      <c r="CA22" s="100">
        <f t="shared" si="40"/>
        <v>0</v>
      </c>
      <c r="CB22" s="101">
        <f t="shared" si="1"/>
        <v>0</v>
      </c>
      <c r="CC22" s="68"/>
      <c r="CD22" s="69"/>
      <c r="CE22" s="69"/>
      <c r="CF22" s="69"/>
      <c r="CG22" s="98">
        <f t="shared" si="41"/>
        <v>0</v>
      </c>
      <c r="CH22" s="68"/>
      <c r="CI22" s="69"/>
      <c r="CJ22" s="69"/>
      <c r="CK22" s="69"/>
      <c r="CL22" s="98">
        <f t="shared" si="42"/>
        <v>0</v>
      </c>
      <c r="CM22" s="68"/>
      <c r="CN22" s="69"/>
      <c r="CO22" s="69"/>
      <c r="CP22" s="69"/>
      <c r="CQ22" s="98">
        <f t="shared" si="43"/>
        <v>0</v>
      </c>
      <c r="CR22" s="181">
        <f t="shared" si="2"/>
        <v>0</v>
      </c>
      <c r="CS22" s="68"/>
      <c r="CT22" s="69"/>
      <c r="CU22" s="69"/>
      <c r="CV22" s="69"/>
      <c r="CW22" s="98">
        <f t="shared" si="44"/>
        <v>0</v>
      </c>
      <c r="CX22" s="68"/>
      <c r="CY22" s="69"/>
      <c r="CZ22" s="69"/>
      <c r="DA22" s="69"/>
      <c r="DB22" s="98">
        <f t="shared" si="45"/>
        <v>0</v>
      </c>
      <c r="DC22" s="68"/>
      <c r="DD22" s="69"/>
      <c r="DE22" s="69"/>
      <c r="DF22" s="69"/>
      <c r="DG22" s="98">
        <f t="shared" si="46"/>
        <v>0</v>
      </c>
      <c r="DH22" s="76" t="str">
        <f t="shared" si="10"/>
        <v>راسبة</v>
      </c>
      <c r="DI22" s="77" t="str">
        <f t="shared" si="11"/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  <c r="DJ22" s="78"/>
      <c r="DK22" s="79" t="str">
        <f t="shared" si="12"/>
        <v xml:space="preserve"> *عربى</v>
      </c>
      <c r="DL22" s="80" t="str">
        <f t="shared" si="13"/>
        <v>*انجليزي</v>
      </c>
      <c r="DM22" s="81" t="str">
        <f t="shared" si="14"/>
        <v xml:space="preserve"> *رياضيات</v>
      </c>
      <c r="DN22" s="81" t="str">
        <f t="shared" si="15"/>
        <v xml:space="preserve"> *فيزياء</v>
      </c>
      <c r="DO22" s="81" t="str">
        <f t="shared" si="16"/>
        <v xml:space="preserve">*أمن </v>
      </c>
      <c r="DP22" s="81" t="str">
        <f t="shared" si="17"/>
        <v xml:space="preserve"> *تخطيط وإدارة</v>
      </c>
      <c r="DQ22" s="81" t="str">
        <f t="shared" si="18"/>
        <v xml:space="preserve"> *خامات </v>
      </c>
      <c r="DR22" s="81" t="str">
        <f t="shared" si="19"/>
        <v xml:space="preserve"> *رسم فني </v>
      </c>
      <c r="DS22" s="81" t="str">
        <f t="shared" si="20"/>
        <v xml:space="preserve"> *عملي رسم فني</v>
      </c>
      <c r="DT22" s="81" t="str">
        <f t="shared" si="21"/>
        <v xml:space="preserve"> *معدات</v>
      </c>
      <c r="DU22" s="81" t="str">
        <f t="shared" si="22"/>
        <v xml:space="preserve"> *عملي معدات </v>
      </c>
      <c r="DV22" s="81" t="str">
        <f t="shared" si="23"/>
        <v xml:space="preserve"> * تصميم </v>
      </c>
      <c r="DW22" s="81" t="str">
        <f t="shared" si="24"/>
        <v xml:space="preserve"> *مقايسات </v>
      </c>
      <c r="DX22" s="81" t="str">
        <f t="shared" si="25"/>
        <v xml:space="preserve"> *الحاسب في الصناعة</v>
      </c>
      <c r="DY22" s="81" t="str">
        <f t="shared" si="26"/>
        <v>* مجموع كلى</v>
      </c>
      <c r="DZ22" s="81" t="str">
        <f t="shared" si="27"/>
        <v xml:space="preserve"> *دين</v>
      </c>
      <c r="EA22" s="82">
        <f t="shared" si="3"/>
        <v>0</v>
      </c>
      <c r="EB22" s="82">
        <f t="shared" si="4"/>
        <v>0</v>
      </c>
      <c r="EC22" s="82"/>
      <c r="ED22" s="82"/>
      <c r="EE22" s="82"/>
      <c r="EF22" s="83"/>
      <c r="EG22" s="83"/>
      <c r="EH22" s="83"/>
      <c r="EI22" s="83"/>
    </row>
    <row r="23" spans="1:139" s="84" customFormat="1" ht="20.100000000000001" customHeight="1" thickBot="1">
      <c r="A23" s="148">
        <v>11</v>
      </c>
      <c r="B23" s="7"/>
      <c r="C23" s="8"/>
      <c r="D23" s="9"/>
      <c r="E23" s="8">
        <f t="shared" si="5"/>
        <v>1</v>
      </c>
      <c r="F23" s="8">
        <f t="shared" si="6"/>
        <v>10</v>
      </c>
      <c r="G23" s="8">
        <f t="shared" si="7"/>
        <v>111</v>
      </c>
      <c r="H23" s="144"/>
      <c r="I23" s="89">
        <v>1</v>
      </c>
      <c r="J23" s="89">
        <v>10</v>
      </c>
      <c r="K23" s="89">
        <f t="shared" si="28"/>
        <v>2011</v>
      </c>
      <c r="L23" s="89">
        <f t="shared" si="8"/>
        <v>10</v>
      </c>
      <c r="M23" s="89">
        <f t="shared" si="9"/>
        <v>111</v>
      </c>
      <c r="N23" s="90"/>
      <c r="O23" s="90"/>
      <c r="P23" s="591"/>
      <c r="Q23" s="149"/>
      <c r="R23" s="3"/>
      <c r="S23" s="93"/>
      <c r="T23" s="94"/>
      <c r="U23" s="95" t="str">
        <f t="shared" si="29"/>
        <v>ملابس</v>
      </c>
      <c r="V23" s="96" t="s">
        <v>162</v>
      </c>
      <c r="W23" s="97"/>
      <c r="X23" s="68"/>
      <c r="Y23" s="69"/>
      <c r="Z23" s="69"/>
      <c r="AA23" s="69"/>
      <c r="AB23" s="98">
        <f t="shared" si="30"/>
        <v>0</v>
      </c>
      <c r="AC23" s="68"/>
      <c r="AD23" s="69"/>
      <c r="AE23" s="69"/>
      <c r="AF23" s="69"/>
      <c r="AG23" s="98">
        <f t="shared" si="31"/>
        <v>0</v>
      </c>
      <c r="AH23" s="68"/>
      <c r="AI23" s="69"/>
      <c r="AJ23" s="69"/>
      <c r="AK23" s="69"/>
      <c r="AL23" s="98">
        <f t="shared" si="32"/>
        <v>0</v>
      </c>
      <c r="AM23" s="68"/>
      <c r="AN23" s="69"/>
      <c r="AO23" s="69"/>
      <c r="AP23" s="69"/>
      <c r="AQ23" s="99">
        <f t="shared" si="33"/>
        <v>0</v>
      </c>
      <c r="AR23" s="68"/>
      <c r="AS23" s="69"/>
      <c r="AT23" s="69"/>
      <c r="AU23" s="69"/>
      <c r="AV23" s="98">
        <f t="shared" si="34"/>
        <v>0</v>
      </c>
      <c r="AW23" s="68"/>
      <c r="AX23" s="69"/>
      <c r="AY23" s="69"/>
      <c r="AZ23" s="69"/>
      <c r="BA23" s="98">
        <f t="shared" si="35"/>
        <v>0</v>
      </c>
      <c r="BB23" s="68"/>
      <c r="BC23" s="69"/>
      <c r="BD23" s="69"/>
      <c r="BE23" s="69"/>
      <c r="BF23" s="98">
        <f t="shared" si="36"/>
        <v>0</v>
      </c>
      <c r="BG23" s="68"/>
      <c r="BH23" s="69"/>
      <c r="BI23" s="69"/>
      <c r="BJ23" s="69"/>
      <c r="BK23" s="100">
        <f t="shared" si="37"/>
        <v>0</v>
      </c>
      <c r="BL23" s="68"/>
      <c r="BM23" s="69"/>
      <c r="BN23" s="69"/>
      <c r="BO23" s="69"/>
      <c r="BP23" s="99">
        <f t="shared" si="38"/>
        <v>0</v>
      </c>
      <c r="BQ23" s="37">
        <f t="shared" si="0"/>
        <v>0</v>
      </c>
      <c r="BR23" s="68"/>
      <c r="BS23" s="69"/>
      <c r="BT23" s="69"/>
      <c r="BU23" s="69"/>
      <c r="BV23" s="100">
        <f t="shared" si="39"/>
        <v>0</v>
      </c>
      <c r="BW23" s="68"/>
      <c r="BX23" s="69"/>
      <c r="BY23" s="69"/>
      <c r="BZ23" s="69"/>
      <c r="CA23" s="100">
        <f t="shared" si="40"/>
        <v>0</v>
      </c>
      <c r="CB23" s="101">
        <f t="shared" si="1"/>
        <v>0</v>
      </c>
      <c r="CC23" s="68"/>
      <c r="CD23" s="69"/>
      <c r="CE23" s="69"/>
      <c r="CF23" s="69"/>
      <c r="CG23" s="98">
        <f t="shared" si="41"/>
        <v>0</v>
      </c>
      <c r="CH23" s="68"/>
      <c r="CI23" s="69"/>
      <c r="CJ23" s="69"/>
      <c r="CK23" s="69"/>
      <c r="CL23" s="98">
        <f t="shared" si="42"/>
        <v>0</v>
      </c>
      <c r="CM23" s="68"/>
      <c r="CN23" s="69"/>
      <c r="CO23" s="69"/>
      <c r="CP23" s="69"/>
      <c r="CQ23" s="98">
        <f t="shared" si="43"/>
        <v>0</v>
      </c>
      <c r="CR23" s="181">
        <f t="shared" si="2"/>
        <v>0</v>
      </c>
      <c r="CS23" s="68"/>
      <c r="CT23" s="69"/>
      <c r="CU23" s="69"/>
      <c r="CV23" s="69"/>
      <c r="CW23" s="98">
        <f t="shared" si="44"/>
        <v>0</v>
      </c>
      <c r="CX23" s="68"/>
      <c r="CY23" s="69"/>
      <c r="CZ23" s="69"/>
      <c r="DA23" s="69"/>
      <c r="DB23" s="98">
        <f t="shared" si="45"/>
        <v>0</v>
      </c>
      <c r="DC23" s="68"/>
      <c r="DD23" s="69"/>
      <c r="DE23" s="69"/>
      <c r="DF23" s="69"/>
      <c r="DG23" s="98">
        <f t="shared" si="46"/>
        <v>0</v>
      </c>
      <c r="DH23" s="76" t="str">
        <f t="shared" si="10"/>
        <v>راسبة</v>
      </c>
      <c r="DI23" s="77" t="str">
        <f t="shared" si="11"/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  <c r="DJ23" s="78"/>
      <c r="DK23" s="79" t="str">
        <f t="shared" si="12"/>
        <v xml:space="preserve"> *عربى</v>
      </c>
      <c r="DL23" s="80" t="str">
        <f t="shared" si="13"/>
        <v>*انجليزي</v>
      </c>
      <c r="DM23" s="81" t="str">
        <f t="shared" si="14"/>
        <v xml:space="preserve"> *رياضيات</v>
      </c>
      <c r="DN23" s="81" t="str">
        <f t="shared" si="15"/>
        <v xml:space="preserve"> *فيزياء</v>
      </c>
      <c r="DO23" s="81" t="str">
        <f t="shared" si="16"/>
        <v xml:space="preserve">*أمن </v>
      </c>
      <c r="DP23" s="81" t="str">
        <f t="shared" si="17"/>
        <v xml:space="preserve"> *تخطيط وإدارة</v>
      </c>
      <c r="DQ23" s="81" t="str">
        <f t="shared" si="18"/>
        <v xml:space="preserve"> *خامات </v>
      </c>
      <c r="DR23" s="81" t="str">
        <f t="shared" si="19"/>
        <v xml:space="preserve"> *رسم فني </v>
      </c>
      <c r="DS23" s="81" t="str">
        <f t="shared" si="20"/>
        <v xml:space="preserve"> *عملي رسم فني</v>
      </c>
      <c r="DT23" s="81" t="str">
        <f t="shared" si="21"/>
        <v xml:space="preserve"> *معدات</v>
      </c>
      <c r="DU23" s="81" t="str">
        <f t="shared" si="22"/>
        <v xml:space="preserve"> *عملي معدات </v>
      </c>
      <c r="DV23" s="81" t="str">
        <f t="shared" si="23"/>
        <v xml:space="preserve"> * تصميم </v>
      </c>
      <c r="DW23" s="81" t="str">
        <f t="shared" si="24"/>
        <v xml:space="preserve"> *مقايسات </v>
      </c>
      <c r="DX23" s="81" t="str">
        <f t="shared" si="25"/>
        <v xml:space="preserve"> *الحاسب في الصناعة</v>
      </c>
      <c r="DY23" s="81" t="str">
        <f t="shared" si="26"/>
        <v>* مجموع كلى</v>
      </c>
      <c r="DZ23" s="81" t="str">
        <f t="shared" si="27"/>
        <v xml:space="preserve"> *دين</v>
      </c>
      <c r="EA23" s="82">
        <f t="shared" si="3"/>
        <v>0</v>
      </c>
      <c r="EB23" s="82">
        <f t="shared" si="4"/>
        <v>0</v>
      </c>
      <c r="EC23" s="82"/>
      <c r="ED23" s="82"/>
      <c r="EE23" s="82"/>
      <c r="EF23" s="83"/>
      <c r="EG23" s="83"/>
      <c r="EH23" s="83"/>
      <c r="EI23" s="83"/>
    </row>
    <row r="24" spans="1:139" s="84" customFormat="1" ht="20.100000000000001" customHeight="1" thickBot="1">
      <c r="A24" s="148">
        <v>12</v>
      </c>
      <c r="B24" s="7"/>
      <c r="C24" s="8"/>
      <c r="D24" s="9"/>
      <c r="E24" s="8">
        <f t="shared" si="5"/>
        <v>1</v>
      </c>
      <c r="F24" s="8">
        <f t="shared" si="6"/>
        <v>10</v>
      </c>
      <c r="G24" s="8">
        <f t="shared" si="7"/>
        <v>111</v>
      </c>
      <c r="H24" s="144"/>
      <c r="I24" s="89">
        <v>1</v>
      </c>
      <c r="J24" s="89">
        <v>10</v>
      </c>
      <c r="K24" s="89">
        <f t="shared" si="28"/>
        <v>2011</v>
      </c>
      <c r="L24" s="89">
        <f t="shared" si="8"/>
        <v>10</v>
      </c>
      <c r="M24" s="89">
        <f t="shared" si="9"/>
        <v>111</v>
      </c>
      <c r="N24" s="90"/>
      <c r="O24" s="90"/>
      <c r="P24" s="591"/>
      <c r="Q24" s="149"/>
      <c r="R24" s="3"/>
      <c r="S24" s="93"/>
      <c r="T24" s="94"/>
      <c r="U24" s="95" t="str">
        <f t="shared" si="29"/>
        <v>ملابس</v>
      </c>
      <c r="V24" s="96" t="s">
        <v>162</v>
      </c>
      <c r="W24" s="97"/>
      <c r="X24" s="68"/>
      <c r="Y24" s="69"/>
      <c r="Z24" s="69"/>
      <c r="AA24" s="69"/>
      <c r="AB24" s="98">
        <f t="shared" si="30"/>
        <v>0</v>
      </c>
      <c r="AC24" s="68"/>
      <c r="AD24" s="69"/>
      <c r="AE24" s="69"/>
      <c r="AF24" s="69"/>
      <c r="AG24" s="98">
        <f t="shared" si="31"/>
        <v>0</v>
      </c>
      <c r="AH24" s="68"/>
      <c r="AI24" s="69"/>
      <c r="AJ24" s="69"/>
      <c r="AK24" s="69"/>
      <c r="AL24" s="98">
        <f t="shared" si="32"/>
        <v>0</v>
      </c>
      <c r="AM24" s="68"/>
      <c r="AN24" s="69"/>
      <c r="AO24" s="69"/>
      <c r="AP24" s="69"/>
      <c r="AQ24" s="99">
        <f t="shared" si="33"/>
        <v>0</v>
      </c>
      <c r="AR24" s="68"/>
      <c r="AS24" s="69"/>
      <c r="AT24" s="69"/>
      <c r="AU24" s="69"/>
      <c r="AV24" s="98">
        <f t="shared" si="34"/>
        <v>0</v>
      </c>
      <c r="AW24" s="68"/>
      <c r="AX24" s="69"/>
      <c r="AY24" s="69"/>
      <c r="AZ24" s="69"/>
      <c r="BA24" s="98">
        <f t="shared" si="35"/>
        <v>0</v>
      </c>
      <c r="BB24" s="68"/>
      <c r="BC24" s="69"/>
      <c r="BD24" s="69"/>
      <c r="BE24" s="69"/>
      <c r="BF24" s="98">
        <f t="shared" si="36"/>
        <v>0</v>
      </c>
      <c r="BG24" s="68"/>
      <c r="BH24" s="69"/>
      <c r="BI24" s="69"/>
      <c r="BJ24" s="69"/>
      <c r="BK24" s="100">
        <f t="shared" si="37"/>
        <v>0</v>
      </c>
      <c r="BL24" s="68"/>
      <c r="BM24" s="69"/>
      <c r="BN24" s="69"/>
      <c r="BO24" s="69"/>
      <c r="BP24" s="99">
        <f t="shared" si="38"/>
        <v>0</v>
      </c>
      <c r="BQ24" s="37">
        <f t="shared" si="0"/>
        <v>0</v>
      </c>
      <c r="BR24" s="68"/>
      <c r="BS24" s="69"/>
      <c r="BT24" s="69"/>
      <c r="BU24" s="69"/>
      <c r="BV24" s="100">
        <f t="shared" si="39"/>
        <v>0</v>
      </c>
      <c r="BW24" s="68"/>
      <c r="BX24" s="69"/>
      <c r="BY24" s="69"/>
      <c r="BZ24" s="69"/>
      <c r="CA24" s="100">
        <f t="shared" si="40"/>
        <v>0</v>
      </c>
      <c r="CB24" s="101">
        <f t="shared" si="1"/>
        <v>0</v>
      </c>
      <c r="CC24" s="68"/>
      <c r="CD24" s="69"/>
      <c r="CE24" s="69"/>
      <c r="CF24" s="69"/>
      <c r="CG24" s="98">
        <f t="shared" si="41"/>
        <v>0</v>
      </c>
      <c r="CH24" s="68"/>
      <c r="CI24" s="69"/>
      <c r="CJ24" s="69"/>
      <c r="CK24" s="69"/>
      <c r="CL24" s="98">
        <f t="shared" si="42"/>
        <v>0</v>
      </c>
      <c r="CM24" s="68"/>
      <c r="CN24" s="69"/>
      <c r="CO24" s="69"/>
      <c r="CP24" s="69"/>
      <c r="CQ24" s="98">
        <f t="shared" si="43"/>
        <v>0</v>
      </c>
      <c r="CR24" s="181">
        <f t="shared" si="2"/>
        <v>0</v>
      </c>
      <c r="CS24" s="68"/>
      <c r="CT24" s="69"/>
      <c r="CU24" s="69"/>
      <c r="CV24" s="69"/>
      <c r="CW24" s="98">
        <f t="shared" si="44"/>
        <v>0</v>
      </c>
      <c r="CX24" s="68"/>
      <c r="CY24" s="69"/>
      <c r="CZ24" s="69"/>
      <c r="DA24" s="69"/>
      <c r="DB24" s="98">
        <f t="shared" si="45"/>
        <v>0</v>
      </c>
      <c r="DC24" s="68"/>
      <c r="DD24" s="69"/>
      <c r="DE24" s="69"/>
      <c r="DF24" s="69"/>
      <c r="DG24" s="98">
        <f t="shared" si="46"/>
        <v>0</v>
      </c>
      <c r="DH24" s="76" t="str">
        <f t="shared" si="10"/>
        <v>راسبة</v>
      </c>
      <c r="DI24" s="77" t="str">
        <f t="shared" si="11"/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  <c r="DJ24" s="78"/>
      <c r="DK24" s="79" t="str">
        <f t="shared" si="12"/>
        <v xml:space="preserve"> *عربى</v>
      </c>
      <c r="DL24" s="80" t="str">
        <f t="shared" si="13"/>
        <v>*انجليزي</v>
      </c>
      <c r="DM24" s="81" t="str">
        <f t="shared" si="14"/>
        <v xml:space="preserve"> *رياضيات</v>
      </c>
      <c r="DN24" s="81" t="str">
        <f t="shared" si="15"/>
        <v xml:space="preserve"> *فيزياء</v>
      </c>
      <c r="DO24" s="81" t="str">
        <f t="shared" si="16"/>
        <v xml:space="preserve">*أمن </v>
      </c>
      <c r="DP24" s="81" t="str">
        <f t="shared" si="17"/>
        <v xml:space="preserve"> *تخطيط وإدارة</v>
      </c>
      <c r="DQ24" s="81" t="str">
        <f t="shared" si="18"/>
        <v xml:space="preserve"> *خامات </v>
      </c>
      <c r="DR24" s="81" t="str">
        <f t="shared" si="19"/>
        <v xml:space="preserve"> *رسم فني </v>
      </c>
      <c r="DS24" s="81" t="str">
        <f t="shared" si="20"/>
        <v xml:space="preserve"> *عملي رسم فني</v>
      </c>
      <c r="DT24" s="81" t="str">
        <f t="shared" si="21"/>
        <v xml:space="preserve"> *معدات</v>
      </c>
      <c r="DU24" s="81" t="str">
        <f t="shared" si="22"/>
        <v xml:space="preserve"> *عملي معدات </v>
      </c>
      <c r="DV24" s="81" t="str">
        <f t="shared" si="23"/>
        <v xml:space="preserve"> * تصميم </v>
      </c>
      <c r="DW24" s="81" t="str">
        <f t="shared" si="24"/>
        <v xml:space="preserve"> *مقايسات </v>
      </c>
      <c r="DX24" s="81" t="str">
        <f t="shared" si="25"/>
        <v xml:space="preserve"> *الحاسب في الصناعة</v>
      </c>
      <c r="DY24" s="81" t="str">
        <f t="shared" si="26"/>
        <v>* مجموع كلى</v>
      </c>
      <c r="DZ24" s="81" t="str">
        <f t="shared" si="27"/>
        <v xml:space="preserve"> *دين</v>
      </c>
      <c r="EA24" s="82">
        <f t="shared" si="3"/>
        <v>0</v>
      </c>
      <c r="EB24" s="82">
        <f t="shared" si="4"/>
        <v>0</v>
      </c>
      <c r="EC24" s="82"/>
      <c r="ED24" s="82"/>
      <c r="EE24" s="82"/>
      <c r="EF24" s="83"/>
      <c r="EG24" s="83"/>
      <c r="EH24" s="83"/>
      <c r="EI24" s="83"/>
    </row>
    <row r="25" spans="1:139" s="84" customFormat="1" ht="20.100000000000001" customHeight="1" thickBot="1">
      <c r="A25" s="148">
        <v>13</v>
      </c>
      <c r="B25" s="7"/>
      <c r="C25" s="8"/>
      <c r="D25" s="9"/>
      <c r="E25" s="8">
        <f t="shared" si="5"/>
        <v>1</v>
      </c>
      <c r="F25" s="8">
        <f t="shared" si="6"/>
        <v>10</v>
      </c>
      <c r="G25" s="8">
        <f t="shared" si="7"/>
        <v>111</v>
      </c>
      <c r="H25" s="144"/>
      <c r="I25" s="89">
        <v>1</v>
      </c>
      <c r="J25" s="89">
        <v>10</v>
      </c>
      <c r="K25" s="89">
        <f t="shared" si="28"/>
        <v>2011</v>
      </c>
      <c r="L25" s="89">
        <f t="shared" si="8"/>
        <v>10</v>
      </c>
      <c r="M25" s="89">
        <f t="shared" si="9"/>
        <v>111</v>
      </c>
      <c r="N25" s="90"/>
      <c r="O25" s="90"/>
      <c r="P25" s="591"/>
      <c r="Q25" s="149"/>
      <c r="R25" s="3"/>
      <c r="S25" s="93"/>
      <c r="T25" s="94"/>
      <c r="U25" s="95" t="str">
        <f t="shared" si="29"/>
        <v>ملابس</v>
      </c>
      <c r="V25" s="96" t="s">
        <v>162</v>
      </c>
      <c r="W25" s="97"/>
      <c r="X25" s="68"/>
      <c r="Y25" s="69"/>
      <c r="Z25" s="69"/>
      <c r="AA25" s="69"/>
      <c r="AB25" s="98">
        <f t="shared" si="30"/>
        <v>0</v>
      </c>
      <c r="AC25" s="68"/>
      <c r="AD25" s="69"/>
      <c r="AE25" s="69"/>
      <c r="AF25" s="69"/>
      <c r="AG25" s="98">
        <f t="shared" si="31"/>
        <v>0</v>
      </c>
      <c r="AH25" s="68"/>
      <c r="AI25" s="69"/>
      <c r="AJ25" s="69"/>
      <c r="AK25" s="69"/>
      <c r="AL25" s="98">
        <f t="shared" si="32"/>
        <v>0</v>
      </c>
      <c r="AM25" s="68"/>
      <c r="AN25" s="69"/>
      <c r="AO25" s="69"/>
      <c r="AP25" s="69"/>
      <c r="AQ25" s="99">
        <f t="shared" si="33"/>
        <v>0</v>
      </c>
      <c r="AR25" s="68"/>
      <c r="AS25" s="69"/>
      <c r="AT25" s="69"/>
      <c r="AU25" s="69"/>
      <c r="AV25" s="98">
        <f t="shared" si="34"/>
        <v>0</v>
      </c>
      <c r="AW25" s="68"/>
      <c r="AX25" s="69"/>
      <c r="AY25" s="69"/>
      <c r="AZ25" s="69"/>
      <c r="BA25" s="98">
        <f t="shared" si="35"/>
        <v>0</v>
      </c>
      <c r="BB25" s="68"/>
      <c r="BC25" s="69"/>
      <c r="BD25" s="69"/>
      <c r="BE25" s="69"/>
      <c r="BF25" s="98">
        <f t="shared" si="36"/>
        <v>0</v>
      </c>
      <c r="BG25" s="68"/>
      <c r="BH25" s="69"/>
      <c r="BI25" s="69"/>
      <c r="BJ25" s="69"/>
      <c r="BK25" s="100">
        <f t="shared" si="37"/>
        <v>0</v>
      </c>
      <c r="BL25" s="68"/>
      <c r="BM25" s="69"/>
      <c r="BN25" s="69"/>
      <c r="BO25" s="69"/>
      <c r="BP25" s="99">
        <f t="shared" si="38"/>
        <v>0</v>
      </c>
      <c r="BQ25" s="37">
        <f t="shared" si="0"/>
        <v>0</v>
      </c>
      <c r="BR25" s="68"/>
      <c r="BS25" s="69"/>
      <c r="BT25" s="69"/>
      <c r="BU25" s="69"/>
      <c r="BV25" s="100">
        <f t="shared" si="39"/>
        <v>0</v>
      </c>
      <c r="BW25" s="68"/>
      <c r="BX25" s="69"/>
      <c r="BY25" s="69"/>
      <c r="BZ25" s="69"/>
      <c r="CA25" s="100">
        <f t="shared" si="40"/>
        <v>0</v>
      </c>
      <c r="CB25" s="101">
        <f t="shared" si="1"/>
        <v>0</v>
      </c>
      <c r="CC25" s="68"/>
      <c r="CD25" s="69"/>
      <c r="CE25" s="69"/>
      <c r="CF25" s="69"/>
      <c r="CG25" s="98">
        <f t="shared" si="41"/>
        <v>0</v>
      </c>
      <c r="CH25" s="68"/>
      <c r="CI25" s="69"/>
      <c r="CJ25" s="69"/>
      <c r="CK25" s="69"/>
      <c r="CL25" s="98">
        <f t="shared" si="42"/>
        <v>0</v>
      </c>
      <c r="CM25" s="68"/>
      <c r="CN25" s="69"/>
      <c r="CO25" s="69"/>
      <c r="CP25" s="69"/>
      <c r="CQ25" s="98">
        <f t="shared" si="43"/>
        <v>0</v>
      </c>
      <c r="CR25" s="181">
        <f t="shared" si="2"/>
        <v>0</v>
      </c>
      <c r="CS25" s="68"/>
      <c r="CT25" s="69"/>
      <c r="CU25" s="69"/>
      <c r="CV25" s="69"/>
      <c r="CW25" s="98">
        <f t="shared" si="44"/>
        <v>0</v>
      </c>
      <c r="CX25" s="68"/>
      <c r="CY25" s="69"/>
      <c r="CZ25" s="69"/>
      <c r="DA25" s="69"/>
      <c r="DB25" s="98">
        <f t="shared" si="45"/>
        <v>0</v>
      </c>
      <c r="DC25" s="68"/>
      <c r="DD25" s="69"/>
      <c r="DE25" s="69"/>
      <c r="DF25" s="69"/>
      <c r="DG25" s="98">
        <f t="shared" si="46"/>
        <v>0</v>
      </c>
      <c r="DH25" s="76" t="str">
        <f t="shared" si="10"/>
        <v>راسبة</v>
      </c>
      <c r="DI25" s="77" t="str">
        <f t="shared" si="11"/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  <c r="DJ25" s="78"/>
      <c r="DK25" s="79" t="str">
        <f t="shared" si="12"/>
        <v xml:space="preserve"> *عربى</v>
      </c>
      <c r="DL25" s="80" t="str">
        <f t="shared" si="13"/>
        <v>*انجليزي</v>
      </c>
      <c r="DM25" s="81" t="str">
        <f t="shared" si="14"/>
        <v xml:space="preserve"> *رياضيات</v>
      </c>
      <c r="DN25" s="81" t="str">
        <f t="shared" si="15"/>
        <v xml:space="preserve"> *فيزياء</v>
      </c>
      <c r="DO25" s="81" t="str">
        <f t="shared" si="16"/>
        <v xml:space="preserve">*أمن </v>
      </c>
      <c r="DP25" s="81" t="str">
        <f t="shared" si="17"/>
        <v xml:space="preserve"> *تخطيط وإدارة</v>
      </c>
      <c r="DQ25" s="81" t="str">
        <f t="shared" si="18"/>
        <v xml:space="preserve"> *خامات </v>
      </c>
      <c r="DR25" s="81" t="str">
        <f t="shared" si="19"/>
        <v xml:space="preserve"> *رسم فني </v>
      </c>
      <c r="DS25" s="81" t="str">
        <f t="shared" si="20"/>
        <v xml:space="preserve"> *عملي رسم فني</v>
      </c>
      <c r="DT25" s="81" t="str">
        <f t="shared" si="21"/>
        <v xml:space="preserve"> *معدات</v>
      </c>
      <c r="DU25" s="81" t="str">
        <f t="shared" si="22"/>
        <v xml:space="preserve"> *عملي معدات </v>
      </c>
      <c r="DV25" s="81" t="str">
        <f t="shared" si="23"/>
        <v xml:space="preserve"> * تصميم </v>
      </c>
      <c r="DW25" s="81" t="str">
        <f t="shared" si="24"/>
        <v xml:space="preserve"> *مقايسات </v>
      </c>
      <c r="DX25" s="81" t="str">
        <f t="shared" si="25"/>
        <v xml:space="preserve"> *الحاسب في الصناعة</v>
      </c>
      <c r="DY25" s="81" t="str">
        <f t="shared" si="26"/>
        <v>* مجموع كلى</v>
      </c>
      <c r="DZ25" s="81" t="str">
        <f t="shared" si="27"/>
        <v xml:space="preserve"> *دين</v>
      </c>
      <c r="EA25" s="82">
        <f t="shared" si="3"/>
        <v>0</v>
      </c>
      <c r="EB25" s="82">
        <f t="shared" si="4"/>
        <v>0</v>
      </c>
      <c r="EC25" s="82"/>
      <c r="ED25" s="82"/>
      <c r="EE25" s="82"/>
      <c r="EF25" s="83"/>
      <c r="EG25" s="83"/>
      <c r="EH25" s="83"/>
      <c r="EI25" s="83"/>
    </row>
    <row r="26" spans="1:139" s="84" customFormat="1" ht="20.100000000000001" customHeight="1" thickBot="1">
      <c r="A26" s="148">
        <v>14</v>
      </c>
      <c r="B26" s="7"/>
      <c r="C26" s="8"/>
      <c r="D26" s="9"/>
      <c r="E26" s="8">
        <f t="shared" si="5"/>
        <v>1</v>
      </c>
      <c r="F26" s="8">
        <f t="shared" si="6"/>
        <v>10</v>
      </c>
      <c r="G26" s="8">
        <f t="shared" si="7"/>
        <v>111</v>
      </c>
      <c r="H26" s="144"/>
      <c r="I26" s="89">
        <v>1</v>
      </c>
      <c r="J26" s="89">
        <v>10</v>
      </c>
      <c r="K26" s="89">
        <f t="shared" si="28"/>
        <v>2011</v>
      </c>
      <c r="L26" s="89">
        <f t="shared" si="8"/>
        <v>10</v>
      </c>
      <c r="M26" s="89">
        <f t="shared" si="9"/>
        <v>111</v>
      </c>
      <c r="N26" s="90"/>
      <c r="O26" s="90"/>
      <c r="P26" s="597"/>
      <c r="Q26" s="149"/>
      <c r="R26" s="3"/>
      <c r="S26" s="93"/>
      <c r="T26" s="94"/>
      <c r="U26" s="95" t="str">
        <f t="shared" si="29"/>
        <v>ملابس</v>
      </c>
      <c r="V26" s="96" t="s">
        <v>162</v>
      </c>
      <c r="W26" s="97"/>
      <c r="X26" s="68"/>
      <c r="Y26" s="69"/>
      <c r="Z26" s="69"/>
      <c r="AA26" s="69"/>
      <c r="AB26" s="98">
        <f t="shared" si="30"/>
        <v>0</v>
      </c>
      <c r="AC26" s="68"/>
      <c r="AD26" s="69"/>
      <c r="AE26" s="69"/>
      <c r="AF26" s="69"/>
      <c r="AG26" s="98">
        <f t="shared" si="31"/>
        <v>0</v>
      </c>
      <c r="AH26" s="68"/>
      <c r="AI26" s="69"/>
      <c r="AJ26" s="69"/>
      <c r="AK26" s="69"/>
      <c r="AL26" s="98">
        <f t="shared" si="32"/>
        <v>0</v>
      </c>
      <c r="AM26" s="68"/>
      <c r="AN26" s="69"/>
      <c r="AO26" s="69"/>
      <c r="AP26" s="69"/>
      <c r="AQ26" s="99">
        <f t="shared" si="33"/>
        <v>0</v>
      </c>
      <c r="AR26" s="68"/>
      <c r="AS26" s="69"/>
      <c r="AT26" s="69"/>
      <c r="AU26" s="69"/>
      <c r="AV26" s="98">
        <f t="shared" si="34"/>
        <v>0</v>
      </c>
      <c r="AW26" s="68"/>
      <c r="AX26" s="69"/>
      <c r="AY26" s="69"/>
      <c r="AZ26" s="69"/>
      <c r="BA26" s="98">
        <f t="shared" si="35"/>
        <v>0</v>
      </c>
      <c r="BB26" s="68"/>
      <c r="BC26" s="69"/>
      <c r="BD26" s="69"/>
      <c r="BE26" s="69"/>
      <c r="BF26" s="98">
        <f t="shared" si="36"/>
        <v>0</v>
      </c>
      <c r="BG26" s="68"/>
      <c r="BH26" s="69"/>
      <c r="BI26" s="69"/>
      <c r="BJ26" s="69"/>
      <c r="BK26" s="100">
        <f t="shared" si="37"/>
        <v>0</v>
      </c>
      <c r="BL26" s="68"/>
      <c r="BM26" s="69"/>
      <c r="BN26" s="69"/>
      <c r="BO26" s="69"/>
      <c r="BP26" s="99">
        <f t="shared" si="38"/>
        <v>0</v>
      </c>
      <c r="BQ26" s="37">
        <f t="shared" si="0"/>
        <v>0</v>
      </c>
      <c r="BR26" s="68"/>
      <c r="BS26" s="69"/>
      <c r="BT26" s="69"/>
      <c r="BU26" s="69"/>
      <c r="BV26" s="100">
        <f t="shared" si="39"/>
        <v>0</v>
      </c>
      <c r="BW26" s="68"/>
      <c r="BX26" s="69"/>
      <c r="BY26" s="69"/>
      <c r="BZ26" s="69"/>
      <c r="CA26" s="100">
        <f t="shared" si="40"/>
        <v>0</v>
      </c>
      <c r="CB26" s="101">
        <f t="shared" si="1"/>
        <v>0</v>
      </c>
      <c r="CC26" s="68"/>
      <c r="CD26" s="69"/>
      <c r="CE26" s="69"/>
      <c r="CF26" s="69"/>
      <c r="CG26" s="98">
        <f t="shared" si="41"/>
        <v>0</v>
      </c>
      <c r="CH26" s="68"/>
      <c r="CI26" s="69"/>
      <c r="CJ26" s="69"/>
      <c r="CK26" s="69"/>
      <c r="CL26" s="98">
        <f t="shared" si="42"/>
        <v>0</v>
      </c>
      <c r="CM26" s="68"/>
      <c r="CN26" s="69"/>
      <c r="CO26" s="69"/>
      <c r="CP26" s="69"/>
      <c r="CQ26" s="98">
        <f t="shared" si="43"/>
        <v>0</v>
      </c>
      <c r="CR26" s="181">
        <f t="shared" si="2"/>
        <v>0</v>
      </c>
      <c r="CS26" s="68"/>
      <c r="CT26" s="69"/>
      <c r="CU26" s="69"/>
      <c r="CV26" s="69"/>
      <c r="CW26" s="98">
        <f t="shared" si="44"/>
        <v>0</v>
      </c>
      <c r="CX26" s="68"/>
      <c r="CY26" s="69"/>
      <c r="CZ26" s="69"/>
      <c r="DA26" s="69"/>
      <c r="DB26" s="98">
        <f t="shared" si="45"/>
        <v>0</v>
      </c>
      <c r="DC26" s="68"/>
      <c r="DD26" s="69"/>
      <c r="DE26" s="69"/>
      <c r="DF26" s="69"/>
      <c r="DG26" s="98">
        <f t="shared" si="46"/>
        <v>0</v>
      </c>
      <c r="DH26" s="76" t="str">
        <f t="shared" si="10"/>
        <v>راسبة</v>
      </c>
      <c r="DI26" s="77" t="str">
        <f t="shared" si="11"/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  <c r="DJ26" s="78"/>
      <c r="DK26" s="79" t="str">
        <f t="shared" si="12"/>
        <v xml:space="preserve"> *عربى</v>
      </c>
      <c r="DL26" s="80" t="str">
        <f t="shared" si="13"/>
        <v>*انجليزي</v>
      </c>
      <c r="DM26" s="81" t="str">
        <f t="shared" si="14"/>
        <v xml:space="preserve"> *رياضيات</v>
      </c>
      <c r="DN26" s="81" t="str">
        <f t="shared" si="15"/>
        <v xml:space="preserve"> *فيزياء</v>
      </c>
      <c r="DO26" s="81" t="str">
        <f t="shared" si="16"/>
        <v xml:space="preserve">*أمن </v>
      </c>
      <c r="DP26" s="81" t="str">
        <f t="shared" si="17"/>
        <v xml:space="preserve"> *تخطيط وإدارة</v>
      </c>
      <c r="DQ26" s="81" t="str">
        <f t="shared" si="18"/>
        <v xml:space="preserve"> *خامات </v>
      </c>
      <c r="DR26" s="81" t="str">
        <f t="shared" si="19"/>
        <v xml:space="preserve"> *رسم فني </v>
      </c>
      <c r="DS26" s="81" t="str">
        <f t="shared" si="20"/>
        <v xml:space="preserve"> *عملي رسم فني</v>
      </c>
      <c r="DT26" s="81" t="str">
        <f t="shared" si="21"/>
        <v xml:space="preserve"> *معدات</v>
      </c>
      <c r="DU26" s="81" t="str">
        <f t="shared" si="22"/>
        <v xml:space="preserve"> *عملي معدات </v>
      </c>
      <c r="DV26" s="81" t="str">
        <f t="shared" si="23"/>
        <v xml:space="preserve"> * تصميم </v>
      </c>
      <c r="DW26" s="81" t="str">
        <f t="shared" si="24"/>
        <v xml:space="preserve"> *مقايسات </v>
      </c>
      <c r="DX26" s="81" t="str">
        <f t="shared" si="25"/>
        <v xml:space="preserve"> *الحاسب في الصناعة</v>
      </c>
      <c r="DY26" s="81" t="str">
        <f t="shared" si="26"/>
        <v>* مجموع كلى</v>
      </c>
      <c r="DZ26" s="81" t="str">
        <f t="shared" si="27"/>
        <v xml:space="preserve"> *دين</v>
      </c>
      <c r="EA26" s="82">
        <f t="shared" si="3"/>
        <v>0</v>
      </c>
      <c r="EB26" s="82">
        <f t="shared" si="4"/>
        <v>0</v>
      </c>
      <c r="EC26" s="82"/>
      <c r="ED26" s="82"/>
      <c r="EE26" s="82"/>
      <c r="EF26" s="83"/>
      <c r="EG26" s="83"/>
      <c r="EH26" s="83"/>
      <c r="EI26" s="83"/>
    </row>
    <row r="27" spans="1:139" s="84" customFormat="1" ht="20.100000000000001" customHeight="1" thickBot="1">
      <c r="A27" s="148">
        <v>15</v>
      </c>
      <c r="B27" s="7"/>
      <c r="C27" s="8"/>
      <c r="D27" s="9"/>
      <c r="E27" s="8">
        <f t="shared" si="5"/>
        <v>1</v>
      </c>
      <c r="F27" s="8">
        <f t="shared" si="6"/>
        <v>10</v>
      </c>
      <c r="G27" s="8">
        <f t="shared" si="7"/>
        <v>111</v>
      </c>
      <c r="H27" s="144"/>
      <c r="I27" s="89">
        <v>1</v>
      </c>
      <c r="J27" s="89">
        <v>10</v>
      </c>
      <c r="K27" s="89">
        <f t="shared" si="28"/>
        <v>2011</v>
      </c>
      <c r="L27" s="89">
        <f t="shared" si="8"/>
        <v>10</v>
      </c>
      <c r="M27" s="89">
        <f t="shared" si="9"/>
        <v>111</v>
      </c>
      <c r="N27" s="90"/>
      <c r="O27" s="90"/>
      <c r="P27" s="597"/>
      <c r="Q27" s="149"/>
      <c r="R27" s="3"/>
      <c r="S27" s="106"/>
      <c r="T27" s="107"/>
      <c r="U27" s="95" t="str">
        <f t="shared" si="29"/>
        <v>ملابس</v>
      </c>
      <c r="V27" s="96" t="s">
        <v>162</v>
      </c>
      <c r="W27" s="97"/>
      <c r="X27" s="68"/>
      <c r="Y27" s="69"/>
      <c r="Z27" s="69"/>
      <c r="AA27" s="69"/>
      <c r="AB27" s="98">
        <f t="shared" si="30"/>
        <v>0</v>
      </c>
      <c r="AC27" s="68"/>
      <c r="AD27" s="69"/>
      <c r="AE27" s="69"/>
      <c r="AF27" s="69"/>
      <c r="AG27" s="98">
        <f t="shared" si="31"/>
        <v>0</v>
      </c>
      <c r="AH27" s="68"/>
      <c r="AI27" s="69"/>
      <c r="AJ27" s="69"/>
      <c r="AK27" s="69"/>
      <c r="AL27" s="98">
        <f t="shared" si="32"/>
        <v>0</v>
      </c>
      <c r="AM27" s="68"/>
      <c r="AN27" s="69"/>
      <c r="AO27" s="69"/>
      <c r="AP27" s="69"/>
      <c r="AQ27" s="99">
        <f t="shared" si="33"/>
        <v>0</v>
      </c>
      <c r="AR27" s="68"/>
      <c r="AS27" s="69"/>
      <c r="AT27" s="69"/>
      <c r="AU27" s="69"/>
      <c r="AV27" s="98">
        <f t="shared" si="34"/>
        <v>0</v>
      </c>
      <c r="AW27" s="68"/>
      <c r="AX27" s="69"/>
      <c r="AY27" s="69"/>
      <c r="AZ27" s="69"/>
      <c r="BA27" s="98">
        <f t="shared" si="35"/>
        <v>0</v>
      </c>
      <c r="BB27" s="68"/>
      <c r="BC27" s="69"/>
      <c r="BD27" s="69"/>
      <c r="BE27" s="69"/>
      <c r="BF27" s="98">
        <f t="shared" si="36"/>
        <v>0</v>
      </c>
      <c r="BG27" s="68"/>
      <c r="BH27" s="69"/>
      <c r="BI27" s="69"/>
      <c r="BJ27" s="69"/>
      <c r="BK27" s="100">
        <f t="shared" si="37"/>
        <v>0</v>
      </c>
      <c r="BL27" s="68"/>
      <c r="BM27" s="69"/>
      <c r="BN27" s="69"/>
      <c r="BO27" s="69"/>
      <c r="BP27" s="99">
        <f t="shared" si="38"/>
        <v>0</v>
      </c>
      <c r="BQ27" s="37">
        <f t="shared" si="0"/>
        <v>0</v>
      </c>
      <c r="BR27" s="68"/>
      <c r="BS27" s="69"/>
      <c r="BT27" s="69"/>
      <c r="BU27" s="69"/>
      <c r="BV27" s="100">
        <f t="shared" si="39"/>
        <v>0</v>
      </c>
      <c r="BW27" s="68"/>
      <c r="BX27" s="69"/>
      <c r="BY27" s="69"/>
      <c r="BZ27" s="69"/>
      <c r="CA27" s="100">
        <f t="shared" si="40"/>
        <v>0</v>
      </c>
      <c r="CB27" s="101">
        <f t="shared" si="1"/>
        <v>0</v>
      </c>
      <c r="CC27" s="68"/>
      <c r="CD27" s="69"/>
      <c r="CE27" s="69"/>
      <c r="CF27" s="69"/>
      <c r="CG27" s="98">
        <f t="shared" si="41"/>
        <v>0</v>
      </c>
      <c r="CH27" s="68"/>
      <c r="CI27" s="69"/>
      <c r="CJ27" s="69"/>
      <c r="CK27" s="69"/>
      <c r="CL27" s="98">
        <f t="shared" si="42"/>
        <v>0</v>
      </c>
      <c r="CM27" s="68"/>
      <c r="CN27" s="69"/>
      <c r="CO27" s="69"/>
      <c r="CP27" s="69"/>
      <c r="CQ27" s="98">
        <f t="shared" si="43"/>
        <v>0</v>
      </c>
      <c r="CR27" s="181">
        <f t="shared" si="2"/>
        <v>0</v>
      </c>
      <c r="CS27" s="68"/>
      <c r="CT27" s="69"/>
      <c r="CU27" s="69"/>
      <c r="CV27" s="69"/>
      <c r="CW27" s="98">
        <f t="shared" si="44"/>
        <v>0</v>
      </c>
      <c r="CX27" s="68"/>
      <c r="CY27" s="69"/>
      <c r="CZ27" s="69"/>
      <c r="DA27" s="69"/>
      <c r="DB27" s="98">
        <f t="shared" si="45"/>
        <v>0</v>
      </c>
      <c r="DC27" s="68"/>
      <c r="DD27" s="69"/>
      <c r="DE27" s="69"/>
      <c r="DF27" s="69"/>
      <c r="DG27" s="98">
        <f t="shared" si="46"/>
        <v>0</v>
      </c>
      <c r="DH27" s="76" t="str">
        <f t="shared" si="10"/>
        <v>راسبة</v>
      </c>
      <c r="DI27" s="77" t="str">
        <f t="shared" si="11"/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  <c r="DJ27" s="78"/>
      <c r="DK27" s="79" t="str">
        <f t="shared" si="12"/>
        <v xml:space="preserve"> *عربى</v>
      </c>
      <c r="DL27" s="80" t="str">
        <f t="shared" si="13"/>
        <v>*انجليزي</v>
      </c>
      <c r="DM27" s="81" t="str">
        <f t="shared" si="14"/>
        <v xml:space="preserve"> *رياضيات</v>
      </c>
      <c r="DN27" s="81" t="str">
        <f t="shared" si="15"/>
        <v xml:space="preserve"> *فيزياء</v>
      </c>
      <c r="DO27" s="81" t="str">
        <f t="shared" si="16"/>
        <v xml:space="preserve">*أمن </v>
      </c>
      <c r="DP27" s="81" t="str">
        <f t="shared" si="17"/>
        <v xml:space="preserve"> *تخطيط وإدارة</v>
      </c>
      <c r="DQ27" s="81" t="str">
        <f t="shared" si="18"/>
        <v xml:space="preserve"> *خامات </v>
      </c>
      <c r="DR27" s="81" t="str">
        <f t="shared" si="19"/>
        <v xml:space="preserve"> *رسم فني </v>
      </c>
      <c r="DS27" s="81" t="str">
        <f t="shared" si="20"/>
        <v xml:space="preserve"> *عملي رسم فني</v>
      </c>
      <c r="DT27" s="81" t="str">
        <f t="shared" si="21"/>
        <v xml:space="preserve"> *معدات</v>
      </c>
      <c r="DU27" s="81" t="str">
        <f t="shared" si="22"/>
        <v xml:space="preserve"> *عملي معدات </v>
      </c>
      <c r="DV27" s="81" t="str">
        <f t="shared" si="23"/>
        <v xml:space="preserve"> * تصميم </v>
      </c>
      <c r="DW27" s="81" t="str">
        <f t="shared" si="24"/>
        <v xml:space="preserve"> *مقايسات </v>
      </c>
      <c r="DX27" s="81" t="str">
        <f t="shared" si="25"/>
        <v xml:space="preserve"> *الحاسب في الصناعة</v>
      </c>
      <c r="DY27" s="81" t="str">
        <f t="shared" si="26"/>
        <v>* مجموع كلى</v>
      </c>
      <c r="DZ27" s="81" t="str">
        <f t="shared" si="27"/>
        <v xml:space="preserve"> *دين</v>
      </c>
      <c r="EA27" s="82">
        <f t="shared" si="3"/>
        <v>0</v>
      </c>
      <c r="EB27" s="82">
        <f t="shared" si="4"/>
        <v>0</v>
      </c>
      <c r="EC27" s="82"/>
      <c r="ED27" s="82"/>
      <c r="EE27" s="82"/>
      <c r="EF27" s="83"/>
      <c r="EG27" s="83"/>
      <c r="EH27" s="83"/>
      <c r="EI27" s="83"/>
    </row>
    <row r="28" spans="1:139" s="84" customFormat="1" ht="20.100000000000001" customHeight="1" thickBot="1">
      <c r="A28" s="148">
        <v>16</v>
      </c>
      <c r="B28" s="7"/>
      <c r="C28" s="8"/>
      <c r="D28" s="9"/>
      <c r="E28" s="8">
        <f t="shared" si="5"/>
        <v>1</v>
      </c>
      <c r="F28" s="8">
        <f t="shared" si="6"/>
        <v>10</v>
      </c>
      <c r="G28" s="8">
        <f t="shared" si="7"/>
        <v>111</v>
      </c>
      <c r="H28" s="144"/>
      <c r="I28" s="89">
        <v>1</v>
      </c>
      <c r="J28" s="89">
        <v>10</v>
      </c>
      <c r="K28" s="89">
        <f t="shared" si="28"/>
        <v>2011</v>
      </c>
      <c r="L28" s="89">
        <f t="shared" si="8"/>
        <v>10</v>
      </c>
      <c r="M28" s="89">
        <f t="shared" si="9"/>
        <v>111</v>
      </c>
      <c r="N28" s="90"/>
      <c r="O28" s="90"/>
      <c r="P28" s="597"/>
      <c r="Q28" s="149"/>
      <c r="R28" s="3"/>
      <c r="S28" s="106"/>
      <c r="T28" s="107"/>
      <c r="U28" s="95" t="str">
        <f t="shared" si="29"/>
        <v>ملابس</v>
      </c>
      <c r="V28" s="96" t="s">
        <v>162</v>
      </c>
      <c r="W28" s="97"/>
      <c r="X28" s="68"/>
      <c r="Y28" s="69"/>
      <c r="Z28" s="69"/>
      <c r="AA28" s="69"/>
      <c r="AB28" s="98">
        <f t="shared" si="30"/>
        <v>0</v>
      </c>
      <c r="AC28" s="68"/>
      <c r="AD28" s="69"/>
      <c r="AE28" s="69"/>
      <c r="AF28" s="69"/>
      <c r="AG28" s="98">
        <f t="shared" si="31"/>
        <v>0</v>
      </c>
      <c r="AH28" s="68"/>
      <c r="AI28" s="69"/>
      <c r="AJ28" s="69"/>
      <c r="AK28" s="69"/>
      <c r="AL28" s="98">
        <f t="shared" si="32"/>
        <v>0</v>
      </c>
      <c r="AM28" s="68"/>
      <c r="AN28" s="69"/>
      <c r="AO28" s="69"/>
      <c r="AP28" s="69"/>
      <c r="AQ28" s="99">
        <f t="shared" si="33"/>
        <v>0</v>
      </c>
      <c r="AR28" s="68"/>
      <c r="AS28" s="69"/>
      <c r="AT28" s="69"/>
      <c r="AU28" s="69"/>
      <c r="AV28" s="98">
        <f t="shared" si="34"/>
        <v>0</v>
      </c>
      <c r="AW28" s="68"/>
      <c r="AX28" s="69"/>
      <c r="AY28" s="69"/>
      <c r="AZ28" s="69"/>
      <c r="BA28" s="98">
        <f t="shared" si="35"/>
        <v>0</v>
      </c>
      <c r="BB28" s="68"/>
      <c r="BC28" s="69"/>
      <c r="BD28" s="69"/>
      <c r="BE28" s="69"/>
      <c r="BF28" s="98">
        <f t="shared" si="36"/>
        <v>0</v>
      </c>
      <c r="BG28" s="68"/>
      <c r="BH28" s="69"/>
      <c r="BI28" s="69"/>
      <c r="BJ28" s="69"/>
      <c r="BK28" s="100">
        <f t="shared" si="37"/>
        <v>0</v>
      </c>
      <c r="BL28" s="68"/>
      <c r="BM28" s="69"/>
      <c r="BN28" s="69"/>
      <c r="BO28" s="69"/>
      <c r="BP28" s="99">
        <f t="shared" si="38"/>
        <v>0</v>
      </c>
      <c r="BQ28" s="37">
        <f t="shared" si="0"/>
        <v>0</v>
      </c>
      <c r="BR28" s="68"/>
      <c r="BS28" s="69"/>
      <c r="BT28" s="69"/>
      <c r="BU28" s="69"/>
      <c r="BV28" s="100">
        <f t="shared" si="39"/>
        <v>0</v>
      </c>
      <c r="BW28" s="68"/>
      <c r="BX28" s="69"/>
      <c r="BY28" s="69"/>
      <c r="BZ28" s="69"/>
      <c r="CA28" s="100">
        <f t="shared" si="40"/>
        <v>0</v>
      </c>
      <c r="CB28" s="101">
        <f t="shared" si="1"/>
        <v>0</v>
      </c>
      <c r="CC28" s="68"/>
      <c r="CD28" s="69"/>
      <c r="CE28" s="69"/>
      <c r="CF28" s="69"/>
      <c r="CG28" s="98">
        <f t="shared" si="41"/>
        <v>0</v>
      </c>
      <c r="CH28" s="68"/>
      <c r="CI28" s="69"/>
      <c r="CJ28" s="69"/>
      <c r="CK28" s="69"/>
      <c r="CL28" s="98">
        <f t="shared" si="42"/>
        <v>0</v>
      </c>
      <c r="CM28" s="68"/>
      <c r="CN28" s="69"/>
      <c r="CO28" s="69"/>
      <c r="CP28" s="69"/>
      <c r="CQ28" s="98">
        <f t="shared" si="43"/>
        <v>0</v>
      </c>
      <c r="CR28" s="181">
        <f t="shared" si="2"/>
        <v>0</v>
      </c>
      <c r="CS28" s="68"/>
      <c r="CT28" s="69"/>
      <c r="CU28" s="69"/>
      <c r="CV28" s="69"/>
      <c r="CW28" s="98">
        <f t="shared" si="44"/>
        <v>0</v>
      </c>
      <c r="CX28" s="68"/>
      <c r="CY28" s="69"/>
      <c r="CZ28" s="69"/>
      <c r="DA28" s="69"/>
      <c r="DB28" s="98">
        <f t="shared" si="45"/>
        <v>0</v>
      </c>
      <c r="DC28" s="68"/>
      <c r="DD28" s="69"/>
      <c r="DE28" s="69"/>
      <c r="DF28" s="69"/>
      <c r="DG28" s="98">
        <f t="shared" si="46"/>
        <v>0</v>
      </c>
      <c r="DH28" s="76" t="str">
        <f t="shared" si="10"/>
        <v>راسبة</v>
      </c>
      <c r="DI28" s="77" t="str">
        <f t="shared" si="11"/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  <c r="DJ28" s="78"/>
      <c r="DK28" s="79" t="str">
        <f t="shared" si="12"/>
        <v xml:space="preserve"> *عربى</v>
      </c>
      <c r="DL28" s="80" t="str">
        <f t="shared" si="13"/>
        <v>*انجليزي</v>
      </c>
      <c r="DM28" s="81" t="str">
        <f t="shared" si="14"/>
        <v xml:space="preserve"> *رياضيات</v>
      </c>
      <c r="DN28" s="81" t="str">
        <f t="shared" si="15"/>
        <v xml:space="preserve"> *فيزياء</v>
      </c>
      <c r="DO28" s="81" t="str">
        <f t="shared" si="16"/>
        <v xml:space="preserve">*أمن </v>
      </c>
      <c r="DP28" s="81" t="str">
        <f t="shared" si="17"/>
        <v xml:space="preserve"> *تخطيط وإدارة</v>
      </c>
      <c r="DQ28" s="81" t="str">
        <f t="shared" si="18"/>
        <v xml:space="preserve"> *خامات </v>
      </c>
      <c r="DR28" s="81" t="str">
        <f t="shared" si="19"/>
        <v xml:space="preserve"> *رسم فني </v>
      </c>
      <c r="DS28" s="81" t="str">
        <f t="shared" si="20"/>
        <v xml:space="preserve"> *عملي رسم فني</v>
      </c>
      <c r="DT28" s="81" t="str">
        <f t="shared" si="21"/>
        <v xml:space="preserve"> *معدات</v>
      </c>
      <c r="DU28" s="81" t="str">
        <f t="shared" si="22"/>
        <v xml:space="preserve"> *عملي معدات </v>
      </c>
      <c r="DV28" s="81" t="str">
        <f t="shared" si="23"/>
        <v xml:space="preserve"> * تصميم </v>
      </c>
      <c r="DW28" s="81" t="str">
        <f t="shared" si="24"/>
        <v xml:space="preserve"> *مقايسات </v>
      </c>
      <c r="DX28" s="81" t="str">
        <f t="shared" si="25"/>
        <v xml:space="preserve"> *الحاسب في الصناعة</v>
      </c>
      <c r="DY28" s="81" t="str">
        <f t="shared" si="26"/>
        <v>* مجموع كلى</v>
      </c>
      <c r="DZ28" s="81" t="str">
        <f t="shared" si="27"/>
        <v xml:space="preserve"> *دين</v>
      </c>
      <c r="EA28" s="82">
        <f t="shared" si="3"/>
        <v>0</v>
      </c>
      <c r="EB28" s="82">
        <f t="shared" si="4"/>
        <v>0</v>
      </c>
      <c r="EC28" s="82"/>
      <c r="ED28" s="82"/>
      <c r="EE28" s="82"/>
      <c r="EF28" s="83"/>
      <c r="EG28" s="83"/>
      <c r="EH28" s="83"/>
      <c r="EI28" s="83"/>
    </row>
    <row r="29" spans="1:139" s="84" customFormat="1" ht="20.100000000000001" customHeight="1" thickBot="1">
      <c r="A29" s="148">
        <v>17</v>
      </c>
      <c r="B29" s="7"/>
      <c r="C29" s="8"/>
      <c r="D29" s="9"/>
      <c r="E29" s="8">
        <f t="shared" si="5"/>
        <v>1</v>
      </c>
      <c r="F29" s="8">
        <f t="shared" si="6"/>
        <v>10</v>
      </c>
      <c r="G29" s="8">
        <f t="shared" si="7"/>
        <v>111</v>
      </c>
      <c r="H29" s="144"/>
      <c r="I29" s="89">
        <v>1</v>
      </c>
      <c r="J29" s="89">
        <v>10</v>
      </c>
      <c r="K29" s="89">
        <f t="shared" si="28"/>
        <v>2011</v>
      </c>
      <c r="L29" s="89">
        <f t="shared" si="8"/>
        <v>10</v>
      </c>
      <c r="M29" s="89">
        <f t="shared" si="9"/>
        <v>111</v>
      </c>
      <c r="N29" s="90"/>
      <c r="O29" s="90"/>
      <c r="P29" s="597"/>
      <c r="Q29" s="149"/>
      <c r="R29" s="3"/>
      <c r="S29" s="106"/>
      <c r="T29" s="107"/>
      <c r="U29" s="95" t="str">
        <f t="shared" si="29"/>
        <v>ملابس</v>
      </c>
      <c r="V29" s="96" t="s">
        <v>162</v>
      </c>
      <c r="W29" s="97"/>
      <c r="X29" s="68"/>
      <c r="Y29" s="69"/>
      <c r="Z29" s="69"/>
      <c r="AA29" s="69"/>
      <c r="AB29" s="98">
        <f t="shared" si="30"/>
        <v>0</v>
      </c>
      <c r="AC29" s="68"/>
      <c r="AD29" s="69"/>
      <c r="AE29" s="69"/>
      <c r="AF29" s="69"/>
      <c r="AG29" s="98">
        <f t="shared" si="31"/>
        <v>0</v>
      </c>
      <c r="AH29" s="68"/>
      <c r="AI29" s="69"/>
      <c r="AJ29" s="69"/>
      <c r="AK29" s="69"/>
      <c r="AL29" s="98">
        <f t="shared" si="32"/>
        <v>0</v>
      </c>
      <c r="AM29" s="68"/>
      <c r="AN29" s="69"/>
      <c r="AO29" s="69"/>
      <c r="AP29" s="69"/>
      <c r="AQ29" s="99">
        <f t="shared" si="33"/>
        <v>0</v>
      </c>
      <c r="AR29" s="68"/>
      <c r="AS29" s="69"/>
      <c r="AT29" s="69"/>
      <c r="AU29" s="69"/>
      <c r="AV29" s="98">
        <f t="shared" si="34"/>
        <v>0</v>
      </c>
      <c r="AW29" s="68"/>
      <c r="AX29" s="69"/>
      <c r="AY29" s="69"/>
      <c r="AZ29" s="69"/>
      <c r="BA29" s="98">
        <f t="shared" si="35"/>
        <v>0</v>
      </c>
      <c r="BB29" s="68"/>
      <c r="BC29" s="69"/>
      <c r="BD29" s="69"/>
      <c r="BE29" s="69"/>
      <c r="BF29" s="98">
        <f t="shared" si="36"/>
        <v>0</v>
      </c>
      <c r="BG29" s="68"/>
      <c r="BH29" s="69"/>
      <c r="BI29" s="69"/>
      <c r="BJ29" s="69"/>
      <c r="BK29" s="100">
        <f t="shared" si="37"/>
        <v>0</v>
      </c>
      <c r="BL29" s="68"/>
      <c r="BM29" s="69"/>
      <c r="BN29" s="69"/>
      <c r="BO29" s="69"/>
      <c r="BP29" s="99">
        <f t="shared" si="38"/>
        <v>0</v>
      </c>
      <c r="BQ29" s="37">
        <f t="shared" si="0"/>
        <v>0</v>
      </c>
      <c r="BR29" s="68"/>
      <c r="BS29" s="69"/>
      <c r="BT29" s="69"/>
      <c r="BU29" s="69"/>
      <c r="BV29" s="100">
        <f t="shared" si="39"/>
        <v>0</v>
      </c>
      <c r="BW29" s="68"/>
      <c r="BX29" s="69"/>
      <c r="BY29" s="69"/>
      <c r="BZ29" s="69"/>
      <c r="CA29" s="100">
        <f t="shared" si="40"/>
        <v>0</v>
      </c>
      <c r="CB29" s="101">
        <f t="shared" si="1"/>
        <v>0</v>
      </c>
      <c r="CC29" s="68"/>
      <c r="CD29" s="69"/>
      <c r="CE29" s="69"/>
      <c r="CF29" s="69"/>
      <c r="CG29" s="98">
        <f t="shared" si="41"/>
        <v>0</v>
      </c>
      <c r="CH29" s="68"/>
      <c r="CI29" s="69"/>
      <c r="CJ29" s="69"/>
      <c r="CK29" s="69"/>
      <c r="CL29" s="98">
        <f t="shared" si="42"/>
        <v>0</v>
      </c>
      <c r="CM29" s="68"/>
      <c r="CN29" s="69"/>
      <c r="CO29" s="69"/>
      <c r="CP29" s="69"/>
      <c r="CQ29" s="98">
        <f t="shared" si="43"/>
        <v>0</v>
      </c>
      <c r="CR29" s="181">
        <f t="shared" si="2"/>
        <v>0</v>
      </c>
      <c r="CS29" s="68"/>
      <c r="CT29" s="69"/>
      <c r="CU29" s="69"/>
      <c r="CV29" s="69"/>
      <c r="CW29" s="98">
        <f t="shared" si="44"/>
        <v>0</v>
      </c>
      <c r="CX29" s="68"/>
      <c r="CY29" s="69"/>
      <c r="CZ29" s="69"/>
      <c r="DA29" s="69"/>
      <c r="DB29" s="98">
        <f t="shared" si="45"/>
        <v>0</v>
      </c>
      <c r="DC29" s="68"/>
      <c r="DD29" s="69"/>
      <c r="DE29" s="69"/>
      <c r="DF29" s="69"/>
      <c r="DG29" s="98">
        <f t="shared" si="46"/>
        <v>0</v>
      </c>
      <c r="DH29" s="76" t="str">
        <f t="shared" si="10"/>
        <v>راسبة</v>
      </c>
      <c r="DI29" s="77" t="str">
        <f t="shared" si="11"/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  <c r="DJ29" s="78"/>
      <c r="DK29" s="79" t="str">
        <f t="shared" si="12"/>
        <v xml:space="preserve"> *عربى</v>
      </c>
      <c r="DL29" s="80" t="str">
        <f t="shared" si="13"/>
        <v>*انجليزي</v>
      </c>
      <c r="DM29" s="81" t="str">
        <f t="shared" si="14"/>
        <v xml:space="preserve"> *رياضيات</v>
      </c>
      <c r="DN29" s="81" t="str">
        <f t="shared" si="15"/>
        <v xml:space="preserve"> *فيزياء</v>
      </c>
      <c r="DO29" s="81" t="str">
        <f t="shared" si="16"/>
        <v xml:space="preserve">*أمن </v>
      </c>
      <c r="DP29" s="81" t="str">
        <f t="shared" si="17"/>
        <v xml:space="preserve"> *تخطيط وإدارة</v>
      </c>
      <c r="DQ29" s="81" t="str">
        <f t="shared" si="18"/>
        <v xml:space="preserve"> *خامات </v>
      </c>
      <c r="DR29" s="81" t="str">
        <f t="shared" si="19"/>
        <v xml:space="preserve"> *رسم فني </v>
      </c>
      <c r="DS29" s="81" t="str">
        <f t="shared" si="20"/>
        <v xml:space="preserve"> *عملي رسم فني</v>
      </c>
      <c r="DT29" s="81" t="str">
        <f t="shared" si="21"/>
        <v xml:space="preserve"> *معدات</v>
      </c>
      <c r="DU29" s="81" t="str">
        <f t="shared" si="22"/>
        <v xml:space="preserve"> *عملي معدات </v>
      </c>
      <c r="DV29" s="81" t="str">
        <f t="shared" si="23"/>
        <v xml:space="preserve"> * تصميم </v>
      </c>
      <c r="DW29" s="81" t="str">
        <f t="shared" si="24"/>
        <v xml:space="preserve"> *مقايسات </v>
      </c>
      <c r="DX29" s="81" t="str">
        <f t="shared" si="25"/>
        <v xml:space="preserve"> *الحاسب في الصناعة</v>
      </c>
      <c r="DY29" s="81" t="str">
        <f t="shared" si="26"/>
        <v>* مجموع كلى</v>
      </c>
      <c r="DZ29" s="81" t="str">
        <f t="shared" si="27"/>
        <v xml:space="preserve"> *دين</v>
      </c>
      <c r="EA29" s="82">
        <f t="shared" si="3"/>
        <v>0</v>
      </c>
      <c r="EB29" s="82">
        <f t="shared" si="4"/>
        <v>0</v>
      </c>
      <c r="EC29" s="82"/>
      <c r="ED29" s="82"/>
      <c r="EE29" s="82"/>
      <c r="EF29" s="83"/>
      <c r="EG29" s="83"/>
      <c r="EH29" s="83"/>
      <c r="EI29" s="83"/>
    </row>
    <row r="30" spans="1:139" s="84" customFormat="1" ht="20.100000000000001" customHeight="1" thickBot="1">
      <c r="A30" s="148">
        <v>18</v>
      </c>
      <c r="B30" s="7"/>
      <c r="C30" s="8"/>
      <c r="D30" s="9"/>
      <c r="E30" s="8">
        <f t="shared" si="5"/>
        <v>1</v>
      </c>
      <c r="F30" s="8">
        <f t="shared" si="6"/>
        <v>10</v>
      </c>
      <c r="G30" s="8">
        <f t="shared" si="7"/>
        <v>111</v>
      </c>
      <c r="H30" s="144"/>
      <c r="I30" s="89">
        <v>1</v>
      </c>
      <c r="J30" s="89">
        <v>10</v>
      </c>
      <c r="K30" s="89">
        <f t="shared" si="28"/>
        <v>2011</v>
      </c>
      <c r="L30" s="89">
        <f t="shared" si="8"/>
        <v>10</v>
      </c>
      <c r="M30" s="89">
        <f t="shared" si="9"/>
        <v>111</v>
      </c>
      <c r="N30" s="90"/>
      <c r="O30" s="90"/>
      <c r="P30" s="597"/>
      <c r="Q30" s="149"/>
      <c r="R30" s="3"/>
      <c r="S30" s="106"/>
      <c r="T30" s="107"/>
      <c r="U30" s="95" t="str">
        <f t="shared" si="29"/>
        <v>ملابس</v>
      </c>
      <c r="V30" s="96" t="s">
        <v>162</v>
      </c>
      <c r="W30" s="97"/>
      <c r="X30" s="68"/>
      <c r="Y30" s="69"/>
      <c r="Z30" s="69"/>
      <c r="AA30" s="69"/>
      <c r="AB30" s="98">
        <f t="shared" si="30"/>
        <v>0</v>
      </c>
      <c r="AC30" s="68"/>
      <c r="AD30" s="69"/>
      <c r="AE30" s="69"/>
      <c r="AF30" s="69"/>
      <c r="AG30" s="98">
        <f t="shared" si="31"/>
        <v>0</v>
      </c>
      <c r="AH30" s="68"/>
      <c r="AI30" s="69"/>
      <c r="AJ30" s="69"/>
      <c r="AK30" s="69"/>
      <c r="AL30" s="98">
        <f t="shared" si="32"/>
        <v>0</v>
      </c>
      <c r="AM30" s="68"/>
      <c r="AN30" s="69"/>
      <c r="AO30" s="69"/>
      <c r="AP30" s="69"/>
      <c r="AQ30" s="99">
        <f t="shared" si="33"/>
        <v>0</v>
      </c>
      <c r="AR30" s="68"/>
      <c r="AS30" s="69"/>
      <c r="AT30" s="69"/>
      <c r="AU30" s="69"/>
      <c r="AV30" s="98">
        <f t="shared" si="34"/>
        <v>0</v>
      </c>
      <c r="AW30" s="68"/>
      <c r="AX30" s="69"/>
      <c r="AY30" s="69"/>
      <c r="AZ30" s="69"/>
      <c r="BA30" s="98">
        <f t="shared" si="35"/>
        <v>0</v>
      </c>
      <c r="BB30" s="68"/>
      <c r="BC30" s="69"/>
      <c r="BD30" s="69"/>
      <c r="BE30" s="69"/>
      <c r="BF30" s="98">
        <f t="shared" si="36"/>
        <v>0</v>
      </c>
      <c r="BG30" s="68"/>
      <c r="BH30" s="69"/>
      <c r="BI30" s="69"/>
      <c r="BJ30" s="69"/>
      <c r="BK30" s="100">
        <f t="shared" si="37"/>
        <v>0</v>
      </c>
      <c r="BL30" s="68"/>
      <c r="BM30" s="69"/>
      <c r="BN30" s="69"/>
      <c r="BO30" s="69"/>
      <c r="BP30" s="99">
        <f t="shared" si="38"/>
        <v>0</v>
      </c>
      <c r="BQ30" s="37">
        <f t="shared" si="0"/>
        <v>0</v>
      </c>
      <c r="BR30" s="68"/>
      <c r="BS30" s="69"/>
      <c r="BT30" s="69"/>
      <c r="BU30" s="69"/>
      <c r="BV30" s="100">
        <f t="shared" si="39"/>
        <v>0</v>
      </c>
      <c r="BW30" s="68"/>
      <c r="BX30" s="69"/>
      <c r="BY30" s="69"/>
      <c r="BZ30" s="69"/>
      <c r="CA30" s="100">
        <f t="shared" si="40"/>
        <v>0</v>
      </c>
      <c r="CB30" s="101">
        <f t="shared" si="1"/>
        <v>0</v>
      </c>
      <c r="CC30" s="68"/>
      <c r="CD30" s="69"/>
      <c r="CE30" s="69"/>
      <c r="CF30" s="69"/>
      <c r="CG30" s="98">
        <f t="shared" si="41"/>
        <v>0</v>
      </c>
      <c r="CH30" s="68"/>
      <c r="CI30" s="69"/>
      <c r="CJ30" s="69"/>
      <c r="CK30" s="69"/>
      <c r="CL30" s="98">
        <f t="shared" si="42"/>
        <v>0</v>
      </c>
      <c r="CM30" s="68"/>
      <c r="CN30" s="69"/>
      <c r="CO30" s="69"/>
      <c r="CP30" s="69"/>
      <c r="CQ30" s="98">
        <f t="shared" si="43"/>
        <v>0</v>
      </c>
      <c r="CR30" s="181">
        <f t="shared" si="2"/>
        <v>0</v>
      </c>
      <c r="CS30" s="68"/>
      <c r="CT30" s="69"/>
      <c r="CU30" s="69"/>
      <c r="CV30" s="69"/>
      <c r="CW30" s="98">
        <f t="shared" si="44"/>
        <v>0</v>
      </c>
      <c r="CX30" s="68"/>
      <c r="CY30" s="69"/>
      <c r="CZ30" s="69"/>
      <c r="DA30" s="69"/>
      <c r="DB30" s="98">
        <f t="shared" si="45"/>
        <v>0</v>
      </c>
      <c r="DC30" s="68"/>
      <c r="DD30" s="69"/>
      <c r="DE30" s="69"/>
      <c r="DF30" s="69"/>
      <c r="DG30" s="98">
        <f t="shared" si="46"/>
        <v>0</v>
      </c>
      <c r="DH30" s="76" t="str">
        <f t="shared" si="10"/>
        <v>راسبة</v>
      </c>
      <c r="DI30" s="77" t="str">
        <f t="shared" si="11"/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  <c r="DJ30" s="78"/>
      <c r="DK30" s="79" t="str">
        <f t="shared" si="12"/>
        <v xml:space="preserve"> *عربى</v>
      </c>
      <c r="DL30" s="80" t="str">
        <f t="shared" si="13"/>
        <v>*انجليزي</v>
      </c>
      <c r="DM30" s="81" t="str">
        <f t="shared" si="14"/>
        <v xml:space="preserve"> *رياضيات</v>
      </c>
      <c r="DN30" s="81" t="str">
        <f t="shared" si="15"/>
        <v xml:space="preserve"> *فيزياء</v>
      </c>
      <c r="DO30" s="81" t="str">
        <f t="shared" si="16"/>
        <v xml:space="preserve">*أمن </v>
      </c>
      <c r="DP30" s="81" t="str">
        <f t="shared" si="17"/>
        <v xml:space="preserve"> *تخطيط وإدارة</v>
      </c>
      <c r="DQ30" s="81" t="str">
        <f t="shared" si="18"/>
        <v xml:space="preserve"> *خامات </v>
      </c>
      <c r="DR30" s="81" t="str">
        <f t="shared" si="19"/>
        <v xml:space="preserve"> *رسم فني </v>
      </c>
      <c r="DS30" s="81" t="str">
        <f t="shared" si="20"/>
        <v xml:space="preserve"> *عملي رسم فني</v>
      </c>
      <c r="DT30" s="81" t="str">
        <f t="shared" si="21"/>
        <v xml:space="preserve"> *معدات</v>
      </c>
      <c r="DU30" s="81" t="str">
        <f t="shared" si="22"/>
        <v xml:space="preserve"> *عملي معدات </v>
      </c>
      <c r="DV30" s="81" t="str">
        <f t="shared" si="23"/>
        <v xml:space="preserve"> * تصميم </v>
      </c>
      <c r="DW30" s="81" t="str">
        <f t="shared" si="24"/>
        <v xml:space="preserve"> *مقايسات </v>
      </c>
      <c r="DX30" s="81" t="str">
        <f t="shared" si="25"/>
        <v xml:space="preserve"> *الحاسب في الصناعة</v>
      </c>
      <c r="DY30" s="81" t="str">
        <f t="shared" si="26"/>
        <v>* مجموع كلى</v>
      </c>
      <c r="DZ30" s="81" t="str">
        <f t="shared" si="27"/>
        <v xml:space="preserve"> *دين</v>
      </c>
      <c r="EA30" s="82">
        <f t="shared" si="3"/>
        <v>0</v>
      </c>
      <c r="EB30" s="82">
        <f t="shared" si="4"/>
        <v>0</v>
      </c>
      <c r="EC30" s="82"/>
      <c r="ED30" s="82"/>
      <c r="EE30" s="82"/>
      <c r="EF30" s="83"/>
      <c r="EG30" s="83"/>
      <c r="EH30" s="83"/>
      <c r="EI30" s="83"/>
    </row>
    <row r="31" spans="1:139" s="84" customFormat="1" ht="20.100000000000001" customHeight="1" thickBot="1">
      <c r="A31" s="148">
        <v>19</v>
      </c>
      <c r="B31" s="7"/>
      <c r="C31" s="8"/>
      <c r="D31" s="9"/>
      <c r="E31" s="8">
        <f t="shared" si="5"/>
        <v>1</v>
      </c>
      <c r="F31" s="8">
        <f t="shared" si="6"/>
        <v>10</v>
      </c>
      <c r="G31" s="8">
        <f t="shared" si="7"/>
        <v>111</v>
      </c>
      <c r="H31" s="144"/>
      <c r="I31" s="89">
        <v>1</v>
      </c>
      <c r="J31" s="89">
        <v>10</v>
      </c>
      <c r="K31" s="89">
        <f t="shared" si="28"/>
        <v>2011</v>
      </c>
      <c r="L31" s="89">
        <f t="shared" si="8"/>
        <v>10</v>
      </c>
      <c r="M31" s="89">
        <f t="shared" si="9"/>
        <v>111</v>
      </c>
      <c r="N31" s="90"/>
      <c r="O31" s="90"/>
      <c r="P31" s="597"/>
      <c r="Q31" s="149"/>
      <c r="R31" s="3"/>
      <c r="S31" s="106"/>
      <c r="T31" s="107"/>
      <c r="U31" s="95" t="str">
        <f t="shared" si="29"/>
        <v>ملابس</v>
      </c>
      <c r="V31" s="96" t="s">
        <v>162</v>
      </c>
      <c r="W31" s="97"/>
      <c r="X31" s="68"/>
      <c r="Y31" s="69"/>
      <c r="Z31" s="69"/>
      <c r="AA31" s="69"/>
      <c r="AB31" s="98">
        <f t="shared" si="30"/>
        <v>0</v>
      </c>
      <c r="AC31" s="68"/>
      <c r="AD31" s="69"/>
      <c r="AE31" s="69"/>
      <c r="AF31" s="69"/>
      <c r="AG31" s="98">
        <f t="shared" si="31"/>
        <v>0</v>
      </c>
      <c r="AH31" s="68"/>
      <c r="AI31" s="69"/>
      <c r="AJ31" s="69"/>
      <c r="AK31" s="69"/>
      <c r="AL31" s="98">
        <f t="shared" si="32"/>
        <v>0</v>
      </c>
      <c r="AM31" s="68"/>
      <c r="AN31" s="69"/>
      <c r="AO31" s="69"/>
      <c r="AP31" s="69"/>
      <c r="AQ31" s="99">
        <f t="shared" si="33"/>
        <v>0</v>
      </c>
      <c r="AR31" s="68"/>
      <c r="AS31" s="69"/>
      <c r="AT31" s="69"/>
      <c r="AU31" s="69"/>
      <c r="AV31" s="98">
        <f t="shared" si="34"/>
        <v>0</v>
      </c>
      <c r="AW31" s="68"/>
      <c r="AX31" s="69"/>
      <c r="AY31" s="69"/>
      <c r="AZ31" s="69"/>
      <c r="BA31" s="98">
        <f t="shared" si="35"/>
        <v>0</v>
      </c>
      <c r="BB31" s="68"/>
      <c r="BC31" s="69"/>
      <c r="BD31" s="69"/>
      <c r="BE31" s="69"/>
      <c r="BF31" s="98">
        <f t="shared" si="36"/>
        <v>0</v>
      </c>
      <c r="BG31" s="68"/>
      <c r="BH31" s="69"/>
      <c r="BI31" s="69"/>
      <c r="BJ31" s="69"/>
      <c r="BK31" s="100">
        <f t="shared" si="37"/>
        <v>0</v>
      </c>
      <c r="BL31" s="68"/>
      <c r="BM31" s="69"/>
      <c r="BN31" s="69"/>
      <c r="BO31" s="69"/>
      <c r="BP31" s="99">
        <f t="shared" si="38"/>
        <v>0</v>
      </c>
      <c r="BQ31" s="37">
        <f t="shared" si="0"/>
        <v>0</v>
      </c>
      <c r="BR31" s="68"/>
      <c r="BS31" s="69"/>
      <c r="BT31" s="69"/>
      <c r="BU31" s="69"/>
      <c r="BV31" s="100">
        <f t="shared" si="39"/>
        <v>0</v>
      </c>
      <c r="BW31" s="68"/>
      <c r="BX31" s="69"/>
      <c r="BY31" s="69"/>
      <c r="BZ31" s="69"/>
      <c r="CA31" s="100">
        <f t="shared" si="40"/>
        <v>0</v>
      </c>
      <c r="CB31" s="101">
        <f t="shared" si="1"/>
        <v>0</v>
      </c>
      <c r="CC31" s="68"/>
      <c r="CD31" s="69"/>
      <c r="CE31" s="69"/>
      <c r="CF31" s="69"/>
      <c r="CG31" s="98">
        <f t="shared" si="41"/>
        <v>0</v>
      </c>
      <c r="CH31" s="68"/>
      <c r="CI31" s="69"/>
      <c r="CJ31" s="69"/>
      <c r="CK31" s="69"/>
      <c r="CL31" s="98">
        <f t="shared" si="42"/>
        <v>0</v>
      </c>
      <c r="CM31" s="68"/>
      <c r="CN31" s="69"/>
      <c r="CO31" s="69"/>
      <c r="CP31" s="69"/>
      <c r="CQ31" s="98">
        <f t="shared" si="43"/>
        <v>0</v>
      </c>
      <c r="CR31" s="181">
        <f t="shared" si="2"/>
        <v>0</v>
      </c>
      <c r="CS31" s="68"/>
      <c r="CT31" s="69"/>
      <c r="CU31" s="69"/>
      <c r="CV31" s="69"/>
      <c r="CW31" s="98">
        <f t="shared" si="44"/>
        <v>0</v>
      </c>
      <c r="CX31" s="68"/>
      <c r="CY31" s="69"/>
      <c r="CZ31" s="69"/>
      <c r="DA31" s="69"/>
      <c r="DB31" s="98">
        <f t="shared" si="45"/>
        <v>0</v>
      </c>
      <c r="DC31" s="68"/>
      <c r="DD31" s="69"/>
      <c r="DE31" s="69"/>
      <c r="DF31" s="69"/>
      <c r="DG31" s="98">
        <f t="shared" si="46"/>
        <v>0</v>
      </c>
      <c r="DH31" s="76" t="str">
        <f t="shared" si="10"/>
        <v>راسبة</v>
      </c>
      <c r="DI31" s="77" t="str">
        <f t="shared" si="11"/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  <c r="DJ31" s="78"/>
      <c r="DK31" s="79" t="str">
        <f t="shared" si="12"/>
        <v xml:space="preserve"> *عربى</v>
      </c>
      <c r="DL31" s="80" t="str">
        <f t="shared" si="13"/>
        <v>*انجليزي</v>
      </c>
      <c r="DM31" s="81" t="str">
        <f t="shared" si="14"/>
        <v xml:space="preserve"> *رياضيات</v>
      </c>
      <c r="DN31" s="81" t="str">
        <f t="shared" si="15"/>
        <v xml:space="preserve"> *فيزياء</v>
      </c>
      <c r="DO31" s="81" t="str">
        <f t="shared" si="16"/>
        <v xml:space="preserve">*أمن </v>
      </c>
      <c r="DP31" s="81" t="str">
        <f t="shared" si="17"/>
        <v xml:space="preserve"> *تخطيط وإدارة</v>
      </c>
      <c r="DQ31" s="81" t="str">
        <f t="shared" si="18"/>
        <v xml:space="preserve"> *خامات </v>
      </c>
      <c r="DR31" s="81" t="str">
        <f t="shared" si="19"/>
        <v xml:space="preserve"> *رسم فني </v>
      </c>
      <c r="DS31" s="81" t="str">
        <f t="shared" si="20"/>
        <v xml:space="preserve"> *عملي رسم فني</v>
      </c>
      <c r="DT31" s="81" t="str">
        <f t="shared" si="21"/>
        <v xml:space="preserve"> *معدات</v>
      </c>
      <c r="DU31" s="81" t="str">
        <f t="shared" si="22"/>
        <v xml:space="preserve"> *عملي معدات </v>
      </c>
      <c r="DV31" s="81" t="str">
        <f t="shared" si="23"/>
        <v xml:space="preserve"> * تصميم </v>
      </c>
      <c r="DW31" s="81" t="str">
        <f t="shared" si="24"/>
        <v xml:space="preserve"> *مقايسات </v>
      </c>
      <c r="DX31" s="81" t="str">
        <f t="shared" si="25"/>
        <v xml:space="preserve"> *الحاسب في الصناعة</v>
      </c>
      <c r="DY31" s="81" t="str">
        <f t="shared" si="26"/>
        <v>* مجموع كلى</v>
      </c>
      <c r="DZ31" s="81" t="str">
        <f t="shared" si="27"/>
        <v xml:space="preserve"> *دين</v>
      </c>
      <c r="EA31" s="82">
        <f t="shared" si="3"/>
        <v>0</v>
      </c>
      <c r="EB31" s="82">
        <f t="shared" si="4"/>
        <v>0</v>
      </c>
      <c r="EC31" s="82"/>
      <c r="ED31" s="82"/>
      <c r="EE31" s="82"/>
      <c r="EF31" s="83"/>
      <c r="EG31" s="83"/>
      <c r="EH31" s="83"/>
      <c r="EI31" s="83"/>
    </row>
    <row r="32" spans="1:139" s="84" customFormat="1" ht="20.100000000000001" customHeight="1" thickBot="1">
      <c r="A32" s="148">
        <v>20</v>
      </c>
      <c r="B32" s="7"/>
      <c r="C32" s="8"/>
      <c r="D32" s="9"/>
      <c r="E32" s="8">
        <f t="shared" si="5"/>
        <v>1</v>
      </c>
      <c r="F32" s="8">
        <f t="shared" si="6"/>
        <v>10</v>
      </c>
      <c r="G32" s="8">
        <f t="shared" si="7"/>
        <v>111</v>
      </c>
      <c r="H32" s="144"/>
      <c r="I32" s="89">
        <v>1</v>
      </c>
      <c r="J32" s="89">
        <v>10</v>
      </c>
      <c r="K32" s="89">
        <f t="shared" si="28"/>
        <v>2011</v>
      </c>
      <c r="L32" s="89">
        <f t="shared" si="8"/>
        <v>10</v>
      </c>
      <c r="M32" s="89">
        <f t="shared" si="9"/>
        <v>111</v>
      </c>
      <c r="N32" s="90"/>
      <c r="O32" s="90"/>
      <c r="P32" s="597"/>
      <c r="Q32" s="149"/>
      <c r="R32" s="3"/>
      <c r="S32" s="106"/>
      <c r="T32" s="107"/>
      <c r="U32" s="95" t="str">
        <f t="shared" si="29"/>
        <v>ملابس</v>
      </c>
      <c r="V32" s="96" t="s">
        <v>162</v>
      </c>
      <c r="W32" s="97"/>
      <c r="X32" s="68"/>
      <c r="Y32" s="69"/>
      <c r="Z32" s="69"/>
      <c r="AA32" s="69"/>
      <c r="AB32" s="98">
        <f t="shared" si="30"/>
        <v>0</v>
      </c>
      <c r="AC32" s="68"/>
      <c r="AD32" s="69"/>
      <c r="AE32" s="69"/>
      <c r="AF32" s="69"/>
      <c r="AG32" s="98">
        <f t="shared" si="31"/>
        <v>0</v>
      </c>
      <c r="AH32" s="68"/>
      <c r="AI32" s="69"/>
      <c r="AJ32" s="69"/>
      <c r="AK32" s="69"/>
      <c r="AL32" s="98">
        <f t="shared" si="32"/>
        <v>0</v>
      </c>
      <c r="AM32" s="68"/>
      <c r="AN32" s="69"/>
      <c r="AO32" s="69"/>
      <c r="AP32" s="69"/>
      <c r="AQ32" s="99">
        <f t="shared" si="33"/>
        <v>0</v>
      </c>
      <c r="AR32" s="68"/>
      <c r="AS32" s="69"/>
      <c r="AT32" s="69"/>
      <c r="AU32" s="69"/>
      <c r="AV32" s="98">
        <f t="shared" si="34"/>
        <v>0</v>
      </c>
      <c r="AW32" s="68"/>
      <c r="AX32" s="69"/>
      <c r="AY32" s="69"/>
      <c r="AZ32" s="69"/>
      <c r="BA32" s="98">
        <f t="shared" si="35"/>
        <v>0</v>
      </c>
      <c r="BB32" s="68"/>
      <c r="BC32" s="69"/>
      <c r="BD32" s="69"/>
      <c r="BE32" s="69"/>
      <c r="BF32" s="98">
        <f t="shared" si="36"/>
        <v>0</v>
      </c>
      <c r="BG32" s="68"/>
      <c r="BH32" s="69"/>
      <c r="BI32" s="69"/>
      <c r="BJ32" s="69"/>
      <c r="BK32" s="100">
        <f t="shared" si="37"/>
        <v>0</v>
      </c>
      <c r="BL32" s="68"/>
      <c r="BM32" s="69"/>
      <c r="BN32" s="69"/>
      <c r="BO32" s="69"/>
      <c r="BP32" s="99">
        <f t="shared" si="38"/>
        <v>0</v>
      </c>
      <c r="BQ32" s="37">
        <f t="shared" si="0"/>
        <v>0</v>
      </c>
      <c r="BR32" s="68"/>
      <c r="BS32" s="69"/>
      <c r="BT32" s="69"/>
      <c r="BU32" s="69"/>
      <c r="BV32" s="100">
        <f t="shared" si="39"/>
        <v>0</v>
      </c>
      <c r="BW32" s="68"/>
      <c r="BX32" s="69"/>
      <c r="BY32" s="69"/>
      <c r="BZ32" s="69"/>
      <c r="CA32" s="100">
        <f t="shared" si="40"/>
        <v>0</v>
      </c>
      <c r="CB32" s="101">
        <f t="shared" si="1"/>
        <v>0</v>
      </c>
      <c r="CC32" s="68"/>
      <c r="CD32" s="69"/>
      <c r="CE32" s="69"/>
      <c r="CF32" s="69"/>
      <c r="CG32" s="98">
        <f t="shared" si="41"/>
        <v>0</v>
      </c>
      <c r="CH32" s="68"/>
      <c r="CI32" s="69"/>
      <c r="CJ32" s="69"/>
      <c r="CK32" s="69"/>
      <c r="CL32" s="98">
        <f t="shared" si="42"/>
        <v>0</v>
      </c>
      <c r="CM32" s="68"/>
      <c r="CN32" s="69"/>
      <c r="CO32" s="69"/>
      <c r="CP32" s="69"/>
      <c r="CQ32" s="98">
        <f t="shared" si="43"/>
        <v>0</v>
      </c>
      <c r="CR32" s="181">
        <f t="shared" si="2"/>
        <v>0</v>
      </c>
      <c r="CS32" s="68"/>
      <c r="CT32" s="69"/>
      <c r="CU32" s="69"/>
      <c r="CV32" s="69"/>
      <c r="CW32" s="98">
        <f t="shared" si="44"/>
        <v>0</v>
      </c>
      <c r="CX32" s="68"/>
      <c r="CY32" s="69"/>
      <c r="CZ32" s="69"/>
      <c r="DA32" s="69"/>
      <c r="DB32" s="98">
        <f t="shared" si="45"/>
        <v>0</v>
      </c>
      <c r="DC32" s="68"/>
      <c r="DD32" s="69"/>
      <c r="DE32" s="69"/>
      <c r="DF32" s="69"/>
      <c r="DG32" s="98">
        <f t="shared" si="46"/>
        <v>0</v>
      </c>
      <c r="DH32" s="76" t="str">
        <f t="shared" si="10"/>
        <v>راسبة</v>
      </c>
      <c r="DI32" s="77" t="str">
        <f t="shared" si="11"/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  <c r="DJ32" s="78"/>
      <c r="DK32" s="79" t="str">
        <f t="shared" si="12"/>
        <v xml:space="preserve"> *عربى</v>
      </c>
      <c r="DL32" s="80" t="str">
        <f t="shared" si="13"/>
        <v>*انجليزي</v>
      </c>
      <c r="DM32" s="81" t="str">
        <f t="shared" si="14"/>
        <v xml:space="preserve"> *رياضيات</v>
      </c>
      <c r="DN32" s="81" t="str">
        <f t="shared" si="15"/>
        <v xml:space="preserve"> *فيزياء</v>
      </c>
      <c r="DO32" s="81" t="str">
        <f t="shared" si="16"/>
        <v xml:space="preserve">*أمن </v>
      </c>
      <c r="DP32" s="81" t="str">
        <f t="shared" si="17"/>
        <v xml:space="preserve"> *تخطيط وإدارة</v>
      </c>
      <c r="DQ32" s="81" t="str">
        <f t="shared" si="18"/>
        <v xml:space="preserve"> *خامات </v>
      </c>
      <c r="DR32" s="81" t="str">
        <f t="shared" si="19"/>
        <v xml:space="preserve"> *رسم فني </v>
      </c>
      <c r="DS32" s="81" t="str">
        <f t="shared" si="20"/>
        <v xml:space="preserve"> *عملي رسم فني</v>
      </c>
      <c r="DT32" s="81" t="str">
        <f t="shared" si="21"/>
        <v xml:space="preserve"> *معدات</v>
      </c>
      <c r="DU32" s="81" t="str">
        <f t="shared" si="22"/>
        <v xml:space="preserve"> *عملي معدات </v>
      </c>
      <c r="DV32" s="81" t="str">
        <f t="shared" si="23"/>
        <v xml:space="preserve"> * تصميم </v>
      </c>
      <c r="DW32" s="81" t="str">
        <f t="shared" si="24"/>
        <v xml:space="preserve"> *مقايسات </v>
      </c>
      <c r="DX32" s="81" t="str">
        <f t="shared" si="25"/>
        <v xml:space="preserve"> *الحاسب في الصناعة</v>
      </c>
      <c r="DY32" s="81" t="str">
        <f t="shared" si="26"/>
        <v>* مجموع كلى</v>
      </c>
      <c r="DZ32" s="81" t="str">
        <f t="shared" si="27"/>
        <v xml:space="preserve"> *دين</v>
      </c>
      <c r="EA32" s="82">
        <f t="shared" si="3"/>
        <v>0</v>
      </c>
      <c r="EB32" s="82">
        <f t="shared" si="4"/>
        <v>0</v>
      </c>
      <c r="EC32" s="82"/>
      <c r="ED32" s="82"/>
      <c r="EE32" s="82"/>
      <c r="EF32" s="83"/>
      <c r="EG32" s="83"/>
      <c r="EH32" s="83"/>
      <c r="EI32" s="83"/>
    </row>
    <row r="33" spans="1:139" s="84" customFormat="1" ht="20.100000000000001" customHeight="1" thickBot="1">
      <c r="A33" s="148">
        <v>21</v>
      </c>
      <c r="B33" s="7"/>
      <c r="C33" s="8"/>
      <c r="D33" s="9"/>
      <c r="E33" s="8">
        <f t="shared" si="5"/>
        <v>1</v>
      </c>
      <c r="F33" s="8">
        <f t="shared" si="6"/>
        <v>10</v>
      </c>
      <c r="G33" s="8">
        <f t="shared" si="7"/>
        <v>111</v>
      </c>
      <c r="H33" s="144"/>
      <c r="I33" s="89">
        <v>1</v>
      </c>
      <c r="J33" s="89">
        <v>10</v>
      </c>
      <c r="K33" s="89">
        <f t="shared" si="28"/>
        <v>2011</v>
      </c>
      <c r="L33" s="89">
        <f t="shared" si="8"/>
        <v>10</v>
      </c>
      <c r="M33" s="89">
        <f t="shared" si="9"/>
        <v>111</v>
      </c>
      <c r="N33" s="90"/>
      <c r="O33" s="90"/>
      <c r="P33" s="597"/>
      <c r="Q33" s="149"/>
      <c r="R33" s="3"/>
      <c r="S33" s="106"/>
      <c r="T33" s="107"/>
      <c r="U33" s="95" t="str">
        <f t="shared" si="29"/>
        <v>ملابس</v>
      </c>
      <c r="V33" s="96" t="s">
        <v>162</v>
      </c>
      <c r="W33" s="97"/>
      <c r="X33" s="68"/>
      <c r="Y33" s="69"/>
      <c r="Z33" s="69"/>
      <c r="AA33" s="69"/>
      <c r="AB33" s="98">
        <f t="shared" si="30"/>
        <v>0</v>
      </c>
      <c r="AC33" s="68"/>
      <c r="AD33" s="69"/>
      <c r="AE33" s="69"/>
      <c r="AF33" s="69"/>
      <c r="AG33" s="98">
        <f t="shared" si="31"/>
        <v>0</v>
      </c>
      <c r="AH33" s="68"/>
      <c r="AI33" s="69"/>
      <c r="AJ33" s="69"/>
      <c r="AK33" s="69"/>
      <c r="AL33" s="98">
        <f t="shared" si="32"/>
        <v>0</v>
      </c>
      <c r="AM33" s="68"/>
      <c r="AN33" s="69"/>
      <c r="AO33" s="69"/>
      <c r="AP33" s="69"/>
      <c r="AQ33" s="99">
        <f t="shared" si="33"/>
        <v>0</v>
      </c>
      <c r="AR33" s="68"/>
      <c r="AS33" s="69"/>
      <c r="AT33" s="69"/>
      <c r="AU33" s="69"/>
      <c r="AV33" s="98">
        <f t="shared" si="34"/>
        <v>0</v>
      </c>
      <c r="AW33" s="68"/>
      <c r="AX33" s="69"/>
      <c r="AY33" s="69"/>
      <c r="AZ33" s="69"/>
      <c r="BA33" s="98">
        <f t="shared" si="35"/>
        <v>0</v>
      </c>
      <c r="BB33" s="68"/>
      <c r="BC33" s="69"/>
      <c r="BD33" s="69"/>
      <c r="BE33" s="69"/>
      <c r="BF33" s="98">
        <f t="shared" si="36"/>
        <v>0</v>
      </c>
      <c r="BG33" s="68"/>
      <c r="BH33" s="69"/>
      <c r="BI33" s="69"/>
      <c r="BJ33" s="69"/>
      <c r="BK33" s="100">
        <f t="shared" si="37"/>
        <v>0</v>
      </c>
      <c r="BL33" s="68"/>
      <c r="BM33" s="69"/>
      <c r="BN33" s="69"/>
      <c r="BO33" s="69"/>
      <c r="BP33" s="99">
        <f t="shared" si="38"/>
        <v>0</v>
      </c>
      <c r="BQ33" s="37">
        <f t="shared" si="0"/>
        <v>0</v>
      </c>
      <c r="BR33" s="68"/>
      <c r="BS33" s="69"/>
      <c r="BT33" s="69"/>
      <c r="BU33" s="69"/>
      <c r="BV33" s="100">
        <f t="shared" si="39"/>
        <v>0</v>
      </c>
      <c r="BW33" s="68"/>
      <c r="BX33" s="69"/>
      <c r="BY33" s="69"/>
      <c r="BZ33" s="69"/>
      <c r="CA33" s="100">
        <f t="shared" si="40"/>
        <v>0</v>
      </c>
      <c r="CB33" s="101">
        <f t="shared" si="1"/>
        <v>0</v>
      </c>
      <c r="CC33" s="68"/>
      <c r="CD33" s="69"/>
      <c r="CE33" s="69"/>
      <c r="CF33" s="69"/>
      <c r="CG33" s="98">
        <f t="shared" si="41"/>
        <v>0</v>
      </c>
      <c r="CH33" s="68"/>
      <c r="CI33" s="69"/>
      <c r="CJ33" s="69"/>
      <c r="CK33" s="69"/>
      <c r="CL33" s="98">
        <f t="shared" si="42"/>
        <v>0</v>
      </c>
      <c r="CM33" s="68"/>
      <c r="CN33" s="69"/>
      <c r="CO33" s="69"/>
      <c r="CP33" s="69"/>
      <c r="CQ33" s="98">
        <f t="shared" si="43"/>
        <v>0</v>
      </c>
      <c r="CR33" s="181">
        <f t="shared" si="2"/>
        <v>0</v>
      </c>
      <c r="CS33" s="68"/>
      <c r="CT33" s="69"/>
      <c r="CU33" s="69"/>
      <c r="CV33" s="69"/>
      <c r="CW33" s="98">
        <f t="shared" si="44"/>
        <v>0</v>
      </c>
      <c r="CX33" s="68"/>
      <c r="CY33" s="69"/>
      <c r="CZ33" s="69"/>
      <c r="DA33" s="69"/>
      <c r="DB33" s="98">
        <f t="shared" si="45"/>
        <v>0</v>
      </c>
      <c r="DC33" s="68"/>
      <c r="DD33" s="69"/>
      <c r="DE33" s="69"/>
      <c r="DF33" s="69"/>
      <c r="DG33" s="98">
        <f t="shared" si="46"/>
        <v>0</v>
      </c>
      <c r="DH33" s="76" t="str">
        <f t="shared" si="10"/>
        <v>راسبة</v>
      </c>
      <c r="DI33" s="77" t="str">
        <f t="shared" si="11"/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  <c r="DJ33" s="78"/>
      <c r="DK33" s="79" t="str">
        <f t="shared" si="12"/>
        <v xml:space="preserve"> *عربى</v>
      </c>
      <c r="DL33" s="80" t="str">
        <f t="shared" si="13"/>
        <v>*انجليزي</v>
      </c>
      <c r="DM33" s="81" t="str">
        <f t="shared" si="14"/>
        <v xml:space="preserve"> *رياضيات</v>
      </c>
      <c r="DN33" s="81" t="str">
        <f t="shared" si="15"/>
        <v xml:space="preserve"> *فيزياء</v>
      </c>
      <c r="DO33" s="81" t="str">
        <f t="shared" si="16"/>
        <v xml:space="preserve">*أمن </v>
      </c>
      <c r="DP33" s="81" t="str">
        <f t="shared" si="17"/>
        <v xml:space="preserve"> *تخطيط وإدارة</v>
      </c>
      <c r="DQ33" s="81" t="str">
        <f t="shared" si="18"/>
        <v xml:space="preserve"> *خامات </v>
      </c>
      <c r="DR33" s="81" t="str">
        <f t="shared" si="19"/>
        <v xml:space="preserve"> *رسم فني </v>
      </c>
      <c r="DS33" s="81" t="str">
        <f t="shared" si="20"/>
        <v xml:space="preserve"> *عملي رسم فني</v>
      </c>
      <c r="DT33" s="81" t="str">
        <f t="shared" si="21"/>
        <v xml:space="preserve"> *معدات</v>
      </c>
      <c r="DU33" s="81" t="str">
        <f t="shared" si="22"/>
        <v xml:space="preserve"> *عملي معدات </v>
      </c>
      <c r="DV33" s="81" t="str">
        <f t="shared" si="23"/>
        <v xml:space="preserve"> * تصميم </v>
      </c>
      <c r="DW33" s="81" t="str">
        <f t="shared" si="24"/>
        <v xml:space="preserve"> *مقايسات </v>
      </c>
      <c r="DX33" s="81" t="str">
        <f t="shared" si="25"/>
        <v xml:space="preserve"> *الحاسب في الصناعة</v>
      </c>
      <c r="DY33" s="81" t="str">
        <f t="shared" si="26"/>
        <v>* مجموع كلى</v>
      </c>
      <c r="DZ33" s="81" t="str">
        <f t="shared" si="27"/>
        <v xml:space="preserve"> *دين</v>
      </c>
      <c r="EA33" s="82">
        <f t="shared" si="3"/>
        <v>0</v>
      </c>
      <c r="EB33" s="82">
        <f t="shared" si="4"/>
        <v>0</v>
      </c>
      <c r="EC33" s="82"/>
      <c r="ED33" s="82"/>
      <c r="EE33" s="82"/>
      <c r="EF33" s="83"/>
      <c r="EG33" s="83"/>
      <c r="EH33" s="83"/>
      <c r="EI33" s="83"/>
    </row>
    <row r="34" spans="1:139" s="84" customFormat="1" ht="20.100000000000001" customHeight="1" thickBot="1">
      <c r="A34" s="148">
        <v>22</v>
      </c>
      <c r="B34" s="7"/>
      <c r="C34" s="8"/>
      <c r="D34" s="9"/>
      <c r="E34" s="8">
        <f t="shared" si="5"/>
        <v>1</v>
      </c>
      <c r="F34" s="8">
        <f t="shared" si="6"/>
        <v>10</v>
      </c>
      <c r="G34" s="8">
        <f t="shared" si="7"/>
        <v>111</v>
      </c>
      <c r="H34" s="144"/>
      <c r="I34" s="89">
        <v>1</v>
      </c>
      <c r="J34" s="89">
        <v>10</v>
      </c>
      <c r="K34" s="89">
        <f t="shared" si="28"/>
        <v>2011</v>
      </c>
      <c r="L34" s="89">
        <f t="shared" si="8"/>
        <v>10</v>
      </c>
      <c r="M34" s="89">
        <f t="shared" si="9"/>
        <v>111</v>
      </c>
      <c r="N34" s="90"/>
      <c r="O34" s="90"/>
      <c r="P34" s="597"/>
      <c r="Q34" s="150"/>
      <c r="R34" s="3"/>
      <c r="S34" s="106"/>
      <c r="T34" s="107"/>
      <c r="U34" s="95" t="str">
        <f t="shared" si="29"/>
        <v>ملابس</v>
      </c>
      <c r="V34" s="96" t="s">
        <v>162</v>
      </c>
      <c r="W34" s="97"/>
      <c r="X34" s="68"/>
      <c r="Y34" s="69"/>
      <c r="Z34" s="69"/>
      <c r="AA34" s="69"/>
      <c r="AB34" s="98">
        <f t="shared" si="30"/>
        <v>0</v>
      </c>
      <c r="AC34" s="68"/>
      <c r="AD34" s="69"/>
      <c r="AE34" s="69"/>
      <c r="AF34" s="69"/>
      <c r="AG34" s="98">
        <f t="shared" si="31"/>
        <v>0</v>
      </c>
      <c r="AH34" s="68"/>
      <c r="AI34" s="69"/>
      <c r="AJ34" s="69"/>
      <c r="AK34" s="69"/>
      <c r="AL34" s="98">
        <f t="shared" si="32"/>
        <v>0</v>
      </c>
      <c r="AM34" s="68"/>
      <c r="AN34" s="69"/>
      <c r="AO34" s="69"/>
      <c r="AP34" s="69"/>
      <c r="AQ34" s="99">
        <f t="shared" si="33"/>
        <v>0</v>
      </c>
      <c r="AR34" s="68"/>
      <c r="AS34" s="69"/>
      <c r="AT34" s="69"/>
      <c r="AU34" s="69"/>
      <c r="AV34" s="98">
        <f t="shared" si="34"/>
        <v>0</v>
      </c>
      <c r="AW34" s="68"/>
      <c r="AX34" s="69"/>
      <c r="AY34" s="69"/>
      <c r="AZ34" s="69"/>
      <c r="BA34" s="98">
        <f t="shared" si="35"/>
        <v>0</v>
      </c>
      <c r="BB34" s="68"/>
      <c r="BC34" s="69"/>
      <c r="BD34" s="69"/>
      <c r="BE34" s="69"/>
      <c r="BF34" s="98">
        <f t="shared" si="36"/>
        <v>0</v>
      </c>
      <c r="BG34" s="68"/>
      <c r="BH34" s="69"/>
      <c r="BI34" s="69"/>
      <c r="BJ34" s="69"/>
      <c r="BK34" s="100">
        <f t="shared" si="37"/>
        <v>0</v>
      </c>
      <c r="BL34" s="68"/>
      <c r="BM34" s="69"/>
      <c r="BN34" s="69"/>
      <c r="BO34" s="69"/>
      <c r="BP34" s="99">
        <f t="shared" si="38"/>
        <v>0</v>
      </c>
      <c r="BQ34" s="37">
        <f t="shared" si="0"/>
        <v>0</v>
      </c>
      <c r="BR34" s="68"/>
      <c r="BS34" s="69"/>
      <c r="BT34" s="69"/>
      <c r="BU34" s="69"/>
      <c r="BV34" s="100">
        <f t="shared" si="39"/>
        <v>0</v>
      </c>
      <c r="BW34" s="68"/>
      <c r="BX34" s="69"/>
      <c r="BY34" s="69"/>
      <c r="BZ34" s="69"/>
      <c r="CA34" s="100">
        <f t="shared" si="40"/>
        <v>0</v>
      </c>
      <c r="CB34" s="101">
        <f t="shared" si="1"/>
        <v>0</v>
      </c>
      <c r="CC34" s="68"/>
      <c r="CD34" s="69"/>
      <c r="CE34" s="69"/>
      <c r="CF34" s="69"/>
      <c r="CG34" s="98">
        <f t="shared" si="41"/>
        <v>0</v>
      </c>
      <c r="CH34" s="68"/>
      <c r="CI34" s="69"/>
      <c r="CJ34" s="69"/>
      <c r="CK34" s="69"/>
      <c r="CL34" s="98">
        <f t="shared" si="42"/>
        <v>0</v>
      </c>
      <c r="CM34" s="68"/>
      <c r="CN34" s="69"/>
      <c r="CO34" s="69"/>
      <c r="CP34" s="69"/>
      <c r="CQ34" s="98">
        <f t="shared" si="43"/>
        <v>0</v>
      </c>
      <c r="CR34" s="181">
        <f t="shared" si="2"/>
        <v>0</v>
      </c>
      <c r="CS34" s="68"/>
      <c r="CT34" s="69"/>
      <c r="CU34" s="69"/>
      <c r="CV34" s="69"/>
      <c r="CW34" s="98">
        <f t="shared" si="44"/>
        <v>0</v>
      </c>
      <c r="CX34" s="68"/>
      <c r="CY34" s="69"/>
      <c r="CZ34" s="69"/>
      <c r="DA34" s="69"/>
      <c r="DB34" s="98">
        <f t="shared" si="45"/>
        <v>0</v>
      </c>
      <c r="DC34" s="68"/>
      <c r="DD34" s="69"/>
      <c r="DE34" s="69"/>
      <c r="DF34" s="69"/>
      <c r="DG34" s="98">
        <f t="shared" si="46"/>
        <v>0</v>
      </c>
      <c r="DH34" s="76" t="str">
        <f t="shared" si="10"/>
        <v>راسبة</v>
      </c>
      <c r="DI34" s="77" t="str">
        <f t="shared" si="11"/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  <c r="DJ34" s="78"/>
      <c r="DK34" s="79" t="str">
        <f t="shared" si="12"/>
        <v xml:space="preserve"> *عربى</v>
      </c>
      <c r="DL34" s="80" t="str">
        <f t="shared" si="13"/>
        <v>*انجليزي</v>
      </c>
      <c r="DM34" s="81" t="str">
        <f t="shared" si="14"/>
        <v xml:space="preserve"> *رياضيات</v>
      </c>
      <c r="DN34" s="81" t="str">
        <f t="shared" si="15"/>
        <v xml:space="preserve"> *فيزياء</v>
      </c>
      <c r="DO34" s="81" t="str">
        <f t="shared" si="16"/>
        <v xml:space="preserve">*أمن </v>
      </c>
      <c r="DP34" s="81" t="str">
        <f t="shared" si="17"/>
        <v xml:space="preserve"> *تخطيط وإدارة</v>
      </c>
      <c r="DQ34" s="81" t="str">
        <f t="shared" si="18"/>
        <v xml:space="preserve"> *خامات </v>
      </c>
      <c r="DR34" s="81" t="str">
        <f t="shared" si="19"/>
        <v xml:space="preserve"> *رسم فني </v>
      </c>
      <c r="DS34" s="81" t="str">
        <f t="shared" si="20"/>
        <v xml:space="preserve"> *عملي رسم فني</v>
      </c>
      <c r="DT34" s="81" t="str">
        <f t="shared" si="21"/>
        <v xml:space="preserve"> *معدات</v>
      </c>
      <c r="DU34" s="81" t="str">
        <f t="shared" si="22"/>
        <v xml:space="preserve"> *عملي معدات </v>
      </c>
      <c r="DV34" s="81" t="str">
        <f t="shared" si="23"/>
        <v xml:space="preserve"> * تصميم </v>
      </c>
      <c r="DW34" s="81" t="str">
        <f t="shared" si="24"/>
        <v xml:space="preserve"> *مقايسات </v>
      </c>
      <c r="DX34" s="81" t="str">
        <f t="shared" si="25"/>
        <v xml:space="preserve"> *الحاسب في الصناعة</v>
      </c>
      <c r="DY34" s="81" t="str">
        <f t="shared" si="26"/>
        <v>* مجموع كلى</v>
      </c>
      <c r="DZ34" s="81" t="str">
        <f t="shared" si="27"/>
        <v xml:space="preserve"> *دين</v>
      </c>
      <c r="EA34" s="82">
        <f t="shared" si="3"/>
        <v>0</v>
      </c>
      <c r="EB34" s="82">
        <f t="shared" si="4"/>
        <v>0</v>
      </c>
      <c r="EC34" s="82"/>
      <c r="ED34" s="82"/>
      <c r="EE34" s="82"/>
      <c r="EF34" s="83"/>
      <c r="EG34" s="83"/>
      <c r="EH34" s="83"/>
      <c r="EI34" s="83"/>
    </row>
    <row r="35" spans="1:139" s="84" customFormat="1" ht="20.100000000000001" customHeight="1" thickBot="1">
      <c r="A35" s="148">
        <v>23</v>
      </c>
      <c r="B35" s="7"/>
      <c r="C35" s="8"/>
      <c r="D35" s="9"/>
      <c r="E35" s="8">
        <f t="shared" si="5"/>
        <v>1</v>
      </c>
      <c r="F35" s="8">
        <f t="shared" si="6"/>
        <v>10</v>
      </c>
      <c r="G35" s="8">
        <f t="shared" si="7"/>
        <v>111</v>
      </c>
      <c r="H35" s="144"/>
      <c r="I35" s="89">
        <v>1</v>
      </c>
      <c r="J35" s="89">
        <v>10</v>
      </c>
      <c r="K35" s="89">
        <f t="shared" si="28"/>
        <v>2011</v>
      </c>
      <c r="L35" s="89">
        <f t="shared" si="8"/>
        <v>10</v>
      </c>
      <c r="M35" s="89">
        <f t="shared" si="9"/>
        <v>111</v>
      </c>
      <c r="N35" s="90"/>
      <c r="O35" s="90"/>
      <c r="P35" s="597"/>
      <c r="Q35" s="151"/>
      <c r="R35" s="152"/>
      <c r="S35" s="106"/>
      <c r="T35" s="107"/>
      <c r="U35" s="95" t="str">
        <f t="shared" si="29"/>
        <v>ملابس</v>
      </c>
      <c r="V35" s="96" t="s">
        <v>162</v>
      </c>
      <c r="W35" s="97"/>
      <c r="X35" s="68"/>
      <c r="Y35" s="69"/>
      <c r="Z35" s="69"/>
      <c r="AA35" s="69"/>
      <c r="AB35" s="98">
        <f t="shared" si="30"/>
        <v>0</v>
      </c>
      <c r="AC35" s="68"/>
      <c r="AD35" s="69"/>
      <c r="AE35" s="69"/>
      <c r="AF35" s="69"/>
      <c r="AG35" s="98">
        <f t="shared" si="31"/>
        <v>0</v>
      </c>
      <c r="AH35" s="68"/>
      <c r="AI35" s="69"/>
      <c r="AJ35" s="69"/>
      <c r="AK35" s="69"/>
      <c r="AL35" s="98">
        <f t="shared" si="32"/>
        <v>0</v>
      </c>
      <c r="AM35" s="68"/>
      <c r="AN35" s="69"/>
      <c r="AO35" s="69"/>
      <c r="AP35" s="69"/>
      <c r="AQ35" s="99">
        <f t="shared" si="33"/>
        <v>0</v>
      </c>
      <c r="AR35" s="68"/>
      <c r="AS35" s="69"/>
      <c r="AT35" s="69"/>
      <c r="AU35" s="69"/>
      <c r="AV35" s="98">
        <f t="shared" si="34"/>
        <v>0</v>
      </c>
      <c r="AW35" s="68"/>
      <c r="AX35" s="69"/>
      <c r="AY35" s="69"/>
      <c r="AZ35" s="69"/>
      <c r="BA35" s="98">
        <f t="shared" si="35"/>
        <v>0</v>
      </c>
      <c r="BB35" s="68"/>
      <c r="BC35" s="69"/>
      <c r="BD35" s="69"/>
      <c r="BE35" s="69"/>
      <c r="BF35" s="98">
        <f t="shared" si="36"/>
        <v>0</v>
      </c>
      <c r="BG35" s="68"/>
      <c r="BH35" s="69"/>
      <c r="BI35" s="69"/>
      <c r="BJ35" s="69"/>
      <c r="BK35" s="100">
        <f t="shared" si="37"/>
        <v>0</v>
      </c>
      <c r="BL35" s="68"/>
      <c r="BM35" s="69"/>
      <c r="BN35" s="69"/>
      <c r="BO35" s="69"/>
      <c r="BP35" s="99">
        <f t="shared" si="38"/>
        <v>0</v>
      </c>
      <c r="BQ35" s="37">
        <f t="shared" si="0"/>
        <v>0</v>
      </c>
      <c r="BR35" s="68"/>
      <c r="BS35" s="69"/>
      <c r="BT35" s="69"/>
      <c r="BU35" s="69"/>
      <c r="BV35" s="100">
        <f t="shared" si="39"/>
        <v>0</v>
      </c>
      <c r="BW35" s="68"/>
      <c r="BX35" s="69"/>
      <c r="BY35" s="69"/>
      <c r="BZ35" s="69"/>
      <c r="CA35" s="100">
        <f t="shared" si="40"/>
        <v>0</v>
      </c>
      <c r="CB35" s="101">
        <f t="shared" si="1"/>
        <v>0</v>
      </c>
      <c r="CC35" s="68"/>
      <c r="CD35" s="69"/>
      <c r="CE35" s="69"/>
      <c r="CF35" s="69"/>
      <c r="CG35" s="98">
        <f t="shared" si="41"/>
        <v>0</v>
      </c>
      <c r="CH35" s="68"/>
      <c r="CI35" s="69"/>
      <c r="CJ35" s="69"/>
      <c r="CK35" s="69"/>
      <c r="CL35" s="98">
        <f t="shared" si="42"/>
        <v>0</v>
      </c>
      <c r="CM35" s="68"/>
      <c r="CN35" s="69"/>
      <c r="CO35" s="69"/>
      <c r="CP35" s="69"/>
      <c r="CQ35" s="98">
        <f t="shared" si="43"/>
        <v>0</v>
      </c>
      <c r="CR35" s="181">
        <f t="shared" si="2"/>
        <v>0</v>
      </c>
      <c r="CS35" s="68"/>
      <c r="CT35" s="69"/>
      <c r="CU35" s="69"/>
      <c r="CV35" s="69"/>
      <c r="CW35" s="98">
        <f t="shared" si="44"/>
        <v>0</v>
      </c>
      <c r="CX35" s="68"/>
      <c r="CY35" s="69"/>
      <c r="CZ35" s="69"/>
      <c r="DA35" s="69"/>
      <c r="DB35" s="98">
        <f t="shared" si="45"/>
        <v>0</v>
      </c>
      <c r="DC35" s="68"/>
      <c r="DD35" s="69"/>
      <c r="DE35" s="69"/>
      <c r="DF35" s="69"/>
      <c r="DG35" s="98">
        <f t="shared" si="46"/>
        <v>0</v>
      </c>
      <c r="DH35" s="76" t="str">
        <f t="shared" si="10"/>
        <v>راسبة</v>
      </c>
      <c r="DI35" s="77" t="str">
        <f t="shared" si="11"/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  <c r="DJ35" s="78"/>
      <c r="DK35" s="79" t="str">
        <f t="shared" si="12"/>
        <v xml:space="preserve"> *عربى</v>
      </c>
      <c r="DL35" s="80" t="str">
        <f t="shared" si="13"/>
        <v>*انجليزي</v>
      </c>
      <c r="DM35" s="81" t="str">
        <f t="shared" si="14"/>
        <v xml:space="preserve"> *رياضيات</v>
      </c>
      <c r="DN35" s="81" t="str">
        <f t="shared" si="15"/>
        <v xml:space="preserve"> *فيزياء</v>
      </c>
      <c r="DO35" s="81" t="str">
        <f t="shared" si="16"/>
        <v xml:space="preserve">*أمن </v>
      </c>
      <c r="DP35" s="81" t="str">
        <f t="shared" si="17"/>
        <v xml:space="preserve"> *تخطيط وإدارة</v>
      </c>
      <c r="DQ35" s="81" t="str">
        <f t="shared" si="18"/>
        <v xml:space="preserve"> *خامات </v>
      </c>
      <c r="DR35" s="81" t="str">
        <f t="shared" si="19"/>
        <v xml:space="preserve"> *رسم فني </v>
      </c>
      <c r="DS35" s="81" t="str">
        <f t="shared" si="20"/>
        <v xml:space="preserve"> *عملي رسم فني</v>
      </c>
      <c r="DT35" s="81" t="str">
        <f t="shared" si="21"/>
        <v xml:space="preserve"> *معدات</v>
      </c>
      <c r="DU35" s="81" t="str">
        <f t="shared" si="22"/>
        <v xml:space="preserve"> *عملي معدات </v>
      </c>
      <c r="DV35" s="81" t="str">
        <f t="shared" si="23"/>
        <v xml:space="preserve"> * تصميم </v>
      </c>
      <c r="DW35" s="81" t="str">
        <f t="shared" si="24"/>
        <v xml:space="preserve"> *مقايسات </v>
      </c>
      <c r="DX35" s="81" t="str">
        <f t="shared" si="25"/>
        <v xml:space="preserve"> *الحاسب في الصناعة</v>
      </c>
      <c r="DY35" s="81" t="str">
        <f t="shared" si="26"/>
        <v>* مجموع كلى</v>
      </c>
      <c r="DZ35" s="81" t="str">
        <f t="shared" si="27"/>
        <v xml:space="preserve"> *دين</v>
      </c>
      <c r="EA35" s="82">
        <f t="shared" si="3"/>
        <v>0</v>
      </c>
      <c r="EB35" s="82">
        <f t="shared" si="4"/>
        <v>0</v>
      </c>
      <c r="EC35" s="82"/>
      <c r="ED35" s="82"/>
      <c r="EE35" s="82"/>
      <c r="EF35" s="83"/>
      <c r="EG35" s="83"/>
      <c r="EH35" s="83"/>
      <c r="EI35" s="83"/>
    </row>
    <row r="36" spans="1:139" s="84" customFormat="1" ht="20.100000000000001" customHeight="1" thickBot="1">
      <c r="A36" s="148">
        <v>24</v>
      </c>
      <c r="B36" s="7"/>
      <c r="C36" s="8"/>
      <c r="D36" s="9"/>
      <c r="E36" s="8">
        <f t="shared" si="5"/>
        <v>1</v>
      </c>
      <c r="F36" s="8">
        <f t="shared" si="6"/>
        <v>10</v>
      </c>
      <c r="G36" s="8">
        <f t="shared" si="7"/>
        <v>111</v>
      </c>
      <c r="H36" s="144"/>
      <c r="I36" s="89">
        <v>1</v>
      </c>
      <c r="J36" s="89">
        <v>10</v>
      </c>
      <c r="K36" s="89">
        <f t="shared" si="28"/>
        <v>2011</v>
      </c>
      <c r="L36" s="89">
        <f t="shared" si="8"/>
        <v>10</v>
      </c>
      <c r="M36" s="89">
        <f t="shared" si="9"/>
        <v>111</v>
      </c>
      <c r="N36" s="90"/>
      <c r="O36" s="90"/>
      <c r="P36" s="597"/>
      <c r="Q36" s="151"/>
      <c r="R36" s="152"/>
      <c r="S36" s="106"/>
      <c r="T36" s="107"/>
      <c r="U36" s="95" t="str">
        <f t="shared" si="29"/>
        <v>ملابس</v>
      </c>
      <c r="V36" s="96" t="s">
        <v>162</v>
      </c>
      <c r="W36" s="97"/>
      <c r="X36" s="68"/>
      <c r="Y36" s="69"/>
      <c r="Z36" s="69"/>
      <c r="AA36" s="69"/>
      <c r="AB36" s="98">
        <f t="shared" si="30"/>
        <v>0</v>
      </c>
      <c r="AC36" s="68"/>
      <c r="AD36" s="69"/>
      <c r="AE36" s="69"/>
      <c r="AF36" s="69"/>
      <c r="AG36" s="98">
        <f t="shared" si="31"/>
        <v>0</v>
      </c>
      <c r="AH36" s="68"/>
      <c r="AI36" s="69"/>
      <c r="AJ36" s="69"/>
      <c r="AK36" s="69"/>
      <c r="AL36" s="98">
        <f t="shared" si="32"/>
        <v>0</v>
      </c>
      <c r="AM36" s="68"/>
      <c r="AN36" s="69"/>
      <c r="AO36" s="69"/>
      <c r="AP36" s="69"/>
      <c r="AQ36" s="99">
        <f t="shared" si="33"/>
        <v>0</v>
      </c>
      <c r="AR36" s="68"/>
      <c r="AS36" s="69"/>
      <c r="AT36" s="69"/>
      <c r="AU36" s="69"/>
      <c r="AV36" s="98">
        <f t="shared" si="34"/>
        <v>0</v>
      </c>
      <c r="AW36" s="68"/>
      <c r="AX36" s="69"/>
      <c r="AY36" s="69"/>
      <c r="AZ36" s="69"/>
      <c r="BA36" s="98">
        <f t="shared" si="35"/>
        <v>0</v>
      </c>
      <c r="BB36" s="68"/>
      <c r="BC36" s="69"/>
      <c r="BD36" s="69"/>
      <c r="BE36" s="69"/>
      <c r="BF36" s="98">
        <f t="shared" si="36"/>
        <v>0</v>
      </c>
      <c r="BG36" s="68"/>
      <c r="BH36" s="69"/>
      <c r="BI36" s="69"/>
      <c r="BJ36" s="69"/>
      <c r="BK36" s="100">
        <f t="shared" si="37"/>
        <v>0</v>
      </c>
      <c r="BL36" s="68"/>
      <c r="BM36" s="69"/>
      <c r="BN36" s="69"/>
      <c r="BO36" s="69"/>
      <c r="BP36" s="99">
        <f t="shared" si="38"/>
        <v>0</v>
      </c>
      <c r="BQ36" s="37">
        <f t="shared" si="0"/>
        <v>0</v>
      </c>
      <c r="BR36" s="68"/>
      <c r="BS36" s="69"/>
      <c r="BT36" s="69"/>
      <c r="BU36" s="69"/>
      <c r="BV36" s="100">
        <f t="shared" si="39"/>
        <v>0</v>
      </c>
      <c r="BW36" s="68"/>
      <c r="BX36" s="69"/>
      <c r="BY36" s="69"/>
      <c r="BZ36" s="69"/>
      <c r="CA36" s="100">
        <f t="shared" si="40"/>
        <v>0</v>
      </c>
      <c r="CB36" s="101">
        <f t="shared" si="1"/>
        <v>0</v>
      </c>
      <c r="CC36" s="68"/>
      <c r="CD36" s="69"/>
      <c r="CE36" s="69"/>
      <c r="CF36" s="69"/>
      <c r="CG36" s="98">
        <f t="shared" si="41"/>
        <v>0</v>
      </c>
      <c r="CH36" s="68"/>
      <c r="CI36" s="69"/>
      <c r="CJ36" s="69"/>
      <c r="CK36" s="69"/>
      <c r="CL36" s="98">
        <f t="shared" si="42"/>
        <v>0</v>
      </c>
      <c r="CM36" s="68"/>
      <c r="CN36" s="69"/>
      <c r="CO36" s="69"/>
      <c r="CP36" s="69"/>
      <c r="CQ36" s="98">
        <f t="shared" si="43"/>
        <v>0</v>
      </c>
      <c r="CR36" s="181">
        <f t="shared" si="2"/>
        <v>0</v>
      </c>
      <c r="CS36" s="68"/>
      <c r="CT36" s="69"/>
      <c r="CU36" s="69"/>
      <c r="CV36" s="69"/>
      <c r="CW36" s="98">
        <f t="shared" si="44"/>
        <v>0</v>
      </c>
      <c r="CX36" s="68"/>
      <c r="CY36" s="69"/>
      <c r="CZ36" s="69"/>
      <c r="DA36" s="69"/>
      <c r="DB36" s="98">
        <f t="shared" si="45"/>
        <v>0</v>
      </c>
      <c r="DC36" s="68"/>
      <c r="DD36" s="69"/>
      <c r="DE36" s="69"/>
      <c r="DF36" s="69"/>
      <c r="DG36" s="98">
        <f t="shared" si="46"/>
        <v>0</v>
      </c>
      <c r="DH36" s="76" t="str">
        <f t="shared" si="10"/>
        <v>راسبة</v>
      </c>
      <c r="DI36" s="77" t="str">
        <f t="shared" si="11"/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  <c r="DJ36" s="78"/>
      <c r="DK36" s="79" t="str">
        <f t="shared" si="12"/>
        <v xml:space="preserve"> *عربى</v>
      </c>
      <c r="DL36" s="80" t="str">
        <f t="shared" si="13"/>
        <v>*انجليزي</v>
      </c>
      <c r="DM36" s="81" t="str">
        <f t="shared" si="14"/>
        <v xml:space="preserve"> *رياضيات</v>
      </c>
      <c r="DN36" s="81" t="str">
        <f t="shared" si="15"/>
        <v xml:space="preserve"> *فيزياء</v>
      </c>
      <c r="DO36" s="81" t="str">
        <f t="shared" si="16"/>
        <v xml:space="preserve">*أمن </v>
      </c>
      <c r="DP36" s="81" t="str">
        <f t="shared" si="17"/>
        <v xml:space="preserve"> *تخطيط وإدارة</v>
      </c>
      <c r="DQ36" s="81" t="str">
        <f t="shared" si="18"/>
        <v xml:space="preserve"> *خامات </v>
      </c>
      <c r="DR36" s="81" t="str">
        <f t="shared" si="19"/>
        <v xml:space="preserve"> *رسم فني </v>
      </c>
      <c r="DS36" s="81" t="str">
        <f t="shared" si="20"/>
        <v xml:space="preserve"> *عملي رسم فني</v>
      </c>
      <c r="DT36" s="81" t="str">
        <f t="shared" si="21"/>
        <v xml:space="preserve"> *معدات</v>
      </c>
      <c r="DU36" s="81" t="str">
        <f t="shared" si="22"/>
        <v xml:space="preserve"> *عملي معدات </v>
      </c>
      <c r="DV36" s="81" t="str">
        <f t="shared" si="23"/>
        <v xml:space="preserve"> * تصميم </v>
      </c>
      <c r="DW36" s="81" t="str">
        <f t="shared" si="24"/>
        <v xml:space="preserve"> *مقايسات </v>
      </c>
      <c r="DX36" s="81" t="str">
        <f t="shared" si="25"/>
        <v xml:space="preserve"> *الحاسب في الصناعة</v>
      </c>
      <c r="DY36" s="81" t="str">
        <f t="shared" si="26"/>
        <v>* مجموع كلى</v>
      </c>
      <c r="DZ36" s="81" t="str">
        <f t="shared" si="27"/>
        <v xml:space="preserve"> *دين</v>
      </c>
      <c r="EA36" s="82">
        <f t="shared" si="3"/>
        <v>0</v>
      </c>
      <c r="EB36" s="82">
        <f t="shared" si="4"/>
        <v>0</v>
      </c>
      <c r="EC36" s="82"/>
      <c r="ED36" s="82"/>
      <c r="EE36" s="82"/>
      <c r="EF36" s="83"/>
      <c r="EG36" s="83"/>
      <c r="EH36" s="83"/>
      <c r="EI36" s="83"/>
    </row>
    <row r="37" spans="1:139" s="84" customFormat="1" ht="20.100000000000001" customHeight="1" thickBot="1">
      <c r="A37" s="148">
        <v>25</v>
      </c>
      <c r="B37" s="7"/>
      <c r="C37" s="8"/>
      <c r="D37" s="9"/>
      <c r="E37" s="8">
        <f t="shared" si="5"/>
        <v>1</v>
      </c>
      <c r="F37" s="8">
        <f t="shared" si="6"/>
        <v>10</v>
      </c>
      <c r="G37" s="8">
        <f t="shared" si="7"/>
        <v>111</v>
      </c>
      <c r="H37" s="144"/>
      <c r="I37" s="89">
        <v>1</v>
      </c>
      <c r="J37" s="89">
        <v>10</v>
      </c>
      <c r="K37" s="89">
        <f t="shared" si="28"/>
        <v>2011</v>
      </c>
      <c r="L37" s="89">
        <f t="shared" si="8"/>
        <v>10</v>
      </c>
      <c r="M37" s="89">
        <f t="shared" si="9"/>
        <v>111</v>
      </c>
      <c r="N37" s="90"/>
      <c r="O37" s="90"/>
      <c r="P37" s="597"/>
      <c r="Q37" s="151"/>
      <c r="R37" s="152"/>
      <c r="S37" s="106"/>
      <c r="T37" s="107"/>
      <c r="U37" s="95" t="str">
        <f t="shared" si="29"/>
        <v>ملابس</v>
      </c>
      <c r="V37" s="96" t="s">
        <v>162</v>
      </c>
      <c r="W37" s="97"/>
      <c r="X37" s="68"/>
      <c r="Y37" s="69"/>
      <c r="Z37" s="69"/>
      <c r="AA37" s="69"/>
      <c r="AB37" s="98">
        <f t="shared" si="30"/>
        <v>0</v>
      </c>
      <c r="AC37" s="68"/>
      <c r="AD37" s="69"/>
      <c r="AE37" s="69"/>
      <c r="AF37" s="69"/>
      <c r="AG37" s="98">
        <f t="shared" si="31"/>
        <v>0</v>
      </c>
      <c r="AH37" s="68"/>
      <c r="AI37" s="69"/>
      <c r="AJ37" s="69"/>
      <c r="AK37" s="69"/>
      <c r="AL37" s="98">
        <f t="shared" si="32"/>
        <v>0</v>
      </c>
      <c r="AM37" s="68"/>
      <c r="AN37" s="69"/>
      <c r="AO37" s="69"/>
      <c r="AP37" s="69"/>
      <c r="AQ37" s="99">
        <f t="shared" si="33"/>
        <v>0</v>
      </c>
      <c r="AR37" s="68"/>
      <c r="AS37" s="69"/>
      <c r="AT37" s="69"/>
      <c r="AU37" s="69"/>
      <c r="AV37" s="98">
        <f t="shared" si="34"/>
        <v>0</v>
      </c>
      <c r="AW37" s="68"/>
      <c r="AX37" s="69"/>
      <c r="AY37" s="69"/>
      <c r="AZ37" s="69"/>
      <c r="BA37" s="98">
        <f t="shared" si="35"/>
        <v>0</v>
      </c>
      <c r="BB37" s="68"/>
      <c r="BC37" s="69"/>
      <c r="BD37" s="69"/>
      <c r="BE37" s="69"/>
      <c r="BF37" s="98">
        <f t="shared" si="36"/>
        <v>0</v>
      </c>
      <c r="BG37" s="68"/>
      <c r="BH37" s="69"/>
      <c r="BI37" s="69"/>
      <c r="BJ37" s="69"/>
      <c r="BK37" s="100">
        <f t="shared" si="37"/>
        <v>0</v>
      </c>
      <c r="BL37" s="68"/>
      <c r="BM37" s="69"/>
      <c r="BN37" s="69"/>
      <c r="BO37" s="69"/>
      <c r="BP37" s="99">
        <f t="shared" si="38"/>
        <v>0</v>
      </c>
      <c r="BQ37" s="37">
        <f t="shared" si="0"/>
        <v>0</v>
      </c>
      <c r="BR37" s="68"/>
      <c r="BS37" s="69"/>
      <c r="BT37" s="69"/>
      <c r="BU37" s="69"/>
      <c r="BV37" s="100">
        <f t="shared" si="39"/>
        <v>0</v>
      </c>
      <c r="BW37" s="68"/>
      <c r="BX37" s="69"/>
      <c r="BY37" s="69"/>
      <c r="BZ37" s="69"/>
      <c r="CA37" s="100">
        <f t="shared" si="40"/>
        <v>0</v>
      </c>
      <c r="CB37" s="101">
        <f t="shared" si="1"/>
        <v>0</v>
      </c>
      <c r="CC37" s="68"/>
      <c r="CD37" s="69"/>
      <c r="CE37" s="69"/>
      <c r="CF37" s="69"/>
      <c r="CG37" s="98">
        <f t="shared" si="41"/>
        <v>0</v>
      </c>
      <c r="CH37" s="68"/>
      <c r="CI37" s="69"/>
      <c r="CJ37" s="69"/>
      <c r="CK37" s="69"/>
      <c r="CL37" s="98">
        <f t="shared" si="42"/>
        <v>0</v>
      </c>
      <c r="CM37" s="68"/>
      <c r="CN37" s="69"/>
      <c r="CO37" s="69"/>
      <c r="CP37" s="69"/>
      <c r="CQ37" s="98">
        <f t="shared" si="43"/>
        <v>0</v>
      </c>
      <c r="CR37" s="181">
        <f t="shared" si="2"/>
        <v>0</v>
      </c>
      <c r="CS37" s="68"/>
      <c r="CT37" s="69"/>
      <c r="CU37" s="69"/>
      <c r="CV37" s="69"/>
      <c r="CW37" s="98">
        <f t="shared" si="44"/>
        <v>0</v>
      </c>
      <c r="CX37" s="68"/>
      <c r="CY37" s="69"/>
      <c r="CZ37" s="69"/>
      <c r="DA37" s="69"/>
      <c r="DB37" s="98">
        <f t="shared" si="45"/>
        <v>0</v>
      </c>
      <c r="DC37" s="68"/>
      <c r="DD37" s="69"/>
      <c r="DE37" s="69"/>
      <c r="DF37" s="69"/>
      <c r="DG37" s="98">
        <f t="shared" si="46"/>
        <v>0</v>
      </c>
      <c r="DH37" s="76" t="str">
        <f t="shared" si="10"/>
        <v>راسبة</v>
      </c>
      <c r="DI37" s="77" t="str">
        <f t="shared" si="11"/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  <c r="DJ37" s="78"/>
      <c r="DK37" s="79" t="str">
        <f t="shared" si="12"/>
        <v xml:space="preserve"> *عربى</v>
      </c>
      <c r="DL37" s="80" t="str">
        <f t="shared" si="13"/>
        <v>*انجليزي</v>
      </c>
      <c r="DM37" s="81" t="str">
        <f t="shared" si="14"/>
        <v xml:space="preserve"> *رياضيات</v>
      </c>
      <c r="DN37" s="81" t="str">
        <f t="shared" si="15"/>
        <v xml:space="preserve"> *فيزياء</v>
      </c>
      <c r="DO37" s="81" t="str">
        <f t="shared" si="16"/>
        <v xml:space="preserve">*أمن </v>
      </c>
      <c r="DP37" s="81" t="str">
        <f t="shared" si="17"/>
        <v xml:space="preserve"> *تخطيط وإدارة</v>
      </c>
      <c r="DQ37" s="81" t="str">
        <f t="shared" si="18"/>
        <v xml:space="preserve"> *خامات </v>
      </c>
      <c r="DR37" s="81" t="str">
        <f t="shared" si="19"/>
        <v xml:space="preserve"> *رسم فني </v>
      </c>
      <c r="DS37" s="81" t="str">
        <f t="shared" si="20"/>
        <v xml:space="preserve"> *عملي رسم فني</v>
      </c>
      <c r="DT37" s="81" t="str">
        <f t="shared" si="21"/>
        <v xml:space="preserve"> *معدات</v>
      </c>
      <c r="DU37" s="81" t="str">
        <f t="shared" si="22"/>
        <v xml:space="preserve"> *عملي معدات </v>
      </c>
      <c r="DV37" s="81" t="str">
        <f t="shared" si="23"/>
        <v xml:space="preserve"> * تصميم </v>
      </c>
      <c r="DW37" s="81" t="str">
        <f t="shared" si="24"/>
        <v xml:space="preserve"> *مقايسات </v>
      </c>
      <c r="DX37" s="81" t="str">
        <f t="shared" si="25"/>
        <v xml:space="preserve"> *الحاسب في الصناعة</v>
      </c>
      <c r="DY37" s="81" t="str">
        <f t="shared" si="26"/>
        <v>* مجموع كلى</v>
      </c>
      <c r="DZ37" s="81" t="str">
        <f t="shared" si="27"/>
        <v xml:space="preserve"> *دين</v>
      </c>
      <c r="EA37" s="82">
        <f t="shared" si="3"/>
        <v>0</v>
      </c>
      <c r="EB37" s="82">
        <f t="shared" si="4"/>
        <v>0</v>
      </c>
      <c r="EC37" s="82"/>
      <c r="ED37" s="82"/>
      <c r="EE37" s="82"/>
      <c r="EF37" s="83"/>
      <c r="EG37" s="83"/>
      <c r="EH37" s="83"/>
      <c r="EI37" s="83"/>
    </row>
    <row r="38" spans="1:139" s="84" customFormat="1" ht="20.100000000000001" customHeight="1" thickBot="1">
      <c r="A38" s="148">
        <v>26</v>
      </c>
      <c r="B38" s="7"/>
      <c r="C38" s="8"/>
      <c r="D38" s="9"/>
      <c r="E38" s="8">
        <f t="shared" si="5"/>
        <v>1</v>
      </c>
      <c r="F38" s="8">
        <f t="shared" si="6"/>
        <v>10</v>
      </c>
      <c r="G38" s="8">
        <f t="shared" si="7"/>
        <v>111</v>
      </c>
      <c r="H38" s="144"/>
      <c r="I38" s="89">
        <v>1</v>
      </c>
      <c r="J38" s="89">
        <v>10</v>
      </c>
      <c r="K38" s="89">
        <f t="shared" si="28"/>
        <v>2011</v>
      </c>
      <c r="L38" s="89">
        <f t="shared" si="8"/>
        <v>10</v>
      </c>
      <c r="M38" s="89">
        <f t="shared" si="9"/>
        <v>111</v>
      </c>
      <c r="N38" s="90"/>
      <c r="O38" s="90"/>
      <c r="P38" s="597"/>
      <c r="Q38" s="151"/>
      <c r="R38" s="152"/>
      <c r="S38" s="106"/>
      <c r="T38" s="107"/>
      <c r="U38" s="95" t="str">
        <f t="shared" si="29"/>
        <v>ملابس</v>
      </c>
      <c r="V38" s="96" t="s">
        <v>162</v>
      </c>
      <c r="W38" s="97"/>
      <c r="X38" s="68"/>
      <c r="Y38" s="69"/>
      <c r="Z38" s="69"/>
      <c r="AA38" s="69"/>
      <c r="AB38" s="98">
        <f t="shared" si="30"/>
        <v>0</v>
      </c>
      <c r="AC38" s="68"/>
      <c r="AD38" s="69"/>
      <c r="AE38" s="69"/>
      <c r="AF38" s="69"/>
      <c r="AG38" s="98">
        <f t="shared" si="31"/>
        <v>0</v>
      </c>
      <c r="AH38" s="68"/>
      <c r="AI38" s="69"/>
      <c r="AJ38" s="69"/>
      <c r="AK38" s="69"/>
      <c r="AL38" s="98">
        <f t="shared" si="32"/>
        <v>0</v>
      </c>
      <c r="AM38" s="68"/>
      <c r="AN38" s="69"/>
      <c r="AO38" s="69"/>
      <c r="AP38" s="69"/>
      <c r="AQ38" s="99">
        <f t="shared" si="33"/>
        <v>0</v>
      </c>
      <c r="AR38" s="68"/>
      <c r="AS38" s="69"/>
      <c r="AT38" s="69"/>
      <c r="AU38" s="69"/>
      <c r="AV38" s="98">
        <f t="shared" si="34"/>
        <v>0</v>
      </c>
      <c r="AW38" s="68"/>
      <c r="AX38" s="69"/>
      <c r="AY38" s="69"/>
      <c r="AZ38" s="69"/>
      <c r="BA38" s="98">
        <f t="shared" si="35"/>
        <v>0</v>
      </c>
      <c r="BB38" s="68"/>
      <c r="BC38" s="69"/>
      <c r="BD38" s="69"/>
      <c r="BE38" s="69"/>
      <c r="BF38" s="98">
        <f t="shared" si="36"/>
        <v>0</v>
      </c>
      <c r="BG38" s="68"/>
      <c r="BH38" s="69"/>
      <c r="BI38" s="69"/>
      <c r="BJ38" s="69"/>
      <c r="BK38" s="100">
        <f t="shared" si="37"/>
        <v>0</v>
      </c>
      <c r="BL38" s="68"/>
      <c r="BM38" s="69"/>
      <c r="BN38" s="69"/>
      <c r="BO38" s="69"/>
      <c r="BP38" s="99">
        <f t="shared" si="38"/>
        <v>0</v>
      </c>
      <c r="BQ38" s="37">
        <f t="shared" si="0"/>
        <v>0</v>
      </c>
      <c r="BR38" s="68"/>
      <c r="BS38" s="69"/>
      <c r="BT38" s="69"/>
      <c r="BU38" s="69"/>
      <c r="BV38" s="100">
        <f t="shared" si="39"/>
        <v>0</v>
      </c>
      <c r="BW38" s="68"/>
      <c r="BX38" s="69"/>
      <c r="BY38" s="69"/>
      <c r="BZ38" s="69"/>
      <c r="CA38" s="100">
        <f t="shared" si="40"/>
        <v>0</v>
      </c>
      <c r="CB38" s="101">
        <f t="shared" si="1"/>
        <v>0</v>
      </c>
      <c r="CC38" s="68"/>
      <c r="CD38" s="69"/>
      <c r="CE38" s="69"/>
      <c r="CF38" s="69"/>
      <c r="CG38" s="98">
        <f t="shared" si="41"/>
        <v>0</v>
      </c>
      <c r="CH38" s="68"/>
      <c r="CI38" s="69"/>
      <c r="CJ38" s="69"/>
      <c r="CK38" s="69"/>
      <c r="CL38" s="98">
        <f t="shared" si="42"/>
        <v>0</v>
      </c>
      <c r="CM38" s="68"/>
      <c r="CN38" s="69"/>
      <c r="CO38" s="69"/>
      <c r="CP38" s="69"/>
      <c r="CQ38" s="98">
        <f t="shared" si="43"/>
        <v>0</v>
      </c>
      <c r="CR38" s="181">
        <f t="shared" si="2"/>
        <v>0</v>
      </c>
      <c r="CS38" s="68"/>
      <c r="CT38" s="69"/>
      <c r="CU38" s="69"/>
      <c r="CV38" s="69"/>
      <c r="CW38" s="98">
        <f t="shared" si="44"/>
        <v>0</v>
      </c>
      <c r="CX38" s="68"/>
      <c r="CY38" s="69"/>
      <c r="CZ38" s="69"/>
      <c r="DA38" s="69"/>
      <c r="DB38" s="98">
        <f t="shared" si="45"/>
        <v>0</v>
      </c>
      <c r="DC38" s="68"/>
      <c r="DD38" s="69"/>
      <c r="DE38" s="69"/>
      <c r="DF38" s="69"/>
      <c r="DG38" s="98">
        <f t="shared" si="46"/>
        <v>0</v>
      </c>
      <c r="DH38" s="76" t="str">
        <f t="shared" si="10"/>
        <v>راسبة</v>
      </c>
      <c r="DI38" s="77" t="str">
        <f t="shared" si="11"/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  <c r="DJ38" s="78"/>
      <c r="DK38" s="79" t="str">
        <f t="shared" si="12"/>
        <v xml:space="preserve"> *عربى</v>
      </c>
      <c r="DL38" s="80" t="str">
        <f t="shared" si="13"/>
        <v>*انجليزي</v>
      </c>
      <c r="DM38" s="81" t="str">
        <f t="shared" si="14"/>
        <v xml:space="preserve"> *رياضيات</v>
      </c>
      <c r="DN38" s="81" t="str">
        <f t="shared" si="15"/>
        <v xml:space="preserve"> *فيزياء</v>
      </c>
      <c r="DO38" s="81" t="str">
        <f t="shared" si="16"/>
        <v xml:space="preserve">*أمن </v>
      </c>
      <c r="DP38" s="81" t="str">
        <f t="shared" si="17"/>
        <v xml:space="preserve"> *تخطيط وإدارة</v>
      </c>
      <c r="DQ38" s="81" t="str">
        <f t="shared" si="18"/>
        <v xml:space="preserve"> *خامات </v>
      </c>
      <c r="DR38" s="81" t="str">
        <f t="shared" si="19"/>
        <v xml:space="preserve"> *رسم فني </v>
      </c>
      <c r="DS38" s="81" t="str">
        <f t="shared" si="20"/>
        <v xml:space="preserve"> *عملي رسم فني</v>
      </c>
      <c r="DT38" s="81" t="str">
        <f t="shared" si="21"/>
        <v xml:space="preserve"> *معدات</v>
      </c>
      <c r="DU38" s="81" t="str">
        <f t="shared" si="22"/>
        <v xml:space="preserve"> *عملي معدات </v>
      </c>
      <c r="DV38" s="81" t="str">
        <f t="shared" si="23"/>
        <v xml:space="preserve"> * تصميم </v>
      </c>
      <c r="DW38" s="81" t="str">
        <f t="shared" si="24"/>
        <v xml:space="preserve"> *مقايسات </v>
      </c>
      <c r="DX38" s="81" t="str">
        <f t="shared" si="25"/>
        <v xml:space="preserve"> *الحاسب في الصناعة</v>
      </c>
      <c r="DY38" s="81" t="str">
        <f t="shared" si="26"/>
        <v>* مجموع كلى</v>
      </c>
      <c r="DZ38" s="81" t="str">
        <f t="shared" si="27"/>
        <v xml:space="preserve"> *دين</v>
      </c>
      <c r="EA38" s="82">
        <f t="shared" si="3"/>
        <v>0</v>
      </c>
      <c r="EB38" s="82">
        <f t="shared" si="4"/>
        <v>0</v>
      </c>
      <c r="EC38" s="82"/>
      <c r="ED38" s="82"/>
      <c r="EE38" s="82"/>
      <c r="EF38" s="83"/>
      <c r="EG38" s="83"/>
      <c r="EH38" s="83"/>
      <c r="EI38" s="83"/>
    </row>
    <row r="39" spans="1:139" s="84" customFormat="1" ht="20.100000000000001" customHeight="1" thickBot="1">
      <c r="A39" s="148">
        <v>27</v>
      </c>
      <c r="B39" s="7"/>
      <c r="C39" s="8"/>
      <c r="D39" s="9"/>
      <c r="E39" s="8">
        <f t="shared" si="5"/>
        <v>1</v>
      </c>
      <c r="F39" s="8">
        <f t="shared" si="6"/>
        <v>10</v>
      </c>
      <c r="G39" s="8">
        <f t="shared" si="7"/>
        <v>111</v>
      </c>
      <c r="H39" s="144"/>
      <c r="I39" s="89">
        <v>1</v>
      </c>
      <c r="J39" s="89">
        <v>10</v>
      </c>
      <c r="K39" s="89">
        <f t="shared" si="28"/>
        <v>2011</v>
      </c>
      <c r="L39" s="89">
        <f t="shared" si="8"/>
        <v>10</v>
      </c>
      <c r="M39" s="89">
        <f t="shared" si="9"/>
        <v>111</v>
      </c>
      <c r="N39" s="90"/>
      <c r="O39" s="90"/>
      <c r="P39" s="592"/>
      <c r="Q39" s="151"/>
      <c r="R39" s="152"/>
      <c r="S39" s="106"/>
      <c r="T39" s="107"/>
      <c r="U39" s="95" t="str">
        <f t="shared" si="29"/>
        <v>ملابس</v>
      </c>
      <c r="V39" s="96" t="s">
        <v>162</v>
      </c>
      <c r="W39" s="97"/>
      <c r="X39" s="68"/>
      <c r="Y39" s="69"/>
      <c r="Z39" s="69"/>
      <c r="AA39" s="69"/>
      <c r="AB39" s="98">
        <f t="shared" si="30"/>
        <v>0</v>
      </c>
      <c r="AC39" s="68"/>
      <c r="AD39" s="69"/>
      <c r="AE39" s="69"/>
      <c r="AF39" s="69"/>
      <c r="AG39" s="98">
        <f t="shared" si="31"/>
        <v>0</v>
      </c>
      <c r="AH39" s="68"/>
      <c r="AI39" s="69"/>
      <c r="AJ39" s="69"/>
      <c r="AK39" s="69"/>
      <c r="AL39" s="98">
        <f t="shared" si="32"/>
        <v>0</v>
      </c>
      <c r="AM39" s="68"/>
      <c r="AN39" s="69"/>
      <c r="AO39" s="69"/>
      <c r="AP39" s="69"/>
      <c r="AQ39" s="99">
        <f t="shared" si="33"/>
        <v>0</v>
      </c>
      <c r="AR39" s="68"/>
      <c r="AS39" s="69"/>
      <c r="AT39" s="69"/>
      <c r="AU39" s="69"/>
      <c r="AV39" s="98">
        <f t="shared" si="34"/>
        <v>0</v>
      </c>
      <c r="AW39" s="68"/>
      <c r="AX39" s="69"/>
      <c r="AY39" s="69"/>
      <c r="AZ39" s="69"/>
      <c r="BA39" s="98">
        <f t="shared" si="35"/>
        <v>0</v>
      </c>
      <c r="BB39" s="68"/>
      <c r="BC39" s="69"/>
      <c r="BD39" s="69"/>
      <c r="BE39" s="69"/>
      <c r="BF39" s="98">
        <f t="shared" si="36"/>
        <v>0</v>
      </c>
      <c r="BG39" s="68"/>
      <c r="BH39" s="69"/>
      <c r="BI39" s="69"/>
      <c r="BJ39" s="69"/>
      <c r="BK39" s="100">
        <f t="shared" si="37"/>
        <v>0</v>
      </c>
      <c r="BL39" s="68"/>
      <c r="BM39" s="69"/>
      <c r="BN39" s="69"/>
      <c r="BO39" s="69"/>
      <c r="BP39" s="99">
        <f t="shared" si="38"/>
        <v>0</v>
      </c>
      <c r="BQ39" s="37">
        <f t="shared" si="0"/>
        <v>0</v>
      </c>
      <c r="BR39" s="68"/>
      <c r="BS39" s="69"/>
      <c r="BT39" s="69"/>
      <c r="BU39" s="69"/>
      <c r="BV39" s="100">
        <f t="shared" si="39"/>
        <v>0</v>
      </c>
      <c r="BW39" s="68"/>
      <c r="BX39" s="69"/>
      <c r="BY39" s="69"/>
      <c r="BZ39" s="69"/>
      <c r="CA39" s="100">
        <f t="shared" si="40"/>
        <v>0</v>
      </c>
      <c r="CB39" s="101">
        <f t="shared" si="1"/>
        <v>0</v>
      </c>
      <c r="CC39" s="68"/>
      <c r="CD39" s="69"/>
      <c r="CE39" s="69"/>
      <c r="CF39" s="69"/>
      <c r="CG39" s="98">
        <f t="shared" si="41"/>
        <v>0</v>
      </c>
      <c r="CH39" s="68"/>
      <c r="CI39" s="69"/>
      <c r="CJ39" s="69"/>
      <c r="CK39" s="69"/>
      <c r="CL39" s="98">
        <f t="shared" si="42"/>
        <v>0</v>
      </c>
      <c r="CM39" s="68"/>
      <c r="CN39" s="69"/>
      <c r="CO39" s="69"/>
      <c r="CP39" s="69"/>
      <c r="CQ39" s="98">
        <f t="shared" si="43"/>
        <v>0</v>
      </c>
      <c r="CR39" s="181">
        <f t="shared" si="2"/>
        <v>0</v>
      </c>
      <c r="CS39" s="68"/>
      <c r="CT39" s="69"/>
      <c r="CU39" s="69"/>
      <c r="CV39" s="69"/>
      <c r="CW39" s="98">
        <f t="shared" si="44"/>
        <v>0</v>
      </c>
      <c r="CX39" s="68"/>
      <c r="CY39" s="69"/>
      <c r="CZ39" s="69"/>
      <c r="DA39" s="69"/>
      <c r="DB39" s="98">
        <f t="shared" si="45"/>
        <v>0</v>
      </c>
      <c r="DC39" s="68"/>
      <c r="DD39" s="69"/>
      <c r="DE39" s="69"/>
      <c r="DF39" s="69"/>
      <c r="DG39" s="98">
        <f t="shared" si="46"/>
        <v>0</v>
      </c>
      <c r="DH39" s="76" t="str">
        <f t="shared" si="10"/>
        <v>راسبة</v>
      </c>
      <c r="DI39" s="77" t="str">
        <f t="shared" si="11"/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  <c r="DJ39" s="78"/>
      <c r="DK39" s="79" t="str">
        <f t="shared" si="12"/>
        <v xml:space="preserve"> *عربى</v>
      </c>
      <c r="DL39" s="80" t="str">
        <f t="shared" si="13"/>
        <v>*انجليزي</v>
      </c>
      <c r="DM39" s="81" t="str">
        <f t="shared" si="14"/>
        <v xml:space="preserve"> *رياضيات</v>
      </c>
      <c r="DN39" s="81" t="str">
        <f t="shared" si="15"/>
        <v xml:space="preserve"> *فيزياء</v>
      </c>
      <c r="DO39" s="81" t="str">
        <f t="shared" si="16"/>
        <v xml:space="preserve">*أمن </v>
      </c>
      <c r="DP39" s="81" t="str">
        <f t="shared" si="17"/>
        <v xml:space="preserve"> *تخطيط وإدارة</v>
      </c>
      <c r="DQ39" s="81" t="str">
        <f t="shared" si="18"/>
        <v xml:space="preserve"> *خامات </v>
      </c>
      <c r="DR39" s="81" t="str">
        <f t="shared" si="19"/>
        <v xml:space="preserve"> *رسم فني </v>
      </c>
      <c r="DS39" s="81" t="str">
        <f t="shared" si="20"/>
        <v xml:space="preserve"> *عملي رسم فني</v>
      </c>
      <c r="DT39" s="81" t="str">
        <f t="shared" si="21"/>
        <v xml:space="preserve"> *معدات</v>
      </c>
      <c r="DU39" s="81" t="str">
        <f t="shared" si="22"/>
        <v xml:space="preserve"> *عملي معدات </v>
      </c>
      <c r="DV39" s="81" t="str">
        <f t="shared" si="23"/>
        <v xml:space="preserve"> * تصميم </v>
      </c>
      <c r="DW39" s="81" t="str">
        <f t="shared" si="24"/>
        <v xml:space="preserve"> *مقايسات </v>
      </c>
      <c r="DX39" s="81" t="str">
        <f t="shared" si="25"/>
        <v xml:space="preserve"> *الحاسب في الصناعة</v>
      </c>
      <c r="DY39" s="81" t="str">
        <f t="shared" si="26"/>
        <v>* مجموع كلى</v>
      </c>
      <c r="DZ39" s="81" t="str">
        <f t="shared" si="27"/>
        <v xml:space="preserve"> *دين</v>
      </c>
      <c r="EA39" s="82">
        <f t="shared" si="3"/>
        <v>0</v>
      </c>
      <c r="EB39" s="82">
        <f t="shared" si="4"/>
        <v>0</v>
      </c>
      <c r="EC39" s="82"/>
      <c r="ED39" s="82"/>
      <c r="EE39" s="82"/>
      <c r="EF39" s="83"/>
      <c r="EG39" s="83"/>
      <c r="EH39" s="83"/>
      <c r="EI39" s="83"/>
    </row>
    <row r="40" spans="1:139" s="84" customFormat="1" ht="20.100000000000001" customHeight="1" thickBot="1">
      <c r="A40" s="148">
        <v>28</v>
      </c>
      <c r="B40" s="7"/>
      <c r="C40" s="8"/>
      <c r="D40" s="9"/>
      <c r="E40" s="8">
        <f t="shared" si="5"/>
        <v>1</v>
      </c>
      <c r="F40" s="8">
        <f t="shared" si="6"/>
        <v>10</v>
      </c>
      <c r="G40" s="8">
        <f t="shared" si="7"/>
        <v>111</v>
      </c>
      <c r="H40" s="144"/>
      <c r="I40" s="89">
        <v>1</v>
      </c>
      <c r="J40" s="89">
        <v>10</v>
      </c>
      <c r="K40" s="89">
        <f t="shared" si="28"/>
        <v>2011</v>
      </c>
      <c r="L40" s="89">
        <f t="shared" si="8"/>
        <v>10</v>
      </c>
      <c r="M40" s="89">
        <f t="shared" si="9"/>
        <v>111</v>
      </c>
      <c r="N40" s="90"/>
      <c r="O40" s="90"/>
      <c r="P40" s="592"/>
      <c r="Q40" s="151"/>
      <c r="R40" s="152"/>
      <c r="S40" s="106"/>
      <c r="T40" s="107"/>
      <c r="U40" s="95" t="str">
        <f t="shared" si="29"/>
        <v>ملابس</v>
      </c>
      <c r="V40" s="96" t="s">
        <v>162</v>
      </c>
      <c r="W40" s="97"/>
      <c r="X40" s="68"/>
      <c r="Y40" s="69"/>
      <c r="Z40" s="69"/>
      <c r="AA40" s="69"/>
      <c r="AB40" s="98">
        <f t="shared" si="30"/>
        <v>0</v>
      </c>
      <c r="AC40" s="68"/>
      <c r="AD40" s="69"/>
      <c r="AE40" s="69"/>
      <c r="AF40" s="69"/>
      <c r="AG40" s="98">
        <f t="shared" si="31"/>
        <v>0</v>
      </c>
      <c r="AH40" s="68"/>
      <c r="AI40" s="69"/>
      <c r="AJ40" s="69"/>
      <c r="AK40" s="69"/>
      <c r="AL40" s="98">
        <f t="shared" si="32"/>
        <v>0</v>
      </c>
      <c r="AM40" s="68"/>
      <c r="AN40" s="69"/>
      <c r="AO40" s="69"/>
      <c r="AP40" s="69"/>
      <c r="AQ40" s="99">
        <f t="shared" si="33"/>
        <v>0</v>
      </c>
      <c r="AR40" s="68"/>
      <c r="AS40" s="69"/>
      <c r="AT40" s="69"/>
      <c r="AU40" s="69"/>
      <c r="AV40" s="98">
        <f t="shared" si="34"/>
        <v>0</v>
      </c>
      <c r="AW40" s="68"/>
      <c r="AX40" s="69"/>
      <c r="AY40" s="69"/>
      <c r="AZ40" s="69"/>
      <c r="BA40" s="98">
        <f t="shared" si="35"/>
        <v>0</v>
      </c>
      <c r="BB40" s="68"/>
      <c r="BC40" s="69"/>
      <c r="BD40" s="69"/>
      <c r="BE40" s="69"/>
      <c r="BF40" s="98">
        <f t="shared" si="36"/>
        <v>0</v>
      </c>
      <c r="BG40" s="68"/>
      <c r="BH40" s="69"/>
      <c r="BI40" s="69"/>
      <c r="BJ40" s="69"/>
      <c r="BK40" s="100">
        <f t="shared" si="37"/>
        <v>0</v>
      </c>
      <c r="BL40" s="68"/>
      <c r="BM40" s="69"/>
      <c r="BN40" s="69"/>
      <c r="BO40" s="69"/>
      <c r="BP40" s="99">
        <f t="shared" si="38"/>
        <v>0</v>
      </c>
      <c r="BQ40" s="37">
        <f t="shared" si="0"/>
        <v>0</v>
      </c>
      <c r="BR40" s="68"/>
      <c r="BS40" s="69"/>
      <c r="BT40" s="69"/>
      <c r="BU40" s="69"/>
      <c r="BV40" s="100">
        <f t="shared" si="39"/>
        <v>0</v>
      </c>
      <c r="BW40" s="68"/>
      <c r="BX40" s="69"/>
      <c r="BY40" s="69"/>
      <c r="BZ40" s="69"/>
      <c r="CA40" s="100">
        <f t="shared" si="40"/>
        <v>0</v>
      </c>
      <c r="CB40" s="101">
        <f t="shared" si="1"/>
        <v>0</v>
      </c>
      <c r="CC40" s="68"/>
      <c r="CD40" s="69"/>
      <c r="CE40" s="69"/>
      <c r="CF40" s="69"/>
      <c r="CG40" s="98">
        <f t="shared" si="41"/>
        <v>0</v>
      </c>
      <c r="CH40" s="68"/>
      <c r="CI40" s="69"/>
      <c r="CJ40" s="69"/>
      <c r="CK40" s="69"/>
      <c r="CL40" s="98">
        <f t="shared" si="42"/>
        <v>0</v>
      </c>
      <c r="CM40" s="68"/>
      <c r="CN40" s="69"/>
      <c r="CO40" s="69"/>
      <c r="CP40" s="69"/>
      <c r="CQ40" s="98">
        <f t="shared" si="43"/>
        <v>0</v>
      </c>
      <c r="CR40" s="181">
        <f t="shared" si="2"/>
        <v>0</v>
      </c>
      <c r="CS40" s="68"/>
      <c r="CT40" s="69"/>
      <c r="CU40" s="69"/>
      <c r="CV40" s="69"/>
      <c r="CW40" s="98">
        <f t="shared" si="44"/>
        <v>0</v>
      </c>
      <c r="CX40" s="68"/>
      <c r="CY40" s="69"/>
      <c r="CZ40" s="69"/>
      <c r="DA40" s="69"/>
      <c r="DB40" s="98">
        <f t="shared" si="45"/>
        <v>0</v>
      </c>
      <c r="DC40" s="68"/>
      <c r="DD40" s="69"/>
      <c r="DE40" s="69"/>
      <c r="DF40" s="69"/>
      <c r="DG40" s="98">
        <f t="shared" si="46"/>
        <v>0</v>
      </c>
      <c r="DH40" s="76" t="str">
        <f t="shared" si="10"/>
        <v>راسبة</v>
      </c>
      <c r="DI40" s="77" t="str">
        <f t="shared" si="11"/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  <c r="DJ40" s="78"/>
      <c r="DK40" s="79" t="str">
        <f t="shared" si="12"/>
        <v xml:space="preserve"> *عربى</v>
      </c>
      <c r="DL40" s="80" t="str">
        <f t="shared" si="13"/>
        <v>*انجليزي</v>
      </c>
      <c r="DM40" s="81" t="str">
        <f t="shared" si="14"/>
        <v xml:space="preserve"> *رياضيات</v>
      </c>
      <c r="DN40" s="81" t="str">
        <f t="shared" si="15"/>
        <v xml:space="preserve"> *فيزياء</v>
      </c>
      <c r="DO40" s="81" t="str">
        <f t="shared" si="16"/>
        <v xml:space="preserve">*أمن </v>
      </c>
      <c r="DP40" s="81" t="str">
        <f t="shared" si="17"/>
        <v xml:space="preserve"> *تخطيط وإدارة</v>
      </c>
      <c r="DQ40" s="81" t="str">
        <f t="shared" si="18"/>
        <v xml:space="preserve"> *خامات </v>
      </c>
      <c r="DR40" s="81" t="str">
        <f t="shared" si="19"/>
        <v xml:space="preserve"> *رسم فني </v>
      </c>
      <c r="DS40" s="81" t="str">
        <f t="shared" si="20"/>
        <v xml:space="preserve"> *عملي رسم فني</v>
      </c>
      <c r="DT40" s="81" t="str">
        <f t="shared" si="21"/>
        <v xml:space="preserve"> *معدات</v>
      </c>
      <c r="DU40" s="81" t="str">
        <f t="shared" si="22"/>
        <v xml:space="preserve"> *عملي معدات </v>
      </c>
      <c r="DV40" s="81" t="str">
        <f t="shared" si="23"/>
        <v xml:space="preserve"> * تصميم </v>
      </c>
      <c r="DW40" s="81" t="str">
        <f t="shared" si="24"/>
        <v xml:space="preserve"> *مقايسات </v>
      </c>
      <c r="DX40" s="81" t="str">
        <f t="shared" si="25"/>
        <v xml:space="preserve"> *الحاسب في الصناعة</v>
      </c>
      <c r="DY40" s="81" t="str">
        <f t="shared" si="26"/>
        <v>* مجموع كلى</v>
      </c>
      <c r="DZ40" s="81" t="str">
        <f t="shared" si="27"/>
        <v xml:space="preserve"> *دين</v>
      </c>
      <c r="EA40" s="82">
        <f t="shared" si="3"/>
        <v>0</v>
      </c>
      <c r="EB40" s="82">
        <f t="shared" si="4"/>
        <v>0</v>
      </c>
      <c r="EC40" s="82"/>
      <c r="ED40" s="82"/>
      <c r="EE40" s="82"/>
      <c r="EF40" s="83"/>
      <c r="EG40" s="83"/>
      <c r="EH40" s="83"/>
      <c r="EI40" s="83"/>
    </row>
    <row r="41" spans="1:139" s="84" customFormat="1" ht="20.100000000000001" customHeight="1" thickBot="1">
      <c r="A41" s="148">
        <v>29</v>
      </c>
      <c r="B41" s="7"/>
      <c r="C41" s="8"/>
      <c r="D41" s="9"/>
      <c r="E41" s="8">
        <f t="shared" si="5"/>
        <v>1</v>
      </c>
      <c r="F41" s="8">
        <f t="shared" si="6"/>
        <v>10</v>
      </c>
      <c r="G41" s="8">
        <f t="shared" si="7"/>
        <v>111</v>
      </c>
      <c r="H41" s="144"/>
      <c r="I41" s="89">
        <v>1</v>
      </c>
      <c r="J41" s="89">
        <v>10</v>
      </c>
      <c r="K41" s="89">
        <f t="shared" si="28"/>
        <v>2011</v>
      </c>
      <c r="L41" s="89">
        <f t="shared" si="8"/>
        <v>10</v>
      </c>
      <c r="M41" s="89">
        <f t="shared" si="9"/>
        <v>111</v>
      </c>
      <c r="N41" s="90"/>
      <c r="O41" s="90"/>
      <c r="P41" s="592"/>
      <c r="Q41" s="151"/>
      <c r="R41" s="152"/>
      <c r="S41" s="108"/>
      <c r="T41" s="109"/>
      <c r="U41" s="95" t="str">
        <f t="shared" si="29"/>
        <v>ملابس</v>
      </c>
      <c r="V41" s="96" t="s">
        <v>162</v>
      </c>
      <c r="W41" s="97"/>
      <c r="X41" s="68"/>
      <c r="Y41" s="69"/>
      <c r="Z41" s="69"/>
      <c r="AA41" s="69"/>
      <c r="AB41" s="98">
        <f t="shared" si="30"/>
        <v>0</v>
      </c>
      <c r="AC41" s="68"/>
      <c r="AD41" s="69"/>
      <c r="AE41" s="69"/>
      <c r="AF41" s="69"/>
      <c r="AG41" s="98">
        <f t="shared" si="31"/>
        <v>0</v>
      </c>
      <c r="AH41" s="68"/>
      <c r="AI41" s="69"/>
      <c r="AJ41" s="69"/>
      <c r="AK41" s="69"/>
      <c r="AL41" s="98">
        <f t="shared" si="32"/>
        <v>0</v>
      </c>
      <c r="AM41" s="68"/>
      <c r="AN41" s="69"/>
      <c r="AO41" s="69"/>
      <c r="AP41" s="69"/>
      <c r="AQ41" s="99">
        <f t="shared" si="33"/>
        <v>0</v>
      </c>
      <c r="AR41" s="68"/>
      <c r="AS41" s="69"/>
      <c r="AT41" s="69"/>
      <c r="AU41" s="69"/>
      <c r="AV41" s="98">
        <f t="shared" si="34"/>
        <v>0</v>
      </c>
      <c r="AW41" s="68"/>
      <c r="AX41" s="69"/>
      <c r="AY41" s="69"/>
      <c r="AZ41" s="69"/>
      <c r="BA41" s="98">
        <f t="shared" si="35"/>
        <v>0</v>
      </c>
      <c r="BB41" s="68"/>
      <c r="BC41" s="69"/>
      <c r="BD41" s="69"/>
      <c r="BE41" s="69"/>
      <c r="BF41" s="98">
        <f t="shared" si="36"/>
        <v>0</v>
      </c>
      <c r="BG41" s="68"/>
      <c r="BH41" s="69"/>
      <c r="BI41" s="69"/>
      <c r="BJ41" s="69"/>
      <c r="BK41" s="100">
        <f t="shared" si="37"/>
        <v>0</v>
      </c>
      <c r="BL41" s="68"/>
      <c r="BM41" s="69"/>
      <c r="BN41" s="69"/>
      <c r="BO41" s="69"/>
      <c r="BP41" s="99">
        <f t="shared" si="38"/>
        <v>0</v>
      </c>
      <c r="BQ41" s="37">
        <f t="shared" si="0"/>
        <v>0</v>
      </c>
      <c r="BR41" s="68"/>
      <c r="BS41" s="69"/>
      <c r="BT41" s="69"/>
      <c r="BU41" s="69"/>
      <c r="BV41" s="100">
        <f t="shared" si="39"/>
        <v>0</v>
      </c>
      <c r="BW41" s="68"/>
      <c r="BX41" s="69"/>
      <c r="BY41" s="69"/>
      <c r="BZ41" s="69"/>
      <c r="CA41" s="100">
        <f t="shared" si="40"/>
        <v>0</v>
      </c>
      <c r="CB41" s="101">
        <f t="shared" si="1"/>
        <v>0</v>
      </c>
      <c r="CC41" s="68"/>
      <c r="CD41" s="69"/>
      <c r="CE41" s="69"/>
      <c r="CF41" s="69"/>
      <c r="CG41" s="98">
        <f t="shared" si="41"/>
        <v>0</v>
      </c>
      <c r="CH41" s="68"/>
      <c r="CI41" s="69"/>
      <c r="CJ41" s="69"/>
      <c r="CK41" s="69"/>
      <c r="CL41" s="98">
        <f t="shared" si="42"/>
        <v>0</v>
      </c>
      <c r="CM41" s="68"/>
      <c r="CN41" s="69"/>
      <c r="CO41" s="69"/>
      <c r="CP41" s="69"/>
      <c r="CQ41" s="98">
        <f t="shared" si="43"/>
        <v>0</v>
      </c>
      <c r="CR41" s="181">
        <f t="shared" si="2"/>
        <v>0</v>
      </c>
      <c r="CS41" s="68"/>
      <c r="CT41" s="69"/>
      <c r="CU41" s="69"/>
      <c r="CV41" s="69"/>
      <c r="CW41" s="98">
        <f t="shared" si="44"/>
        <v>0</v>
      </c>
      <c r="CX41" s="68"/>
      <c r="CY41" s="69"/>
      <c r="CZ41" s="69"/>
      <c r="DA41" s="69"/>
      <c r="DB41" s="98">
        <f t="shared" si="45"/>
        <v>0</v>
      </c>
      <c r="DC41" s="68"/>
      <c r="DD41" s="69"/>
      <c r="DE41" s="69"/>
      <c r="DF41" s="69"/>
      <c r="DG41" s="98">
        <f t="shared" si="46"/>
        <v>0</v>
      </c>
      <c r="DH41" s="76" t="str">
        <f t="shared" si="10"/>
        <v>راسبة</v>
      </c>
      <c r="DI41" s="77" t="str">
        <f t="shared" si="11"/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  <c r="DJ41" s="78"/>
      <c r="DK41" s="79" t="str">
        <f t="shared" si="12"/>
        <v xml:space="preserve"> *عربى</v>
      </c>
      <c r="DL41" s="80" t="str">
        <f t="shared" si="13"/>
        <v>*انجليزي</v>
      </c>
      <c r="DM41" s="81" t="str">
        <f t="shared" si="14"/>
        <v xml:space="preserve"> *رياضيات</v>
      </c>
      <c r="DN41" s="81" t="str">
        <f t="shared" si="15"/>
        <v xml:space="preserve"> *فيزياء</v>
      </c>
      <c r="DO41" s="81" t="str">
        <f t="shared" si="16"/>
        <v xml:space="preserve">*أمن </v>
      </c>
      <c r="DP41" s="81" t="str">
        <f t="shared" si="17"/>
        <v xml:space="preserve"> *تخطيط وإدارة</v>
      </c>
      <c r="DQ41" s="81" t="str">
        <f t="shared" si="18"/>
        <v xml:space="preserve"> *خامات </v>
      </c>
      <c r="DR41" s="81" t="str">
        <f t="shared" si="19"/>
        <v xml:space="preserve"> *رسم فني </v>
      </c>
      <c r="DS41" s="81" t="str">
        <f t="shared" si="20"/>
        <v xml:space="preserve"> *عملي رسم فني</v>
      </c>
      <c r="DT41" s="81" t="str">
        <f t="shared" si="21"/>
        <v xml:space="preserve"> *معدات</v>
      </c>
      <c r="DU41" s="81" t="str">
        <f t="shared" si="22"/>
        <v xml:space="preserve"> *عملي معدات </v>
      </c>
      <c r="DV41" s="81" t="str">
        <f t="shared" si="23"/>
        <v xml:space="preserve"> * تصميم </v>
      </c>
      <c r="DW41" s="81" t="str">
        <f t="shared" si="24"/>
        <v xml:space="preserve"> *مقايسات </v>
      </c>
      <c r="DX41" s="81" t="str">
        <f t="shared" si="25"/>
        <v xml:space="preserve"> *الحاسب في الصناعة</v>
      </c>
      <c r="DY41" s="81" t="str">
        <f t="shared" si="26"/>
        <v>* مجموع كلى</v>
      </c>
      <c r="DZ41" s="81" t="str">
        <f t="shared" si="27"/>
        <v xml:space="preserve"> *دين</v>
      </c>
      <c r="EA41" s="82">
        <f t="shared" si="3"/>
        <v>0</v>
      </c>
      <c r="EB41" s="82">
        <f t="shared" si="4"/>
        <v>0</v>
      </c>
      <c r="EC41" s="82"/>
      <c r="ED41" s="82"/>
      <c r="EE41" s="82"/>
      <c r="EF41" s="83"/>
      <c r="EG41" s="83"/>
      <c r="EH41" s="83"/>
      <c r="EI41" s="83"/>
    </row>
    <row r="42" spans="1:139" s="84" customFormat="1" ht="20.100000000000001" customHeight="1" thickBot="1">
      <c r="A42" s="148">
        <v>30</v>
      </c>
      <c r="B42" s="7"/>
      <c r="C42" s="8"/>
      <c r="D42" s="9"/>
      <c r="E42" s="8">
        <f t="shared" si="5"/>
        <v>1</v>
      </c>
      <c r="F42" s="8">
        <f t="shared" si="6"/>
        <v>10</v>
      </c>
      <c r="G42" s="8">
        <f t="shared" si="7"/>
        <v>111</v>
      </c>
      <c r="H42" s="144"/>
      <c r="I42" s="89">
        <v>1</v>
      </c>
      <c r="J42" s="89">
        <v>10</v>
      </c>
      <c r="K42" s="89">
        <f t="shared" si="28"/>
        <v>2011</v>
      </c>
      <c r="L42" s="89">
        <f t="shared" si="8"/>
        <v>10</v>
      </c>
      <c r="M42" s="89">
        <f t="shared" si="9"/>
        <v>111</v>
      </c>
      <c r="N42" s="90"/>
      <c r="O42" s="90"/>
      <c r="P42" s="592"/>
      <c r="Q42" s="151"/>
      <c r="R42" s="152"/>
      <c r="S42" s="108"/>
      <c r="T42" s="109"/>
      <c r="U42" s="95" t="str">
        <f t="shared" si="29"/>
        <v>ملابس</v>
      </c>
      <c r="V42" s="96" t="s">
        <v>162</v>
      </c>
      <c r="W42" s="97"/>
      <c r="X42" s="68"/>
      <c r="Y42" s="69"/>
      <c r="Z42" s="69"/>
      <c r="AA42" s="69"/>
      <c r="AB42" s="98">
        <f t="shared" si="30"/>
        <v>0</v>
      </c>
      <c r="AC42" s="68"/>
      <c r="AD42" s="69"/>
      <c r="AE42" s="69"/>
      <c r="AF42" s="69"/>
      <c r="AG42" s="98">
        <f t="shared" si="31"/>
        <v>0</v>
      </c>
      <c r="AH42" s="68"/>
      <c r="AI42" s="69"/>
      <c r="AJ42" s="69"/>
      <c r="AK42" s="69"/>
      <c r="AL42" s="98">
        <f t="shared" si="32"/>
        <v>0</v>
      </c>
      <c r="AM42" s="68"/>
      <c r="AN42" s="69"/>
      <c r="AO42" s="69"/>
      <c r="AP42" s="69"/>
      <c r="AQ42" s="99">
        <f t="shared" si="33"/>
        <v>0</v>
      </c>
      <c r="AR42" s="68"/>
      <c r="AS42" s="69"/>
      <c r="AT42" s="69"/>
      <c r="AU42" s="69"/>
      <c r="AV42" s="98">
        <f t="shared" si="34"/>
        <v>0</v>
      </c>
      <c r="AW42" s="68"/>
      <c r="AX42" s="69"/>
      <c r="AY42" s="69"/>
      <c r="AZ42" s="69"/>
      <c r="BA42" s="98">
        <f t="shared" si="35"/>
        <v>0</v>
      </c>
      <c r="BB42" s="68"/>
      <c r="BC42" s="69"/>
      <c r="BD42" s="69"/>
      <c r="BE42" s="69"/>
      <c r="BF42" s="98">
        <f t="shared" si="36"/>
        <v>0</v>
      </c>
      <c r="BG42" s="68"/>
      <c r="BH42" s="69"/>
      <c r="BI42" s="69"/>
      <c r="BJ42" s="69"/>
      <c r="BK42" s="100">
        <f t="shared" si="37"/>
        <v>0</v>
      </c>
      <c r="BL42" s="68"/>
      <c r="BM42" s="69"/>
      <c r="BN42" s="69"/>
      <c r="BO42" s="69"/>
      <c r="BP42" s="99">
        <f t="shared" si="38"/>
        <v>0</v>
      </c>
      <c r="BQ42" s="37">
        <f t="shared" si="0"/>
        <v>0</v>
      </c>
      <c r="BR42" s="68"/>
      <c r="BS42" s="69"/>
      <c r="BT42" s="69"/>
      <c r="BU42" s="69"/>
      <c r="BV42" s="100">
        <f t="shared" si="39"/>
        <v>0</v>
      </c>
      <c r="BW42" s="68"/>
      <c r="BX42" s="69"/>
      <c r="BY42" s="69"/>
      <c r="BZ42" s="69"/>
      <c r="CA42" s="100">
        <f t="shared" si="40"/>
        <v>0</v>
      </c>
      <c r="CB42" s="101">
        <f t="shared" si="1"/>
        <v>0</v>
      </c>
      <c r="CC42" s="68"/>
      <c r="CD42" s="69"/>
      <c r="CE42" s="69"/>
      <c r="CF42" s="69"/>
      <c r="CG42" s="98">
        <f t="shared" si="41"/>
        <v>0</v>
      </c>
      <c r="CH42" s="68"/>
      <c r="CI42" s="69"/>
      <c r="CJ42" s="69"/>
      <c r="CK42" s="69"/>
      <c r="CL42" s="98">
        <f t="shared" si="42"/>
        <v>0</v>
      </c>
      <c r="CM42" s="68"/>
      <c r="CN42" s="69"/>
      <c r="CO42" s="69"/>
      <c r="CP42" s="69"/>
      <c r="CQ42" s="98">
        <f t="shared" si="43"/>
        <v>0</v>
      </c>
      <c r="CR42" s="181">
        <f t="shared" si="2"/>
        <v>0</v>
      </c>
      <c r="CS42" s="68"/>
      <c r="CT42" s="69"/>
      <c r="CU42" s="69"/>
      <c r="CV42" s="69"/>
      <c r="CW42" s="98">
        <f t="shared" si="44"/>
        <v>0</v>
      </c>
      <c r="CX42" s="68"/>
      <c r="CY42" s="69"/>
      <c r="CZ42" s="69"/>
      <c r="DA42" s="69"/>
      <c r="DB42" s="98">
        <f t="shared" si="45"/>
        <v>0</v>
      </c>
      <c r="DC42" s="68"/>
      <c r="DD42" s="69"/>
      <c r="DE42" s="69"/>
      <c r="DF42" s="69"/>
      <c r="DG42" s="98">
        <f t="shared" si="46"/>
        <v>0</v>
      </c>
      <c r="DH42" s="76" t="str">
        <f t="shared" si="10"/>
        <v>راسبة</v>
      </c>
      <c r="DI42" s="77" t="str">
        <f t="shared" si="11"/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  <c r="DJ42" s="78"/>
      <c r="DK42" s="79" t="str">
        <f t="shared" si="12"/>
        <v xml:space="preserve"> *عربى</v>
      </c>
      <c r="DL42" s="80" t="str">
        <f t="shared" si="13"/>
        <v>*انجليزي</v>
      </c>
      <c r="DM42" s="81" t="str">
        <f t="shared" si="14"/>
        <v xml:space="preserve"> *رياضيات</v>
      </c>
      <c r="DN42" s="81" t="str">
        <f t="shared" si="15"/>
        <v xml:space="preserve"> *فيزياء</v>
      </c>
      <c r="DO42" s="81" t="str">
        <f t="shared" si="16"/>
        <v xml:space="preserve">*أمن </v>
      </c>
      <c r="DP42" s="81" t="str">
        <f t="shared" si="17"/>
        <v xml:space="preserve"> *تخطيط وإدارة</v>
      </c>
      <c r="DQ42" s="81" t="str">
        <f t="shared" si="18"/>
        <v xml:space="preserve"> *خامات </v>
      </c>
      <c r="DR42" s="81" t="str">
        <f t="shared" si="19"/>
        <v xml:space="preserve"> *رسم فني </v>
      </c>
      <c r="DS42" s="81" t="str">
        <f t="shared" si="20"/>
        <v xml:space="preserve"> *عملي رسم فني</v>
      </c>
      <c r="DT42" s="81" t="str">
        <f t="shared" si="21"/>
        <v xml:space="preserve"> *معدات</v>
      </c>
      <c r="DU42" s="81" t="str">
        <f t="shared" si="22"/>
        <v xml:space="preserve"> *عملي معدات </v>
      </c>
      <c r="DV42" s="81" t="str">
        <f t="shared" si="23"/>
        <v xml:space="preserve"> * تصميم </v>
      </c>
      <c r="DW42" s="81" t="str">
        <f t="shared" si="24"/>
        <v xml:space="preserve"> *مقايسات </v>
      </c>
      <c r="DX42" s="81" t="str">
        <f t="shared" si="25"/>
        <v xml:space="preserve"> *الحاسب في الصناعة</v>
      </c>
      <c r="DY42" s="81" t="str">
        <f t="shared" si="26"/>
        <v>* مجموع كلى</v>
      </c>
      <c r="DZ42" s="81" t="str">
        <f t="shared" si="27"/>
        <v xml:space="preserve"> *دين</v>
      </c>
      <c r="EA42" s="82">
        <f t="shared" si="3"/>
        <v>0</v>
      </c>
      <c r="EB42" s="82">
        <f t="shared" si="4"/>
        <v>0</v>
      </c>
      <c r="EC42" s="82"/>
      <c r="ED42" s="82"/>
      <c r="EE42" s="82"/>
      <c r="EF42" s="83"/>
      <c r="EG42" s="83"/>
      <c r="EH42" s="83"/>
      <c r="EI42" s="83"/>
    </row>
    <row r="43" spans="1:139" s="84" customFormat="1" ht="20.100000000000001" customHeight="1" thickBot="1">
      <c r="A43" s="148">
        <v>31</v>
      </c>
      <c r="B43" s="7"/>
      <c r="C43" s="8"/>
      <c r="D43" s="9"/>
      <c r="E43" s="8">
        <f t="shared" si="5"/>
        <v>1</v>
      </c>
      <c r="F43" s="8">
        <f t="shared" si="6"/>
        <v>10</v>
      </c>
      <c r="G43" s="8">
        <f t="shared" si="7"/>
        <v>111</v>
      </c>
      <c r="H43" s="144"/>
      <c r="I43" s="89">
        <v>1</v>
      </c>
      <c r="J43" s="89">
        <v>10</v>
      </c>
      <c r="K43" s="89">
        <f t="shared" si="28"/>
        <v>2011</v>
      </c>
      <c r="L43" s="89">
        <f t="shared" si="8"/>
        <v>10</v>
      </c>
      <c r="M43" s="89">
        <f t="shared" si="9"/>
        <v>111</v>
      </c>
      <c r="N43" s="90"/>
      <c r="O43" s="90"/>
      <c r="P43" s="592"/>
      <c r="Q43" s="151"/>
      <c r="R43" s="152"/>
      <c r="S43" s="108"/>
      <c r="T43" s="109"/>
      <c r="U43" s="95" t="str">
        <f t="shared" si="29"/>
        <v>ملابس</v>
      </c>
      <c r="V43" s="96" t="s">
        <v>162</v>
      </c>
      <c r="W43" s="97"/>
      <c r="X43" s="68"/>
      <c r="Y43" s="69"/>
      <c r="Z43" s="69"/>
      <c r="AA43" s="69"/>
      <c r="AB43" s="98">
        <f t="shared" si="30"/>
        <v>0</v>
      </c>
      <c r="AC43" s="68"/>
      <c r="AD43" s="69"/>
      <c r="AE43" s="69"/>
      <c r="AF43" s="69"/>
      <c r="AG43" s="98">
        <f t="shared" si="31"/>
        <v>0</v>
      </c>
      <c r="AH43" s="68"/>
      <c r="AI43" s="69"/>
      <c r="AJ43" s="69"/>
      <c r="AK43" s="69"/>
      <c r="AL43" s="98">
        <f t="shared" si="32"/>
        <v>0</v>
      </c>
      <c r="AM43" s="68"/>
      <c r="AN43" s="69"/>
      <c r="AO43" s="69"/>
      <c r="AP43" s="69"/>
      <c r="AQ43" s="99">
        <f t="shared" si="33"/>
        <v>0</v>
      </c>
      <c r="AR43" s="68"/>
      <c r="AS43" s="69"/>
      <c r="AT43" s="69"/>
      <c r="AU43" s="69"/>
      <c r="AV43" s="98">
        <f t="shared" si="34"/>
        <v>0</v>
      </c>
      <c r="AW43" s="68"/>
      <c r="AX43" s="69"/>
      <c r="AY43" s="69"/>
      <c r="AZ43" s="69"/>
      <c r="BA43" s="98">
        <f t="shared" si="35"/>
        <v>0</v>
      </c>
      <c r="BB43" s="68"/>
      <c r="BC43" s="69"/>
      <c r="BD43" s="69"/>
      <c r="BE43" s="69"/>
      <c r="BF43" s="98">
        <f t="shared" si="36"/>
        <v>0</v>
      </c>
      <c r="BG43" s="68"/>
      <c r="BH43" s="69"/>
      <c r="BI43" s="69"/>
      <c r="BJ43" s="69"/>
      <c r="BK43" s="100">
        <f t="shared" si="37"/>
        <v>0</v>
      </c>
      <c r="BL43" s="68"/>
      <c r="BM43" s="69"/>
      <c r="BN43" s="69"/>
      <c r="BO43" s="69"/>
      <c r="BP43" s="99">
        <f t="shared" si="38"/>
        <v>0</v>
      </c>
      <c r="BQ43" s="37">
        <f t="shared" si="0"/>
        <v>0</v>
      </c>
      <c r="BR43" s="68"/>
      <c r="BS43" s="69"/>
      <c r="BT43" s="69"/>
      <c r="BU43" s="69"/>
      <c r="BV43" s="100">
        <f t="shared" si="39"/>
        <v>0</v>
      </c>
      <c r="BW43" s="68"/>
      <c r="BX43" s="69"/>
      <c r="BY43" s="69"/>
      <c r="BZ43" s="69"/>
      <c r="CA43" s="100">
        <f t="shared" si="40"/>
        <v>0</v>
      </c>
      <c r="CB43" s="101">
        <f t="shared" si="1"/>
        <v>0</v>
      </c>
      <c r="CC43" s="68"/>
      <c r="CD43" s="69"/>
      <c r="CE43" s="69"/>
      <c r="CF43" s="69"/>
      <c r="CG43" s="98">
        <f t="shared" si="41"/>
        <v>0</v>
      </c>
      <c r="CH43" s="68"/>
      <c r="CI43" s="69"/>
      <c r="CJ43" s="69"/>
      <c r="CK43" s="69"/>
      <c r="CL43" s="98">
        <f t="shared" si="42"/>
        <v>0</v>
      </c>
      <c r="CM43" s="68"/>
      <c r="CN43" s="69"/>
      <c r="CO43" s="69"/>
      <c r="CP43" s="69"/>
      <c r="CQ43" s="98">
        <f t="shared" si="43"/>
        <v>0</v>
      </c>
      <c r="CR43" s="181">
        <f t="shared" si="2"/>
        <v>0</v>
      </c>
      <c r="CS43" s="68"/>
      <c r="CT43" s="69"/>
      <c r="CU43" s="69"/>
      <c r="CV43" s="69"/>
      <c r="CW43" s="98">
        <f t="shared" si="44"/>
        <v>0</v>
      </c>
      <c r="CX43" s="68"/>
      <c r="CY43" s="69"/>
      <c r="CZ43" s="69"/>
      <c r="DA43" s="69"/>
      <c r="DB43" s="98">
        <f t="shared" si="45"/>
        <v>0</v>
      </c>
      <c r="DC43" s="68"/>
      <c r="DD43" s="69"/>
      <c r="DE43" s="69"/>
      <c r="DF43" s="69"/>
      <c r="DG43" s="98">
        <f t="shared" si="46"/>
        <v>0</v>
      </c>
      <c r="DH43" s="76" t="str">
        <f t="shared" si="10"/>
        <v>راسبة</v>
      </c>
      <c r="DI43" s="77" t="str">
        <f t="shared" si="11"/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  <c r="DJ43" s="78"/>
      <c r="DK43" s="79" t="str">
        <f t="shared" si="12"/>
        <v xml:space="preserve"> *عربى</v>
      </c>
      <c r="DL43" s="80" t="str">
        <f t="shared" si="13"/>
        <v>*انجليزي</v>
      </c>
      <c r="DM43" s="81" t="str">
        <f t="shared" si="14"/>
        <v xml:space="preserve"> *رياضيات</v>
      </c>
      <c r="DN43" s="81" t="str">
        <f t="shared" si="15"/>
        <v xml:space="preserve"> *فيزياء</v>
      </c>
      <c r="DO43" s="81" t="str">
        <f t="shared" si="16"/>
        <v xml:space="preserve">*أمن </v>
      </c>
      <c r="DP43" s="81" t="str">
        <f t="shared" si="17"/>
        <v xml:space="preserve"> *تخطيط وإدارة</v>
      </c>
      <c r="DQ43" s="81" t="str">
        <f t="shared" si="18"/>
        <v xml:space="preserve"> *خامات </v>
      </c>
      <c r="DR43" s="81" t="str">
        <f t="shared" si="19"/>
        <v xml:space="preserve"> *رسم فني </v>
      </c>
      <c r="DS43" s="81" t="str">
        <f t="shared" si="20"/>
        <v xml:space="preserve"> *عملي رسم فني</v>
      </c>
      <c r="DT43" s="81" t="str">
        <f t="shared" si="21"/>
        <v xml:space="preserve"> *معدات</v>
      </c>
      <c r="DU43" s="81" t="str">
        <f t="shared" si="22"/>
        <v xml:space="preserve"> *عملي معدات </v>
      </c>
      <c r="DV43" s="81" t="str">
        <f t="shared" si="23"/>
        <v xml:space="preserve"> * تصميم </v>
      </c>
      <c r="DW43" s="81" t="str">
        <f t="shared" si="24"/>
        <v xml:space="preserve"> *مقايسات </v>
      </c>
      <c r="DX43" s="81" t="str">
        <f t="shared" si="25"/>
        <v xml:space="preserve"> *الحاسب في الصناعة</v>
      </c>
      <c r="DY43" s="81" t="str">
        <f t="shared" si="26"/>
        <v>* مجموع كلى</v>
      </c>
      <c r="DZ43" s="81" t="str">
        <f t="shared" si="27"/>
        <v xml:space="preserve"> *دين</v>
      </c>
      <c r="EA43" s="82">
        <f t="shared" si="3"/>
        <v>0</v>
      </c>
      <c r="EB43" s="82">
        <f t="shared" si="4"/>
        <v>0</v>
      </c>
      <c r="EC43" s="82"/>
      <c r="ED43" s="82"/>
      <c r="EE43" s="82"/>
      <c r="EF43" s="83"/>
      <c r="EG43" s="83"/>
      <c r="EH43" s="83"/>
      <c r="EI43" s="83"/>
    </row>
    <row r="44" spans="1:139" s="84" customFormat="1" ht="20.100000000000001" customHeight="1" thickBot="1">
      <c r="A44" s="148">
        <v>32</v>
      </c>
      <c r="B44" s="7"/>
      <c r="C44" s="8"/>
      <c r="D44" s="9"/>
      <c r="E44" s="8">
        <f t="shared" si="5"/>
        <v>1</v>
      </c>
      <c r="F44" s="8">
        <f t="shared" si="6"/>
        <v>10</v>
      </c>
      <c r="G44" s="8">
        <f t="shared" si="7"/>
        <v>111</v>
      </c>
      <c r="H44" s="144"/>
      <c r="I44" s="89">
        <v>1</v>
      </c>
      <c r="J44" s="89">
        <v>10</v>
      </c>
      <c r="K44" s="89">
        <f t="shared" si="28"/>
        <v>2011</v>
      </c>
      <c r="L44" s="89">
        <f t="shared" si="8"/>
        <v>10</v>
      </c>
      <c r="M44" s="89">
        <f t="shared" si="9"/>
        <v>111</v>
      </c>
      <c r="N44" s="90"/>
      <c r="O44" s="90"/>
      <c r="P44" s="592"/>
      <c r="Q44" s="151"/>
      <c r="R44" s="152"/>
      <c r="S44" s="108"/>
      <c r="T44" s="109"/>
      <c r="U44" s="95" t="str">
        <f t="shared" si="29"/>
        <v>ملابس</v>
      </c>
      <c r="V44" s="96" t="s">
        <v>162</v>
      </c>
      <c r="W44" s="97"/>
      <c r="X44" s="68"/>
      <c r="Y44" s="69"/>
      <c r="Z44" s="69"/>
      <c r="AA44" s="69"/>
      <c r="AB44" s="98">
        <f t="shared" si="30"/>
        <v>0</v>
      </c>
      <c r="AC44" s="68"/>
      <c r="AD44" s="69"/>
      <c r="AE44" s="69"/>
      <c r="AF44" s="69"/>
      <c r="AG44" s="98">
        <f t="shared" si="31"/>
        <v>0</v>
      </c>
      <c r="AH44" s="68"/>
      <c r="AI44" s="69"/>
      <c r="AJ44" s="69"/>
      <c r="AK44" s="69"/>
      <c r="AL44" s="98">
        <f t="shared" si="32"/>
        <v>0</v>
      </c>
      <c r="AM44" s="68"/>
      <c r="AN44" s="69"/>
      <c r="AO44" s="69"/>
      <c r="AP44" s="69"/>
      <c r="AQ44" s="99">
        <f t="shared" si="33"/>
        <v>0</v>
      </c>
      <c r="AR44" s="68"/>
      <c r="AS44" s="69"/>
      <c r="AT44" s="69"/>
      <c r="AU44" s="69"/>
      <c r="AV44" s="98">
        <f t="shared" si="34"/>
        <v>0</v>
      </c>
      <c r="AW44" s="68"/>
      <c r="AX44" s="69"/>
      <c r="AY44" s="69"/>
      <c r="AZ44" s="69"/>
      <c r="BA44" s="98">
        <f t="shared" si="35"/>
        <v>0</v>
      </c>
      <c r="BB44" s="68"/>
      <c r="BC44" s="69"/>
      <c r="BD44" s="69"/>
      <c r="BE44" s="69"/>
      <c r="BF44" s="98">
        <f t="shared" si="36"/>
        <v>0</v>
      </c>
      <c r="BG44" s="68"/>
      <c r="BH44" s="69"/>
      <c r="BI44" s="69"/>
      <c r="BJ44" s="69"/>
      <c r="BK44" s="100">
        <f t="shared" si="37"/>
        <v>0</v>
      </c>
      <c r="BL44" s="68"/>
      <c r="BM44" s="69"/>
      <c r="BN44" s="69"/>
      <c r="BO44" s="69"/>
      <c r="BP44" s="99">
        <f t="shared" si="38"/>
        <v>0</v>
      </c>
      <c r="BQ44" s="37">
        <f t="shared" si="0"/>
        <v>0</v>
      </c>
      <c r="BR44" s="68"/>
      <c r="BS44" s="69"/>
      <c r="BT44" s="69"/>
      <c r="BU44" s="69"/>
      <c r="BV44" s="100">
        <f t="shared" si="39"/>
        <v>0</v>
      </c>
      <c r="BW44" s="68"/>
      <c r="BX44" s="69"/>
      <c r="BY44" s="69"/>
      <c r="BZ44" s="69"/>
      <c r="CA44" s="100">
        <f t="shared" si="40"/>
        <v>0</v>
      </c>
      <c r="CB44" s="101">
        <f t="shared" si="1"/>
        <v>0</v>
      </c>
      <c r="CC44" s="68"/>
      <c r="CD44" s="69"/>
      <c r="CE44" s="69"/>
      <c r="CF44" s="69"/>
      <c r="CG44" s="98">
        <f t="shared" si="41"/>
        <v>0</v>
      </c>
      <c r="CH44" s="68"/>
      <c r="CI44" s="69"/>
      <c r="CJ44" s="69"/>
      <c r="CK44" s="69"/>
      <c r="CL44" s="98">
        <f t="shared" si="42"/>
        <v>0</v>
      </c>
      <c r="CM44" s="68"/>
      <c r="CN44" s="69"/>
      <c r="CO44" s="69"/>
      <c r="CP44" s="69"/>
      <c r="CQ44" s="98">
        <f t="shared" si="43"/>
        <v>0</v>
      </c>
      <c r="CR44" s="181">
        <f t="shared" si="2"/>
        <v>0</v>
      </c>
      <c r="CS44" s="68"/>
      <c r="CT44" s="69"/>
      <c r="CU44" s="69"/>
      <c r="CV44" s="69"/>
      <c r="CW44" s="98">
        <f t="shared" si="44"/>
        <v>0</v>
      </c>
      <c r="CX44" s="68"/>
      <c r="CY44" s="69"/>
      <c r="CZ44" s="69"/>
      <c r="DA44" s="69"/>
      <c r="DB44" s="98">
        <f t="shared" si="45"/>
        <v>0</v>
      </c>
      <c r="DC44" s="68"/>
      <c r="DD44" s="69"/>
      <c r="DE44" s="69"/>
      <c r="DF44" s="69"/>
      <c r="DG44" s="98">
        <f t="shared" si="46"/>
        <v>0</v>
      </c>
      <c r="DH44" s="76" t="str">
        <f t="shared" si="10"/>
        <v>راسبة</v>
      </c>
      <c r="DI44" s="77" t="str">
        <f t="shared" si="11"/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  <c r="DJ44" s="78"/>
      <c r="DK44" s="79" t="str">
        <f t="shared" si="12"/>
        <v xml:space="preserve"> *عربى</v>
      </c>
      <c r="DL44" s="80" t="str">
        <f t="shared" si="13"/>
        <v>*انجليزي</v>
      </c>
      <c r="DM44" s="81" t="str">
        <f t="shared" si="14"/>
        <v xml:space="preserve"> *رياضيات</v>
      </c>
      <c r="DN44" s="81" t="str">
        <f t="shared" si="15"/>
        <v xml:space="preserve"> *فيزياء</v>
      </c>
      <c r="DO44" s="81" t="str">
        <f t="shared" si="16"/>
        <v xml:space="preserve">*أمن </v>
      </c>
      <c r="DP44" s="81" t="str">
        <f t="shared" si="17"/>
        <v xml:space="preserve"> *تخطيط وإدارة</v>
      </c>
      <c r="DQ44" s="81" t="str">
        <f t="shared" si="18"/>
        <v xml:space="preserve"> *خامات </v>
      </c>
      <c r="DR44" s="81" t="str">
        <f t="shared" si="19"/>
        <v xml:space="preserve"> *رسم فني </v>
      </c>
      <c r="DS44" s="81" t="str">
        <f t="shared" si="20"/>
        <v xml:space="preserve"> *عملي رسم فني</v>
      </c>
      <c r="DT44" s="81" t="str">
        <f t="shared" si="21"/>
        <v xml:space="preserve"> *معدات</v>
      </c>
      <c r="DU44" s="81" t="str">
        <f t="shared" si="22"/>
        <v xml:space="preserve"> *عملي معدات </v>
      </c>
      <c r="DV44" s="81" t="str">
        <f t="shared" si="23"/>
        <v xml:space="preserve"> * تصميم </v>
      </c>
      <c r="DW44" s="81" t="str">
        <f t="shared" si="24"/>
        <v xml:space="preserve"> *مقايسات </v>
      </c>
      <c r="DX44" s="81" t="str">
        <f t="shared" si="25"/>
        <v xml:space="preserve"> *الحاسب في الصناعة</v>
      </c>
      <c r="DY44" s="81" t="str">
        <f t="shared" si="26"/>
        <v>* مجموع كلى</v>
      </c>
      <c r="DZ44" s="81" t="str">
        <f t="shared" si="27"/>
        <v xml:space="preserve"> *دين</v>
      </c>
      <c r="EA44" s="82">
        <f t="shared" si="3"/>
        <v>0</v>
      </c>
      <c r="EB44" s="82">
        <f t="shared" si="4"/>
        <v>0</v>
      </c>
      <c r="EC44" s="82"/>
      <c r="ED44" s="82"/>
      <c r="EE44" s="82"/>
      <c r="EF44" s="83"/>
      <c r="EG44" s="83"/>
      <c r="EH44" s="83"/>
      <c r="EI44" s="83"/>
    </row>
    <row r="45" spans="1:139" s="84" customFormat="1" ht="20.100000000000001" customHeight="1" thickBot="1">
      <c r="A45" s="148">
        <v>33</v>
      </c>
      <c r="B45" s="7"/>
      <c r="C45" s="8"/>
      <c r="D45" s="9"/>
      <c r="E45" s="8">
        <f t="shared" si="5"/>
        <v>1</v>
      </c>
      <c r="F45" s="8">
        <f t="shared" si="6"/>
        <v>10</v>
      </c>
      <c r="G45" s="8">
        <f t="shared" si="7"/>
        <v>111</v>
      </c>
      <c r="H45" s="144"/>
      <c r="I45" s="89">
        <v>1</v>
      </c>
      <c r="J45" s="89">
        <v>10</v>
      </c>
      <c r="K45" s="89">
        <f t="shared" si="28"/>
        <v>2011</v>
      </c>
      <c r="L45" s="89">
        <f t="shared" si="8"/>
        <v>10</v>
      </c>
      <c r="M45" s="89">
        <f t="shared" si="9"/>
        <v>111</v>
      </c>
      <c r="N45" s="90"/>
      <c r="O45" s="90"/>
      <c r="P45" s="592"/>
      <c r="Q45" s="151"/>
      <c r="R45" s="152"/>
      <c r="S45" s="108"/>
      <c r="T45" s="109"/>
      <c r="U45" s="95" t="str">
        <f t="shared" si="29"/>
        <v>ملابس</v>
      </c>
      <c r="V45" s="96" t="s">
        <v>162</v>
      </c>
      <c r="W45" s="97"/>
      <c r="X45" s="68"/>
      <c r="Y45" s="69"/>
      <c r="Z45" s="69"/>
      <c r="AA45" s="69"/>
      <c r="AB45" s="98">
        <f t="shared" si="30"/>
        <v>0</v>
      </c>
      <c r="AC45" s="68"/>
      <c r="AD45" s="69"/>
      <c r="AE45" s="69"/>
      <c r="AF45" s="69"/>
      <c r="AG45" s="98">
        <f t="shared" si="31"/>
        <v>0</v>
      </c>
      <c r="AH45" s="68"/>
      <c r="AI45" s="69"/>
      <c r="AJ45" s="69"/>
      <c r="AK45" s="69"/>
      <c r="AL45" s="98">
        <f t="shared" si="32"/>
        <v>0</v>
      </c>
      <c r="AM45" s="68"/>
      <c r="AN45" s="69"/>
      <c r="AO45" s="69"/>
      <c r="AP45" s="69"/>
      <c r="AQ45" s="99">
        <f t="shared" si="33"/>
        <v>0</v>
      </c>
      <c r="AR45" s="68"/>
      <c r="AS45" s="69"/>
      <c r="AT45" s="69"/>
      <c r="AU45" s="69"/>
      <c r="AV45" s="98">
        <f t="shared" si="34"/>
        <v>0</v>
      </c>
      <c r="AW45" s="68"/>
      <c r="AX45" s="69"/>
      <c r="AY45" s="69"/>
      <c r="AZ45" s="69"/>
      <c r="BA45" s="98">
        <f t="shared" si="35"/>
        <v>0</v>
      </c>
      <c r="BB45" s="68"/>
      <c r="BC45" s="69"/>
      <c r="BD45" s="69"/>
      <c r="BE45" s="69"/>
      <c r="BF45" s="98">
        <f t="shared" si="36"/>
        <v>0</v>
      </c>
      <c r="BG45" s="68"/>
      <c r="BH45" s="69"/>
      <c r="BI45" s="69"/>
      <c r="BJ45" s="69"/>
      <c r="BK45" s="100">
        <f t="shared" si="37"/>
        <v>0</v>
      </c>
      <c r="BL45" s="68"/>
      <c r="BM45" s="69"/>
      <c r="BN45" s="69"/>
      <c r="BO45" s="69"/>
      <c r="BP45" s="99">
        <f t="shared" si="38"/>
        <v>0</v>
      </c>
      <c r="BQ45" s="37">
        <f t="shared" si="0"/>
        <v>0</v>
      </c>
      <c r="BR45" s="68"/>
      <c r="BS45" s="69"/>
      <c r="BT45" s="69"/>
      <c r="BU45" s="69"/>
      <c r="BV45" s="100">
        <f t="shared" si="39"/>
        <v>0</v>
      </c>
      <c r="BW45" s="68"/>
      <c r="BX45" s="69"/>
      <c r="BY45" s="69"/>
      <c r="BZ45" s="69"/>
      <c r="CA45" s="100">
        <f t="shared" si="40"/>
        <v>0</v>
      </c>
      <c r="CB45" s="101">
        <f t="shared" si="1"/>
        <v>0</v>
      </c>
      <c r="CC45" s="68"/>
      <c r="CD45" s="69"/>
      <c r="CE45" s="69"/>
      <c r="CF45" s="69"/>
      <c r="CG45" s="98">
        <f t="shared" si="41"/>
        <v>0</v>
      </c>
      <c r="CH45" s="68"/>
      <c r="CI45" s="69"/>
      <c r="CJ45" s="69"/>
      <c r="CK45" s="69"/>
      <c r="CL45" s="98">
        <f t="shared" si="42"/>
        <v>0</v>
      </c>
      <c r="CM45" s="68"/>
      <c r="CN45" s="69"/>
      <c r="CO45" s="69"/>
      <c r="CP45" s="69"/>
      <c r="CQ45" s="98">
        <f t="shared" si="43"/>
        <v>0</v>
      </c>
      <c r="CR45" s="181">
        <f t="shared" si="2"/>
        <v>0</v>
      </c>
      <c r="CS45" s="68"/>
      <c r="CT45" s="69"/>
      <c r="CU45" s="69"/>
      <c r="CV45" s="69"/>
      <c r="CW45" s="98">
        <f t="shared" si="44"/>
        <v>0</v>
      </c>
      <c r="CX45" s="68"/>
      <c r="CY45" s="69"/>
      <c r="CZ45" s="69"/>
      <c r="DA45" s="69"/>
      <c r="DB45" s="98">
        <f t="shared" si="45"/>
        <v>0</v>
      </c>
      <c r="DC45" s="68"/>
      <c r="DD45" s="69"/>
      <c r="DE45" s="69"/>
      <c r="DF45" s="69"/>
      <c r="DG45" s="98">
        <f t="shared" si="46"/>
        <v>0</v>
      </c>
      <c r="DH45" s="76" t="str">
        <f t="shared" si="10"/>
        <v>راسبة</v>
      </c>
      <c r="DI45" s="77" t="str">
        <f t="shared" si="11"/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  <c r="DJ45" s="78"/>
      <c r="DK45" s="79" t="str">
        <f t="shared" si="12"/>
        <v xml:space="preserve"> *عربى</v>
      </c>
      <c r="DL45" s="80" t="str">
        <f t="shared" si="13"/>
        <v>*انجليزي</v>
      </c>
      <c r="DM45" s="81" t="str">
        <f t="shared" si="14"/>
        <v xml:space="preserve"> *رياضيات</v>
      </c>
      <c r="DN45" s="81" t="str">
        <f t="shared" si="15"/>
        <v xml:space="preserve"> *فيزياء</v>
      </c>
      <c r="DO45" s="81" t="str">
        <f t="shared" si="16"/>
        <v xml:space="preserve">*أمن </v>
      </c>
      <c r="DP45" s="81" t="str">
        <f t="shared" si="17"/>
        <v xml:space="preserve"> *تخطيط وإدارة</v>
      </c>
      <c r="DQ45" s="81" t="str">
        <f t="shared" si="18"/>
        <v xml:space="preserve"> *خامات </v>
      </c>
      <c r="DR45" s="81" t="str">
        <f t="shared" si="19"/>
        <v xml:space="preserve"> *رسم فني </v>
      </c>
      <c r="DS45" s="81" t="str">
        <f t="shared" si="20"/>
        <v xml:space="preserve"> *عملي رسم فني</v>
      </c>
      <c r="DT45" s="81" t="str">
        <f t="shared" si="21"/>
        <v xml:space="preserve"> *معدات</v>
      </c>
      <c r="DU45" s="81" t="str">
        <f t="shared" si="22"/>
        <v xml:space="preserve"> *عملي معدات </v>
      </c>
      <c r="DV45" s="81" t="str">
        <f t="shared" si="23"/>
        <v xml:space="preserve"> * تصميم </v>
      </c>
      <c r="DW45" s="81" t="str">
        <f t="shared" si="24"/>
        <v xml:space="preserve"> *مقايسات </v>
      </c>
      <c r="DX45" s="81" t="str">
        <f t="shared" si="25"/>
        <v xml:space="preserve"> *الحاسب في الصناعة</v>
      </c>
      <c r="DY45" s="81" t="str">
        <f t="shared" si="26"/>
        <v>* مجموع كلى</v>
      </c>
      <c r="DZ45" s="81" t="str">
        <f t="shared" si="27"/>
        <v xml:space="preserve"> *دين</v>
      </c>
      <c r="EA45" s="82">
        <f t="shared" si="3"/>
        <v>0</v>
      </c>
      <c r="EB45" s="82">
        <f t="shared" si="4"/>
        <v>0</v>
      </c>
      <c r="EC45" s="82"/>
      <c r="ED45" s="82"/>
      <c r="EE45" s="82"/>
      <c r="EF45" s="83"/>
      <c r="EG45" s="83"/>
      <c r="EH45" s="83"/>
      <c r="EI45" s="83"/>
    </row>
    <row r="46" spans="1:139" s="84" customFormat="1" ht="20.100000000000001" customHeight="1" thickBot="1">
      <c r="A46" s="148">
        <v>34</v>
      </c>
      <c r="B46" s="7"/>
      <c r="C46" s="8"/>
      <c r="D46" s="9"/>
      <c r="E46" s="8">
        <f t="shared" si="5"/>
        <v>1</v>
      </c>
      <c r="F46" s="8">
        <f t="shared" si="6"/>
        <v>10</v>
      </c>
      <c r="G46" s="8">
        <f t="shared" si="7"/>
        <v>111</v>
      </c>
      <c r="H46" s="144"/>
      <c r="I46" s="89">
        <v>1</v>
      </c>
      <c r="J46" s="89">
        <v>10</v>
      </c>
      <c r="K46" s="89">
        <f t="shared" si="28"/>
        <v>2011</v>
      </c>
      <c r="L46" s="89">
        <f t="shared" si="8"/>
        <v>10</v>
      </c>
      <c r="M46" s="89">
        <f t="shared" si="9"/>
        <v>111</v>
      </c>
      <c r="N46" s="90"/>
      <c r="O46" s="90"/>
      <c r="P46" s="592"/>
      <c r="Q46" s="151"/>
      <c r="R46" s="152"/>
      <c r="S46" s="108"/>
      <c r="T46" s="109"/>
      <c r="U46" s="95" t="str">
        <f t="shared" si="29"/>
        <v>ملابس</v>
      </c>
      <c r="V46" s="96" t="s">
        <v>162</v>
      </c>
      <c r="W46" s="97"/>
      <c r="X46" s="68"/>
      <c r="Y46" s="69"/>
      <c r="Z46" s="69"/>
      <c r="AA46" s="69"/>
      <c r="AB46" s="98">
        <f t="shared" si="30"/>
        <v>0</v>
      </c>
      <c r="AC46" s="68"/>
      <c r="AD46" s="69"/>
      <c r="AE46" s="69"/>
      <c r="AF46" s="69"/>
      <c r="AG46" s="98">
        <f t="shared" si="31"/>
        <v>0</v>
      </c>
      <c r="AH46" s="68"/>
      <c r="AI46" s="69"/>
      <c r="AJ46" s="69"/>
      <c r="AK46" s="69"/>
      <c r="AL46" s="98">
        <f t="shared" si="32"/>
        <v>0</v>
      </c>
      <c r="AM46" s="68"/>
      <c r="AN46" s="69"/>
      <c r="AO46" s="69"/>
      <c r="AP46" s="69"/>
      <c r="AQ46" s="99">
        <f t="shared" si="33"/>
        <v>0</v>
      </c>
      <c r="AR46" s="68"/>
      <c r="AS46" s="69"/>
      <c r="AT46" s="69"/>
      <c r="AU46" s="69"/>
      <c r="AV46" s="98">
        <f t="shared" si="34"/>
        <v>0</v>
      </c>
      <c r="AW46" s="68"/>
      <c r="AX46" s="69"/>
      <c r="AY46" s="69"/>
      <c r="AZ46" s="69"/>
      <c r="BA46" s="98">
        <f t="shared" si="35"/>
        <v>0</v>
      </c>
      <c r="BB46" s="68"/>
      <c r="BC46" s="69"/>
      <c r="BD46" s="69"/>
      <c r="BE46" s="69"/>
      <c r="BF46" s="98">
        <f t="shared" si="36"/>
        <v>0</v>
      </c>
      <c r="BG46" s="68"/>
      <c r="BH46" s="69"/>
      <c r="BI46" s="69"/>
      <c r="BJ46" s="69"/>
      <c r="BK46" s="100">
        <f t="shared" si="37"/>
        <v>0</v>
      </c>
      <c r="BL46" s="68"/>
      <c r="BM46" s="69"/>
      <c r="BN46" s="69"/>
      <c r="BO46" s="69"/>
      <c r="BP46" s="99">
        <f t="shared" si="38"/>
        <v>0</v>
      </c>
      <c r="BQ46" s="37">
        <f t="shared" si="0"/>
        <v>0</v>
      </c>
      <c r="BR46" s="68"/>
      <c r="BS46" s="69"/>
      <c r="BT46" s="69"/>
      <c r="BU46" s="69"/>
      <c r="BV46" s="100">
        <f t="shared" si="39"/>
        <v>0</v>
      </c>
      <c r="BW46" s="68"/>
      <c r="BX46" s="69"/>
      <c r="BY46" s="69"/>
      <c r="BZ46" s="69"/>
      <c r="CA46" s="100">
        <f t="shared" si="40"/>
        <v>0</v>
      </c>
      <c r="CB46" s="101">
        <f t="shared" si="1"/>
        <v>0</v>
      </c>
      <c r="CC46" s="68"/>
      <c r="CD46" s="69"/>
      <c r="CE46" s="69"/>
      <c r="CF46" s="69"/>
      <c r="CG46" s="98">
        <f t="shared" si="41"/>
        <v>0</v>
      </c>
      <c r="CH46" s="68"/>
      <c r="CI46" s="69"/>
      <c r="CJ46" s="69"/>
      <c r="CK46" s="69"/>
      <c r="CL46" s="98">
        <f t="shared" si="42"/>
        <v>0</v>
      </c>
      <c r="CM46" s="68"/>
      <c r="CN46" s="69"/>
      <c r="CO46" s="69"/>
      <c r="CP46" s="69"/>
      <c r="CQ46" s="98">
        <f t="shared" si="43"/>
        <v>0</v>
      </c>
      <c r="CR46" s="181">
        <f t="shared" si="2"/>
        <v>0</v>
      </c>
      <c r="CS46" s="68"/>
      <c r="CT46" s="69"/>
      <c r="CU46" s="69"/>
      <c r="CV46" s="69"/>
      <c r="CW46" s="98">
        <f t="shared" si="44"/>
        <v>0</v>
      </c>
      <c r="CX46" s="68"/>
      <c r="CY46" s="69"/>
      <c r="CZ46" s="69"/>
      <c r="DA46" s="69"/>
      <c r="DB46" s="98">
        <f t="shared" si="45"/>
        <v>0</v>
      </c>
      <c r="DC46" s="68"/>
      <c r="DD46" s="69"/>
      <c r="DE46" s="69"/>
      <c r="DF46" s="69"/>
      <c r="DG46" s="98">
        <f t="shared" si="46"/>
        <v>0</v>
      </c>
      <c r="DH46" s="76" t="str">
        <f t="shared" si="10"/>
        <v>راسبة</v>
      </c>
      <c r="DI46" s="77" t="str">
        <f t="shared" si="11"/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  <c r="DJ46" s="78"/>
      <c r="DK46" s="79" t="str">
        <f t="shared" si="12"/>
        <v xml:space="preserve"> *عربى</v>
      </c>
      <c r="DL46" s="80" t="str">
        <f t="shared" si="13"/>
        <v>*انجليزي</v>
      </c>
      <c r="DM46" s="81" t="str">
        <f t="shared" si="14"/>
        <v xml:space="preserve"> *رياضيات</v>
      </c>
      <c r="DN46" s="81" t="str">
        <f t="shared" si="15"/>
        <v xml:space="preserve"> *فيزياء</v>
      </c>
      <c r="DO46" s="81" t="str">
        <f t="shared" si="16"/>
        <v xml:space="preserve">*أمن </v>
      </c>
      <c r="DP46" s="81" t="str">
        <f t="shared" si="17"/>
        <v xml:space="preserve"> *تخطيط وإدارة</v>
      </c>
      <c r="DQ46" s="81" t="str">
        <f t="shared" si="18"/>
        <v xml:space="preserve"> *خامات </v>
      </c>
      <c r="DR46" s="81" t="str">
        <f t="shared" si="19"/>
        <v xml:space="preserve"> *رسم فني </v>
      </c>
      <c r="DS46" s="81" t="str">
        <f t="shared" si="20"/>
        <v xml:space="preserve"> *عملي رسم فني</v>
      </c>
      <c r="DT46" s="81" t="str">
        <f t="shared" si="21"/>
        <v xml:space="preserve"> *معدات</v>
      </c>
      <c r="DU46" s="81" t="str">
        <f t="shared" si="22"/>
        <v xml:space="preserve"> *عملي معدات </v>
      </c>
      <c r="DV46" s="81" t="str">
        <f t="shared" si="23"/>
        <v xml:space="preserve"> * تصميم </v>
      </c>
      <c r="DW46" s="81" t="str">
        <f t="shared" si="24"/>
        <v xml:space="preserve"> *مقايسات </v>
      </c>
      <c r="DX46" s="81" t="str">
        <f t="shared" si="25"/>
        <v xml:space="preserve"> *الحاسب في الصناعة</v>
      </c>
      <c r="DY46" s="81" t="str">
        <f t="shared" si="26"/>
        <v>* مجموع كلى</v>
      </c>
      <c r="DZ46" s="81" t="str">
        <f t="shared" si="27"/>
        <v xml:space="preserve"> *دين</v>
      </c>
      <c r="EA46" s="82">
        <f t="shared" si="3"/>
        <v>0</v>
      </c>
      <c r="EB46" s="82">
        <f t="shared" si="4"/>
        <v>0</v>
      </c>
      <c r="EC46" s="82"/>
      <c r="ED46" s="82"/>
      <c r="EE46" s="82"/>
      <c r="EF46" s="83"/>
      <c r="EG46" s="83"/>
      <c r="EH46" s="83"/>
      <c r="EI46" s="83"/>
    </row>
    <row r="47" spans="1:139" s="84" customFormat="1" ht="20.100000000000001" customHeight="1" thickBot="1">
      <c r="A47" s="148">
        <v>35</v>
      </c>
      <c r="B47" s="7"/>
      <c r="C47" s="8"/>
      <c r="D47" s="9"/>
      <c r="E47" s="8">
        <f t="shared" si="5"/>
        <v>1</v>
      </c>
      <c r="F47" s="8">
        <f t="shared" si="6"/>
        <v>10</v>
      </c>
      <c r="G47" s="8">
        <f t="shared" si="7"/>
        <v>111</v>
      </c>
      <c r="H47" s="144"/>
      <c r="I47" s="89">
        <v>1</v>
      </c>
      <c r="J47" s="89">
        <v>10</v>
      </c>
      <c r="K47" s="89">
        <f t="shared" si="28"/>
        <v>2011</v>
      </c>
      <c r="L47" s="89">
        <f t="shared" si="8"/>
        <v>10</v>
      </c>
      <c r="M47" s="89">
        <f t="shared" si="9"/>
        <v>111</v>
      </c>
      <c r="N47" s="90"/>
      <c r="O47" s="90"/>
      <c r="P47" s="592"/>
      <c r="Q47" s="151"/>
      <c r="R47" s="152"/>
      <c r="S47" s="108"/>
      <c r="T47" s="109"/>
      <c r="U47" s="95" t="str">
        <f t="shared" si="29"/>
        <v>ملابس</v>
      </c>
      <c r="V47" s="96" t="s">
        <v>162</v>
      </c>
      <c r="W47" s="97"/>
      <c r="X47" s="68"/>
      <c r="Y47" s="69"/>
      <c r="Z47" s="69"/>
      <c r="AA47" s="69"/>
      <c r="AB47" s="98">
        <f t="shared" si="30"/>
        <v>0</v>
      </c>
      <c r="AC47" s="68"/>
      <c r="AD47" s="69"/>
      <c r="AE47" s="69"/>
      <c r="AF47" s="69"/>
      <c r="AG47" s="98">
        <f t="shared" si="31"/>
        <v>0</v>
      </c>
      <c r="AH47" s="68"/>
      <c r="AI47" s="69"/>
      <c r="AJ47" s="69"/>
      <c r="AK47" s="69"/>
      <c r="AL47" s="98">
        <f t="shared" si="32"/>
        <v>0</v>
      </c>
      <c r="AM47" s="68"/>
      <c r="AN47" s="69"/>
      <c r="AO47" s="69"/>
      <c r="AP47" s="69"/>
      <c r="AQ47" s="99">
        <f t="shared" si="33"/>
        <v>0</v>
      </c>
      <c r="AR47" s="68"/>
      <c r="AS47" s="69"/>
      <c r="AT47" s="69"/>
      <c r="AU47" s="69"/>
      <c r="AV47" s="98">
        <f t="shared" si="34"/>
        <v>0</v>
      </c>
      <c r="AW47" s="68"/>
      <c r="AX47" s="69"/>
      <c r="AY47" s="69"/>
      <c r="AZ47" s="69"/>
      <c r="BA47" s="98">
        <f t="shared" si="35"/>
        <v>0</v>
      </c>
      <c r="BB47" s="68"/>
      <c r="BC47" s="69"/>
      <c r="BD47" s="69"/>
      <c r="BE47" s="69"/>
      <c r="BF47" s="98">
        <f t="shared" si="36"/>
        <v>0</v>
      </c>
      <c r="BG47" s="68"/>
      <c r="BH47" s="69"/>
      <c r="BI47" s="69"/>
      <c r="BJ47" s="69"/>
      <c r="BK47" s="100">
        <f t="shared" si="37"/>
        <v>0</v>
      </c>
      <c r="BL47" s="68"/>
      <c r="BM47" s="69"/>
      <c r="BN47" s="69"/>
      <c r="BO47" s="69"/>
      <c r="BP47" s="99">
        <f t="shared" si="38"/>
        <v>0</v>
      </c>
      <c r="BQ47" s="37">
        <f t="shared" si="0"/>
        <v>0</v>
      </c>
      <c r="BR47" s="68"/>
      <c r="BS47" s="69"/>
      <c r="BT47" s="69"/>
      <c r="BU47" s="69"/>
      <c r="BV47" s="100">
        <f t="shared" si="39"/>
        <v>0</v>
      </c>
      <c r="BW47" s="68"/>
      <c r="BX47" s="69"/>
      <c r="BY47" s="69"/>
      <c r="BZ47" s="69"/>
      <c r="CA47" s="100">
        <f t="shared" si="40"/>
        <v>0</v>
      </c>
      <c r="CB47" s="101">
        <f t="shared" si="1"/>
        <v>0</v>
      </c>
      <c r="CC47" s="68"/>
      <c r="CD47" s="69"/>
      <c r="CE47" s="69"/>
      <c r="CF47" s="69"/>
      <c r="CG47" s="98">
        <f t="shared" si="41"/>
        <v>0</v>
      </c>
      <c r="CH47" s="68"/>
      <c r="CI47" s="69"/>
      <c r="CJ47" s="69"/>
      <c r="CK47" s="69"/>
      <c r="CL47" s="98">
        <f t="shared" si="42"/>
        <v>0</v>
      </c>
      <c r="CM47" s="68"/>
      <c r="CN47" s="69"/>
      <c r="CO47" s="69"/>
      <c r="CP47" s="69"/>
      <c r="CQ47" s="98">
        <f t="shared" si="43"/>
        <v>0</v>
      </c>
      <c r="CR47" s="181">
        <f t="shared" si="2"/>
        <v>0</v>
      </c>
      <c r="CS47" s="68"/>
      <c r="CT47" s="69"/>
      <c r="CU47" s="69"/>
      <c r="CV47" s="69"/>
      <c r="CW47" s="98">
        <f t="shared" si="44"/>
        <v>0</v>
      </c>
      <c r="CX47" s="68"/>
      <c r="CY47" s="69"/>
      <c r="CZ47" s="69"/>
      <c r="DA47" s="69"/>
      <c r="DB47" s="98">
        <f t="shared" si="45"/>
        <v>0</v>
      </c>
      <c r="DC47" s="68"/>
      <c r="DD47" s="69"/>
      <c r="DE47" s="69"/>
      <c r="DF47" s="69"/>
      <c r="DG47" s="98">
        <f t="shared" si="46"/>
        <v>0</v>
      </c>
      <c r="DH47" s="76" t="str">
        <f t="shared" si="10"/>
        <v>راسبة</v>
      </c>
      <c r="DI47" s="77" t="str">
        <f t="shared" si="11"/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  <c r="DJ47" s="78"/>
      <c r="DK47" s="79" t="str">
        <f t="shared" si="12"/>
        <v xml:space="preserve"> *عربى</v>
      </c>
      <c r="DL47" s="80" t="str">
        <f t="shared" si="13"/>
        <v>*انجليزي</v>
      </c>
      <c r="DM47" s="81" t="str">
        <f t="shared" si="14"/>
        <v xml:space="preserve"> *رياضيات</v>
      </c>
      <c r="DN47" s="81" t="str">
        <f t="shared" si="15"/>
        <v xml:space="preserve"> *فيزياء</v>
      </c>
      <c r="DO47" s="81" t="str">
        <f t="shared" si="16"/>
        <v xml:space="preserve">*أمن </v>
      </c>
      <c r="DP47" s="81" t="str">
        <f t="shared" si="17"/>
        <v xml:space="preserve"> *تخطيط وإدارة</v>
      </c>
      <c r="DQ47" s="81" t="str">
        <f t="shared" si="18"/>
        <v xml:space="preserve"> *خامات </v>
      </c>
      <c r="DR47" s="81" t="str">
        <f t="shared" si="19"/>
        <v xml:space="preserve"> *رسم فني </v>
      </c>
      <c r="DS47" s="81" t="str">
        <f t="shared" si="20"/>
        <v xml:space="preserve"> *عملي رسم فني</v>
      </c>
      <c r="DT47" s="81" t="str">
        <f t="shared" si="21"/>
        <v xml:space="preserve"> *معدات</v>
      </c>
      <c r="DU47" s="81" t="str">
        <f t="shared" si="22"/>
        <v xml:space="preserve"> *عملي معدات </v>
      </c>
      <c r="DV47" s="81" t="str">
        <f t="shared" si="23"/>
        <v xml:space="preserve"> * تصميم </v>
      </c>
      <c r="DW47" s="81" t="str">
        <f t="shared" si="24"/>
        <v xml:space="preserve"> *مقايسات </v>
      </c>
      <c r="DX47" s="81" t="str">
        <f t="shared" si="25"/>
        <v xml:space="preserve"> *الحاسب في الصناعة</v>
      </c>
      <c r="DY47" s="81" t="str">
        <f t="shared" si="26"/>
        <v>* مجموع كلى</v>
      </c>
      <c r="DZ47" s="81" t="str">
        <f t="shared" si="27"/>
        <v xml:space="preserve"> *دين</v>
      </c>
      <c r="EA47" s="82">
        <f t="shared" si="3"/>
        <v>0</v>
      </c>
      <c r="EB47" s="82">
        <f t="shared" si="4"/>
        <v>0</v>
      </c>
      <c r="EC47" s="82"/>
      <c r="ED47" s="82"/>
      <c r="EE47" s="82"/>
      <c r="EF47" s="83"/>
      <c r="EG47" s="83"/>
      <c r="EH47" s="83"/>
      <c r="EI47" s="83"/>
    </row>
    <row r="48" spans="1:139" s="84" customFormat="1" ht="20.100000000000001" customHeight="1" thickBot="1">
      <c r="A48" s="148">
        <v>36</v>
      </c>
      <c r="B48" s="7"/>
      <c r="C48" s="8"/>
      <c r="D48" s="9"/>
      <c r="E48" s="8">
        <f t="shared" si="5"/>
        <v>1</v>
      </c>
      <c r="F48" s="8">
        <f t="shared" si="6"/>
        <v>10</v>
      </c>
      <c r="G48" s="8">
        <f t="shared" si="7"/>
        <v>111</v>
      </c>
      <c r="H48" s="144"/>
      <c r="I48" s="89">
        <v>1</v>
      </c>
      <c r="J48" s="89">
        <v>10</v>
      </c>
      <c r="K48" s="89">
        <f t="shared" si="28"/>
        <v>2011</v>
      </c>
      <c r="L48" s="89">
        <f t="shared" si="8"/>
        <v>10</v>
      </c>
      <c r="M48" s="89">
        <f t="shared" si="9"/>
        <v>111</v>
      </c>
      <c r="N48" s="90"/>
      <c r="O48" s="90"/>
      <c r="P48" s="592"/>
      <c r="Q48" s="151"/>
      <c r="R48" s="152"/>
      <c r="S48" s="108"/>
      <c r="T48" s="109"/>
      <c r="U48" s="95" t="str">
        <f t="shared" si="29"/>
        <v>ملابس</v>
      </c>
      <c r="V48" s="96" t="s">
        <v>162</v>
      </c>
      <c r="W48" s="97"/>
      <c r="X48" s="68"/>
      <c r="Y48" s="69"/>
      <c r="Z48" s="69"/>
      <c r="AA48" s="69"/>
      <c r="AB48" s="98">
        <f t="shared" si="30"/>
        <v>0</v>
      </c>
      <c r="AC48" s="68"/>
      <c r="AD48" s="69"/>
      <c r="AE48" s="69"/>
      <c r="AF48" s="69"/>
      <c r="AG48" s="98">
        <f t="shared" si="31"/>
        <v>0</v>
      </c>
      <c r="AH48" s="68"/>
      <c r="AI48" s="69"/>
      <c r="AJ48" s="69"/>
      <c r="AK48" s="69"/>
      <c r="AL48" s="98">
        <f t="shared" si="32"/>
        <v>0</v>
      </c>
      <c r="AM48" s="68"/>
      <c r="AN48" s="69"/>
      <c r="AO48" s="69"/>
      <c r="AP48" s="69"/>
      <c r="AQ48" s="99">
        <f t="shared" si="33"/>
        <v>0</v>
      </c>
      <c r="AR48" s="68"/>
      <c r="AS48" s="69"/>
      <c r="AT48" s="69"/>
      <c r="AU48" s="69"/>
      <c r="AV48" s="98">
        <f t="shared" si="34"/>
        <v>0</v>
      </c>
      <c r="AW48" s="68"/>
      <c r="AX48" s="69"/>
      <c r="AY48" s="69"/>
      <c r="AZ48" s="69"/>
      <c r="BA48" s="98">
        <f t="shared" si="35"/>
        <v>0</v>
      </c>
      <c r="BB48" s="68"/>
      <c r="BC48" s="69"/>
      <c r="BD48" s="69"/>
      <c r="BE48" s="69"/>
      <c r="BF48" s="98">
        <f t="shared" si="36"/>
        <v>0</v>
      </c>
      <c r="BG48" s="68"/>
      <c r="BH48" s="69"/>
      <c r="BI48" s="69"/>
      <c r="BJ48" s="69"/>
      <c r="BK48" s="100">
        <f t="shared" si="37"/>
        <v>0</v>
      </c>
      <c r="BL48" s="68"/>
      <c r="BM48" s="69"/>
      <c r="BN48" s="69"/>
      <c r="BO48" s="69"/>
      <c r="BP48" s="99">
        <f t="shared" si="38"/>
        <v>0</v>
      </c>
      <c r="BQ48" s="37">
        <f t="shared" si="0"/>
        <v>0</v>
      </c>
      <c r="BR48" s="68"/>
      <c r="BS48" s="69"/>
      <c r="BT48" s="69"/>
      <c r="BU48" s="69"/>
      <c r="BV48" s="100">
        <f t="shared" si="39"/>
        <v>0</v>
      </c>
      <c r="BW48" s="68"/>
      <c r="BX48" s="69"/>
      <c r="BY48" s="69"/>
      <c r="BZ48" s="69"/>
      <c r="CA48" s="100">
        <f t="shared" si="40"/>
        <v>0</v>
      </c>
      <c r="CB48" s="101">
        <f t="shared" si="1"/>
        <v>0</v>
      </c>
      <c r="CC48" s="68"/>
      <c r="CD48" s="69"/>
      <c r="CE48" s="69"/>
      <c r="CF48" s="69"/>
      <c r="CG48" s="98">
        <f t="shared" si="41"/>
        <v>0</v>
      </c>
      <c r="CH48" s="68"/>
      <c r="CI48" s="69"/>
      <c r="CJ48" s="69"/>
      <c r="CK48" s="69"/>
      <c r="CL48" s="98">
        <f t="shared" si="42"/>
        <v>0</v>
      </c>
      <c r="CM48" s="68"/>
      <c r="CN48" s="69"/>
      <c r="CO48" s="69"/>
      <c r="CP48" s="69"/>
      <c r="CQ48" s="98">
        <f t="shared" si="43"/>
        <v>0</v>
      </c>
      <c r="CR48" s="181">
        <f t="shared" si="2"/>
        <v>0</v>
      </c>
      <c r="CS48" s="68"/>
      <c r="CT48" s="69"/>
      <c r="CU48" s="69"/>
      <c r="CV48" s="69"/>
      <c r="CW48" s="98">
        <f t="shared" si="44"/>
        <v>0</v>
      </c>
      <c r="CX48" s="68"/>
      <c r="CY48" s="69"/>
      <c r="CZ48" s="69"/>
      <c r="DA48" s="69"/>
      <c r="DB48" s="98">
        <f t="shared" si="45"/>
        <v>0</v>
      </c>
      <c r="DC48" s="68"/>
      <c r="DD48" s="69"/>
      <c r="DE48" s="69"/>
      <c r="DF48" s="69"/>
      <c r="DG48" s="98">
        <f t="shared" si="46"/>
        <v>0</v>
      </c>
      <c r="DH48" s="76" t="str">
        <f t="shared" si="10"/>
        <v>راسبة</v>
      </c>
      <c r="DI48" s="77" t="str">
        <f t="shared" si="11"/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  <c r="DJ48" s="78"/>
      <c r="DK48" s="79" t="str">
        <f t="shared" si="12"/>
        <v xml:space="preserve"> *عربى</v>
      </c>
      <c r="DL48" s="80" t="str">
        <f t="shared" si="13"/>
        <v>*انجليزي</v>
      </c>
      <c r="DM48" s="81" t="str">
        <f t="shared" si="14"/>
        <v xml:space="preserve"> *رياضيات</v>
      </c>
      <c r="DN48" s="81" t="str">
        <f t="shared" si="15"/>
        <v xml:space="preserve"> *فيزياء</v>
      </c>
      <c r="DO48" s="81" t="str">
        <f t="shared" si="16"/>
        <v xml:space="preserve">*أمن </v>
      </c>
      <c r="DP48" s="81" t="str">
        <f t="shared" si="17"/>
        <v xml:space="preserve"> *تخطيط وإدارة</v>
      </c>
      <c r="DQ48" s="81" t="str">
        <f t="shared" si="18"/>
        <v xml:space="preserve"> *خامات </v>
      </c>
      <c r="DR48" s="81" t="str">
        <f t="shared" si="19"/>
        <v xml:space="preserve"> *رسم فني </v>
      </c>
      <c r="DS48" s="81" t="str">
        <f t="shared" si="20"/>
        <v xml:space="preserve"> *عملي رسم فني</v>
      </c>
      <c r="DT48" s="81" t="str">
        <f t="shared" si="21"/>
        <v xml:space="preserve"> *معدات</v>
      </c>
      <c r="DU48" s="81" t="str">
        <f t="shared" si="22"/>
        <v xml:space="preserve"> *عملي معدات </v>
      </c>
      <c r="DV48" s="81" t="str">
        <f t="shared" si="23"/>
        <v xml:space="preserve"> * تصميم </v>
      </c>
      <c r="DW48" s="81" t="str">
        <f t="shared" si="24"/>
        <v xml:space="preserve"> *مقايسات </v>
      </c>
      <c r="DX48" s="81" t="str">
        <f t="shared" si="25"/>
        <v xml:space="preserve"> *الحاسب في الصناعة</v>
      </c>
      <c r="DY48" s="81" t="str">
        <f t="shared" si="26"/>
        <v>* مجموع كلى</v>
      </c>
      <c r="DZ48" s="81" t="str">
        <f t="shared" si="27"/>
        <v xml:space="preserve"> *دين</v>
      </c>
      <c r="EA48" s="82">
        <f t="shared" si="3"/>
        <v>0</v>
      </c>
      <c r="EB48" s="82">
        <f t="shared" si="4"/>
        <v>0</v>
      </c>
      <c r="EC48" s="82"/>
      <c r="ED48" s="82"/>
      <c r="EE48" s="82"/>
      <c r="EF48" s="83"/>
      <c r="EG48" s="83"/>
      <c r="EH48" s="83"/>
      <c r="EI48" s="83"/>
    </row>
    <row r="49" spans="1:139" s="84" customFormat="1" ht="20.100000000000001" customHeight="1" thickBot="1">
      <c r="A49" s="148">
        <v>37</v>
      </c>
      <c r="B49" s="7"/>
      <c r="C49" s="8"/>
      <c r="D49" s="9"/>
      <c r="E49" s="8">
        <f t="shared" si="5"/>
        <v>1</v>
      </c>
      <c r="F49" s="8">
        <f t="shared" si="6"/>
        <v>10</v>
      </c>
      <c r="G49" s="8">
        <f t="shared" si="7"/>
        <v>111</v>
      </c>
      <c r="H49" s="144"/>
      <c r="I49" s="89">
        <v>1</v>
      </c>
      <c r="J49" s="89">
        <v>10</v>
      </c>
      <c r="K49" s="89">
        <f t="shared" si="28"/>
        <v>2011</v>
      </c>
      <c r="L49" s="89">
        <f t="shared" si="8"/>
        <v>10</v>
      </c>
      <c r="M49" s="89">
        <f t="shared" si="9"/>
        <v>111</v>
      </c>
      <c r="N49" s="90"/>
      <c r="O49" s="90"/>
      <c r="P49" s="592"/>
      <c r="Q49" s="151"/>
      <c r="R49" s="152"/>
      <c r="S49" s="108"/>
      <c r="T49" s="109"/>
      <c r="U49" s="95" t="str">
        <f t="shared" si="29"/>
        <v>ملابس</v>
      </c>
      <c r="V49" s="96" t="s">
        <v>162</v>
      </c>
      <c r="W49" s="97"/>
      <c r="X49" s="68"/>
      <c r="Y49" s="69"/>
      <c r="Z49" s="69"/>
      <c r="AA49" s="69"/>
      <c r="AB49" s="98">
        <f t="shared" si="30"/>
        <v>0</v>
      </c>
      <c r="AC49" s="68"/>
      <c r="AD49" s="69"/>
      <c r="AE49" s="69"/>
      <c r="AF49" s="69"/>
      <c r="AG49" s="98">
        <f t="shared" si="31"/>
        <v>0</v>
      </c>
      <c r="AH49" s="68"/>
      <c r="AI49" s="69"/>
      <c r="AJ49" s="69"/>
      <c r="AK49" s="69"/>
      <c r="AL49" s="98">
        <f t="shared" si="32"/>
        <v>0</v>
      </c>
      <c r="AM49" s="68"/>
      <c r="AN49" s="69"/>
      <c r="AO49" s="69"/>
      <c r="AP49" s="69"/>
      <c r="AQ49" s="99">
        <f t="shared" si="33"/>
        <v>0</v>
      </c>
      <c r="AR49" s="68"/>
      <c r="AS49" s="69"/>
      <c r="AT49" s="69"/>
      <c r="AU49" s="69"/>
      <c r="AV49" s="98">
        <f t="shared" si="34"/>
        <v>0</v>
      </c>
      <c r="AW49" s="68"/>
      <c r="AX49" s="69"/>
      <c r="AY49" s="69"/>
      <c r="AZ49" s="69"/>
      <c r="BA49" s="98">
        <f t="shared" si="35"/>
        <v>0</v>
      </c>
      <c r="BB49" s="68"/>
      <c r="BC49" s="69"/>
      <c r="BD49" s="69"/>
      <c r="BE49" s="69"/>
      <c r="BF49" s="98">
        <f t="shared" si="36"/>
        <v>0</v>
      </c>
      <c r="BG49" s="68"/>
      <c r="BH49" s="69"/>
      <c r="BI49" s="69"/>
      <c r="BJ49" s="69"/>
      <c r="BK49" s="100">
        <f t="shared" si="37"/>
        <v>0</v>
      </c>
      <c r="BL49" s="68"/>
      <c r="BM49" s="69"/>
      <c r="BN49" s="69"/>
      <c r="BO49" s="69"/>
      <c r="BP49" s="99">
        <f t="shared" si="38"/>
        <v>0</v>
      </c>
      <c r="BQ49" s="37">
        <f t="shared" si="0"/>
        <v>0</v>
      </c>
      <c r="BR49" s="68"/>
      <c r="BS49" s="69"/>
      <c r="BT49" s="69"/>
      <c r="BU49" s="69"/>
      <c r="BV49" s="100">
        <f t="shared" si="39"/>
        <v>0</v>
      </c>
      <c r="BW49" s="68"/>
      <c r="BX49" s="69"/>
      <c r="BY49" s="69"/>
      <c r="BZ49" s="69"/>
      <c r="CA49" s="100">
        <f t="shared" si="40"/>
        <v>0</v>
      </c>
      <c r="CB49" s="101">
        <f t="shared" si="1"/>
        <v>0</v>
      </c>
      <c r="CC49" s="68"/>
      <c r="CD49" s="69"/>
      <c r="CE49" s="69"/>
      <c r="CF49" s="69"/>
      <c r="CG49" s="98">
        <f t="shared" si="41"/>
        <v>0</v>
      </c>
      <c r="CH49" s="68"/>
      <c r="CI49" s="69"/>
      <c r="CJ49" s="69"/>
      <c r="CK49" s="69"/>
      <c r="CL49" s="98">
        <f t="shared" si="42"/>
        <v>0</v>
      </c>
      <c r="CM49" s="68"/>
      <c r="CN49" s="69"/>
      <c r="CO49" s="69"/>
      <c r="CP49" s="69"/>
      <c r="CQ49" s="98">
        <f t="shared" si="43"/>
        <v>0</v>
      </c>
      <c r="CR49" s="181">
        <f t="shared" si="2"/>
        <v>0</v>
      </c>
      <c r="CS49" s="68"/>
      <c r="CT49" s="69"/>
      <c r="CU49" s="69"/>
      <c r="CV49" s="69"/>
      <c r="CW49" s="98">
        <f t="shared" si="44"/>
        <v>0</v>
      </c>
      <c r="CX49" s="68"/>
      <c r="CY49" s="69"/>
      <c r="CZ49" s="69"/>
      <c r="DA49" s="69"/>
      <c r="DB49" s="98">
        <f t="shared" si="45"/>
        <v>0</v>
      </c>
      <c r="DC49" s="68"/>
      <c r="DD49" s="69"/>
      <c r="DE49" s="69"/>
      <c r="DF49" s="69"/>
      <c r="DG49" s="98">
        <f t="shared" si="46"/>
        <v>0</v>
      </c>
      <c r="DH49" s="76" t="str">
        <f t="shared" si="10"/>
        <v>راسبة</v>
      </c>
      <c r="DI49" s="77" t="str">
        <f t="shared" si="11"/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  <c r="DJ49" s="78"/>
      <c r="DK49" s="79" t="str">
        <f t="shared" si="12"/>
        <v xml:space="preserve"> *عربى</v>
      </c>
      <c r="DL49" s="80" t="str">
        <f t="shared" si="13"/>
        <v>*انجليزي</v>
      </c>
      <c r="DM49" s="81" t="str">
        <f t="shared" si="14"/>
        <v xml:space="preserve"> *رياضيات</v>
      </c>
      <c r="DN49" s="81" t="str">
        <f t="shared" si="15"/>
        <v xml:space="preserve"> *فيزياء</v>
      </c>
      <c r="DO49" s="81" t="str">
        <f t="shared" si="16"/>
        <v xml:space="preserve">*أمن </v>
      </c>
      <c r="DP49" s="81" t="str">
        <f t="shared" si="17"/>
        <v xml:space="preserve"> *تخطيط وإدارة</v>
      </c>
      <c r="DQ49" s="81" t="str">
        <f t="shared" si="18"/>
        <v xml:space="preserve"> *خامات </v>
      </c>
      <c r="DR49" s="81" t="str">
        <f t="shared" si="19"/>
        <v xml:space="preserve"> *رسم فني </v>
      </c>
      <c r="DS49" s="81" t="str">
        <f t="shared" si="20"/>
        <v xml:space="preserve"> *عملي رسم فني</v>
      </c>
      <c r="DT49" s="81" t="str">
        <f t="shared" si="21"/>
        <v xml:space="preserve"> *معدات</v>
      </c>
      <c r="DU49" s="81" t="str">
        <f t="shared" si="22"/>
        <v xml:space="preserve"> *عملي معدات </v>
      </c>
      <c r="DV49" s="81" t="str">
        <f t="shared" si="23"/>
        <v xml:space="preserve"> * تصميم </v>
      </c>
      <c r="DW49" s="81" t="str">
        <f t="shared" si="24"/>
        <v xml:space="preserve"> *مقايسات </v>
      </c>
      <c r="DX49" s="81" t="str">
        <f t="shared" si="25"/>
        <v xml:space="preserve"> *الحاسب في الصناعة</v>
      </c>
      <c r="DY49" s="81" t="str">
        <f t="shared" si="26"/>
        <v>* مجموع كلى</v>
      </c>
      <c r="DZ49" s="81" t="str">
        <f t="shared" si="27"/>
        <v xml:space="preserve"> *دين</v>
      </c>
      <c r="EA49" s="82">
        <f t="shared" si="3"/>
        <v>0</v>
      </c>
      <c r="EB49" s="82">
        <f t="shared" si="4"/>
        <v>0</v>
      </c>
      <c r="EC49" s="82"/>
      <c r="ED49" s="82"/>
      <c r="EE49" s="82"/>
      <c r="EF49" s="83"/>
      <c r="EG49" s="83"/>
      <c r="EH49" s="83"/>
      <c r="EI49" s="83"/>
    </row>
    <row r="50" spans="1:139" s="84" customFormat="1" ht="20.100000000000001" customHeight="1" thickBot="1">
      <c r="A50" s="148">
        <v>38</v>
      </c>
      <c r="B50" s="7"/>
      <c r="C50" s="8"/>
      <c r="D50" s="9"/>
      <c r="E50" s="8">
        <f t="shared" si="5"/>
        <v>1</v>
      </c>
      <c r="F50" s="8">
        <f t="shared" si="6"/>
        <v>10</v>
      </c>
      <c r="G50" s="8">
        <f t="shared" si="7"/>
        <v>111</v>
      </c>
      <c r="H50" s="144"/>
      <c r="I50" s="89">
        <v>1</v>
      </c>
      <c r="J50" s="89">
        <v>10</v>
      </c>
      <c r="K50" s="89">
        <f t="shared" si="28"/>
        <v>2011</v>
      </c>
      <c r="L50" s="89">
        <f t="shared" si="8"/>
        <v>10</v>
      </c>
      <c r="M50" s="89">
        <f t="shared" si="9"/>
        <v>111</v>
      </c>
      <c r="N50" s="90"/>
      <c r="O50" s="90"/>
      <c r="P50" s="592"/>
      <c r="Q50" s="151"/>
      <c r="R50" s="152"/>
      <c r="S50" s="108"/>
      <c r="T50" s="109"/>
      <c r="U50" s="95" t="str">
        <f t="shared" si="29"/>
        <v>ملابس</v>
      </c>
      <c r="V50" s="96" t="s">
        <v>162</v>
      </c>
      <c r="W50" s="97"/>
      <c r="X50" s="68"/>
      <c r="Y50" s="69"/>
      <c r="Z50" s="69"/>
      <c r="AA50" s="69"/>
      <c r="AB50" s="98">
        <f t="shared" si="30"/>
        <v>0</v>
      </c>
      <c r="AC50" s="68"/>
      <c r="AD50" s="69"/>
      <c r="AE50" s="69"/>
      <c r="AF50" s="69"/>
      <c r="AG50" s="98">
        <f t="shared" si="31"/>
        <v>0</v>
      </c>
      <c r="AH50" s="68"/>
      <c r="AI50" s="69"/>
      <c r="AJ50" s="69"/>
      <c r="AK50" s="69"/>
      <c r="AL50" s="98">
        <f t="shared" si="32"/>
        <v>0</v>
      </c>
      <c r="AM50" s="68"/>
      <c r="AN50" s="69"/>
      <c r="AO50" s="69"/>
      <c r="AP50" s="69"/>
      <c r="AQ50" s="99">
        <f t="shared" si="33"/>
        <v>0</v>
      </c>
      <c r="AR50" s="68"/>
      <c r="AS50" s="69"/>
      <c r="AT50" s="69"/>
      <c r="AU50" s="69"/>
      <c r="AV50" s="98">
        <f t="shared" si="34"/>
        <v>0</v>
      </c>
      <c r="AW50" s="68"/>
      <c r="AX50" s="69"/>
      <c r="AY50" s="69"/>
      <c r="AZ50" s="69"/>
      <c r="BA50" s="98">
        <f t="shared" si="35"/>
        <v>0</v>
      </c>
      <c r="BB50" s="68"/>
      <c r="BC50" s="69"/>
      <c r="BD50" s="69"/>
      <c r="BE50" s="69"/>
      <c r="BF50" s="98">
        <f t="shared" si="36"/>
        <v>0</v>
      </c>
      <c r="BG50" s="68"/>
      <c r="BH50" s="69"/>
      <c r="BI50" s="69"/>
      <c r="BJ50" s="69"/>
      <c r="BK50" s="100">
        <f t="shared" si="37"/>
        <v>0</v>
      </c>
      <c r="BL50" s="68"/>
      <c r="BM50" s="69"/>
      <c r="BN50" s="69"/>
      <c r="BO50" s="69"/>
      <c r="BP50" s="99">
        <f t="shared" si="38"/>
        <v>0</v>
      </c>
      <c r="BQ50" s="37">
        <f t="shared" si="0"/>
        <v>0</v>
      </c>
      <c r="BR50" s="68"/>
      <c r="BS50" s="69"/>
      <c r="BT50" s="69"/>
      <c r="BU50" s="69"/>
      <c r="BV50" s="100">
        <f t="shared" si="39"/>
        <v>0</v>
      </c>
      <c r="BW50" s="68"/>
      <c r="BX50" s="69"/>
      <c r="BY50" s="69"/>
      <c r="BZ50" s="69"/>
      <c r="CA50" s="100">
        <f t="shared" si="40"/>
        <v>0</v>
      </c>
      <c r="CB50" s="101">
        <f t="shared" si="1"/>
        <v>0</v>
      </c>
      <c r="CC50" s="68"/>
      <c r="CD50" s="69"/>
      <c r="CE50" s="69"/>
      <c r="CF50" s="69"/>
      <c r="CG50" s="98">
        <f t="shared" si="41"/>
        <v>0</v>
      </c>
      <c r="CH50" s="68"/>
      <c r="CI50" s="69"/>
      <c r="CJ50" s="69"/>
      <c r="CK50" s="69"/>
      <c r="CL50" s="98">
        <f t="shared" si="42"/>
        <v>0</v>
      </c>
      <c r="CM50" s="68"/>
      <c r="CN50" s="69"/>
      <c r="CO50" s="69"/>
      <c r="CP50" s="69"/>
      <c r="CQ50" s="98">
        <f t="shared" si="43"/>
        <v>0</v>
      </c>
      <c r="CR50" s="181">
        <f t="shared" si="2"/>
        <v>0</v>
      </c>
      <c r="CS50" s="68"/>
      <c r="CT50" s="69"/>
      <c r="CU50" s="69"/>
      <c r="CV50" s="69"/>
      <c r="CW50" s="98">
        <f t="shared" si="44"/>
        <v>0</v>
      </c>
      <c r="CX50" s="68"/>
      <c r="CY50" s="69"/>
      <c r="CZ50" s="69"/>
      <c r="DA50" s="69"/>
      <c r="DB50" s="98">
        <f t="shared" si="45"/>
        <v>0</v>
      </c>
      <c r="DC50" s="68"/>
      <c r="DD50" s="69"/>
      <c r="DE50" s="69"/>
      <c r="DF50" s="69"/>
      <c r="DG50" s="98">
        <f t="shared" si="46"/>
        <v>0</v>
      </c>
      <c r="DH50" s="76" t="str">
        <f t="shared" si="10"/>
        <v>راسبة</v>
      </c>
      <c r="DI50" s="77" t="str">
        <f t="shared" si="11"/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  <c r="DJ50" s="78"/>
      <c r="DK50" s="79" t="str">
        <f t="shared" si="12"/>
        <v xml:space="preserve"> *عربى</v>
      </c>
      <c r="DL50" s="80" t="str">
        <f t="shared" si="13"/>
        <v>*انجليزي</v>
      </c>
      <c r="DM50" s="81" t="str">
        <f t="shared" si="14"/>
        <v xml:space="preserve"> *رياضيات</v>
      </c>
      <c r="DN50" s="81" t="str">
        <f t="shared" si="15"/>
        <v xml:space="preserve"> *فيزياء</v>
      </c>
      <c r="DO50" s="81" t="str">
        <f t="shared" si="16"/>
        <v xml:space="preserve">*أمن </v>
      </c>
      <c r="DP50" s="81" t="str">
        <f t="shared" si="17"/>
        <v xml:space="preserve"> *تخطيط وإدارة</v>
      </c>
      <c r="DQ50" s="81" t="str">
        <f t="shared" si="18"/>
        <v xml:space="preserve"> *خامات </v>
      </c>
      <c r="DR50" s="81" t="str">
        <f t="shared" si="19"/>
        <v xml:space="preserve"> *رسم فني </v>
      </c>
      <c r="DS50" s="81" t="str">
        <f t="shared" si="20"/>
        <v xml:space="preserve"> *عملي رسم فني</v>
      </c>
      <c r="DT50" s="81" t="str">
        <f t="shared" si="21"/>
        <v xml:space="preserve"> *معدات</v>
      </c>
      <c r="DU50" s="81" t="str">
        <f t="shared" si="22"/>
        <v xml:space="preserve"> *عملي معدات </v>
      </c>
      <c r="DV50" s="81" t="str">
        <f t="shared" si="23"/>
        <v xml:space="preserve"> * تصميم </v>
      </c>
      <c r="DW50" s="81" t="str">
        <f t="shared" si="24"/>
        <v xml:space="preserve"> *مقايسات </v>
      </c>
      <c r="DX50" s="81" t="str">
        <f t="shared" si="25"/>
        <v xml:space="preserve"> *الحاسب في الصناعة</v>
      </c>
      <c r="DY50" s="81" t="str">
        <f t="shared" si="26"/>
        <v>* مجموع كلى</v>
      </c>
      <c r="DZ50" s="81" t="str">
        <f t="shared" si="27"/>
        <v xml:space="preserve"> *دين</v>
      </c>
      <c r="EA50" s="82">
        <f t="shared" si="3"/>
        <v>0</v>
      </c>
      <c r="EB50" s="82">
        <f t="shared" si="4"/>
        <v>0</v>
      </c>
      <c r="EC50" s="82"/>
      <c r="ED50" s="82"/>
      <c r="EE50" s="82"/>
      <c r="EF50" s="83"/>
      <c r="EG50" s="83"/>
      <c r="EH50" s="83"/>
      <c r="EI50" s="83"/>
    </row>
    <row r="51" spans="1:139" s="84" customFormat="1" ht="20.100000000000001" customHeight="1" thickBot="1">
      <c r="A51" s="148">
        <v>39</v>
      </c>
      <c r="B51" s="7"/>
      <c r="C51" s="8"/>
      <c r="D51" s="9"/>
      <c r="E51" s="8">
        <f t="shared" si="5"/>
        <v>1</v>
      </c>
      <c r="F51" s="8">
        <f t="shared" si="6"/>
        <v>10</v>
      </c>
      <c r="G51" s="8">
        <f t="shared" si="7"/>
        <v>111</v>
      </c>
      <c r="H51" s="144"/>
      <c r="I51" s="89">
        <v>1</v>
      </c>
      <c r="J51" s="89">
        <v>10</v>
      </c>
      <c r="K51" s="89">
        <f t="shared" si="28"/>
        <v>2011</v>
      </c>
      <c r="L51" s="89">
        <f t="shared" si="8"/>
        <v>10</v>
      </c>
      <c r="M51" s="89">
        <f t="shared" si="9"/>
        <v>111</v>
      </c>
      <c r="N51" s="90"/>
      <c r="O51" s="90"/>
      <c r="P51" s="592"/>
      <c r="Q51" s="151"/>
      <c r="R51" s="152"/>
      <c r="S51" s="108"/>
      <c r="T51" s="109"/>
      <c r="U51" s="95" t="str">
        <f t="shared" si="29"/>
        <v>ملابس</v>
      </c>
      <c r="V51" s="96" t="s">
        <v>162</v>
      </c>
      <c r="W51" s="97"/>
      <c r="X51" s="68"/>
      <c r="Y51" s="69"/>
      <c r="Z51" s="69"/>
      <c r="AA51" s="69"/>
      <c r="AB51" s="98">
        <f t="shared" si="30"/>
        <v>0</v>
      </c>
      <c r="AC51" s="68"/>
      <c r="AD51" s="69"/>
      <c r="AE51" s="69"/>
      <c r="AF51" s="69"/>
      <c r="AG51" s="98">
        <f t="shared" si="31"/>
        <v>0</v>
      </c>
      <c r="AH51" s="68"/>
      <c r="AI51" s="69"/>
      <c r="AJ51" s="69"/>
      <c r="AK51" s="69"/>
      <c r="AL51" s="98">
        <f t="shared" si="32"/>
        <v>0</v>
      </c>
      <c r="AM51" s="68"/>
      <c r="AN51" s="69"/>
      <c r="AO51" s="69"/>
      <c r="AP51" s="69"/>
      <c r="AQ51" s="99">
        <f t="shared" si="33"/>
        <v>0</v>
      </c>
      <c r="AR51" s="68"/>
      <c r="AS51" s="69"/>
      <c r="AT51" s="69"/>
      <c r="AU51" s="69"/>
      <c r="AV51" s="98">
        <f t="shared" si="34"/>
        <v>0</v>
      </c>
      <c r="AW51" s="68"/>
      <c r="AX51" s="69"/>
      <c r="AY51" s="69"/>
      <c r="AZ51" s="69"/>
      <c r="BA51" s="98">
        <f t="shared" si="35"/>
        <v>0</v>
      </c>
      <c r="BB51" s="68"/>
      <c r="BC51" s="69"/>
      <c r="BD51" s="69"/>
      <c r="BE51" s="69"/>
      <c r="BF51" s="98">
        <f t="shared" si="36"/>
        <v>0</v>
      </c>
      <c r="BG51" s="68"/>
      <c r="BH51" s="69"/>
      <c r="BI51" s="69"/>
      <c r="BJ51" s="69"/>
      <c r="BK51" s="100">
        <f t="shared" si="37"/>
        <v>0</v>
      </c>
      <c r="BL51" s="68"/>
      <c r="BM51" s="69"/>
      <c r="BN51" s="69"/>
      <c r="BO51" s="69"/>
      <c r="BP51" s="99">
        <f t="shared" si="38"/>
        <v>0</v>
      </c>
      <c r="BQ51" s="37">
        <f t="shared" si="0"/>
        <v>0</v>
      </c>
      <c r="BR51" s="68"/>
      <c r="BS51" s="69"/>
      <c r="BT51" s="69"/>
      <c r="BU51" s="69"/>
      <c r="BV51" s="100">
        <f t="shared" si="39"/>
        <v>0</v>
      </c>
      <c r="BW51" s="68"/>
      <c r="BX51" s="69"/>
      <c r="BY51" s="69"/>
      <c r="BZ51" s="69"/>
      <c r="CA51" s="100">
        <f t="shared" si="40"/>
        <v>0</v>
      </c>
      <c r="CB51" s="101">
        <f t="shared" si="1"/>
        <v>0</v>
      </c>
      <c r="CC51" s="68"/>
      <c r="CD51" s="69"/>
      <c r="CE51" s="69"/>
      <c r="CF51" s="69"/>
      <c r="CG51" s="98">
        <f t="shared" si="41"/>
        <v>0</v>
      </c>
      <c r="CH51" s="68"/>
      <c r="CI51" s="69"/>
      <c r="CJ51" s="69"/>
      <c r="CK51" s="69"/>
      <c r="CL51" s="98">
        <f t="shared" si="42"/>
        <v>0</v>
      </c>
      <c r="CM51" s="68"/>
      <c r="CN51" s="69"/>
      <c r="CO51" s="69"/>
      <c r="CP51" s="69"/>
      <c r="CQ51" s="98">
        <f t="shared" si="43"/>
        <v>0</v>
      </c>
      <c r="CR51" s="181">
        <f t="shared" si="2"/>
        <v>0</v>
      </c>
      <c r="CS51" s="68"/>
      <c r="CT51" s="69"/>
      <c r="CU51" s="69"/>
      <c r="CV51" s="69"/>
      <c r="CW51" s="98">
        <f t="shared" si="44"/>
        <v>0</v>
      </c>
      <c r="CX51" s="68"/>
      <c r="CY51" s="69"/>
      <c r="CZ51" s="69"/>
      <c r="DA51" s="69"/>
      <c r="DB51" s="98">
        <f t="shared" si="45"/>
        <v>0</v>
      </c>
      <c r="DC51" s="68"/>
      <c r="DD51" s="69"/>
      <c r="DE51" s="69"/>
      <c r="DF51" s="69"/>
      <c r="DG51" s="98">
        <f t="shared" si="46"/>
        <v>0</v>
      </c>
      <c r="DH51" s="76" t="str">
        <f t="shared" si="10"/>
        <v>راسبة</v>
      </c>
      <c r="DI51" s="77" t="str">
        <f t="shared" si="11"/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  <c r="DJ51" s="78"/>
      <c r="DK51" s="79" t="str">
        <f t="shared" si="12"/>
        <v xml:space="preserve"> *عربى</v>
      </c>
      <c r="DL51" s="80" t="str">
        <f t="shared" si="13"/>
        <v>*انجليزي</v>
      </c>
      <c r="DM51" s="81" t="str">
        <f t="shared" si="14"/>
        <v xml:space="preserve"> *رياضيات</v>
      </c>
      <c r="DN51" s="81" t="str">
        <f t="shared" si="15"/>
        <v xml:space="preserve"> *فيزياء</v>
      </c>
      <c r="DO51" s="81" t="str">
        <f t="shared" si="16"/>
        <v xml:space="preserve">*أمن </v>
      </c>
      <c r="DP51" s="81" t="str">
        <f t="shared" si="17"/>
        <v xml:space="preserve"> *تخطيط وإدارة</v>
      </c>
      <c r="DQ51" s="81" t="str">
        <f t="shared" si="18"/>
        <v xml:space="preserve"> *خامات </v>
      </c>
      <c r="DR51" s="81" t="str">
        <f t="shared" si="19"/>
        <v xml:space="preserve"> *رسم فني </v>
      </c>
      <c r="DS51" s="81" t="str">
        <f t="shared" si="20"/>
        <v xml:space="preserve"> *عملي رسم فني</v>
      </c>
      <c r="DT51" s="81" t="str">
        <f t="shared" si="21"/>
        <v xml:space="preserve"> *معدات</v>
      </c>
      <c r="DU51" s="81" t="str">
        <f t="shared" si="22"/>
        <v xml:space="preserve"> *عملي معدات </v>
      </c>
      <c r="DV51" s="81" t="str">
        <f t="shared" si="23"/>
        <v xml:space="preserve"> * تصميم </v>
      </c>
      <c r="DW51" s="81" t="str">
        <f t="shared" si="24"/>
        <v xml:space="preserve"> *مقايسات </v>
      </c>
      <c r="DX51" s="81" t="str">
        <f t="shared" si="25"/>
        <v xml:space="preserve"> *الحاسب في الصناعة</v>
      </c>
      <c r="DY51" s="81" t="str">
        <f t="shared" si="26"/>
        <v>* مجموع كلى</v>
      </c>
      <c r="DZ51" s="81" t="str">
        <f t="shared" si="27"/>
        <v xml:space="preserve"> *دين</v>
      </c>
      <c r="EA51" s="82">
        <f t="shared" si="3"/>
        <v>0</v>
      </c>
      <c r="EB51" s="82">
        <f t="shared" si="4"/>
        <v>0</v>
      </c>
      <c r="EC51" s="82"/>
      <c r="ED51" s="82"/>
      <c r="EE51" s="82"/>
      <c r="EF51" s="83"/>
      <c r="EG51" s="83"/>
      <c r="EH51" s="83"/>
      <c r="EI51" s="83"/>
    </row>
    <row r="52" spans="1:139" s="84" customFormat="1" ht="20.100000000000001" customHeight="1" thickBot="1">
      <c r="A52" s="148">
        <v>40</v>
      </c>
      <c r="B52" s="7"/>
      <c r="C52" s="8"/>
      <c r="D52" s="9"/>
      <c r="E52" s="8">
        <f t="shared" si="5"/>
        <v>1</v>
      </c>
      <c r="F52" s="8">
        <f t="shared" si="6"/>
        <v>10</v>
      </c>
      <c r="G52" s="8">
        <f t="shared" si="7"/>
        <v>111</v>
      </c>
      <c r="H52" s="144"/>
      <c r="I52" s="89">
        <v>1</v>
      </c>
      <c r="J52" s="89">
        <v>10</v>
      </c>
      <c r="K52" s="89">
        <f t="shared" si="28"/>
        <v>2011</v>
      </c>
      <c r="L52" s="89">
        <f t="shared" si="8"/>
        <v>10</v>
      </c>
      <c r="M52" s="89">
        <f t="shared" si="9"/>
        <v>111</v>
      </c>
      <c r="N52" s="90"/>
      <c r="O52" s="90"/>
      <c r="P52" s="597"/>
      <c r="Q52" s="151"/>
      <c r="R52" s="152"/>
      <c r="S52" s="108"/>
      <c r="T52" s="109"/>
      <c r="U52" s="95" t="str">
        <f t="shared" si="29"/>
        <v>ملابس</v>
      </c>
      <c r="V52" s="96" t="s">
        <v>162</v>
      </c>
      <c r="W52" s="97"/>
      <c r="X52" s="68"/>
      <c r="Y52" s="69"/>
      <c r="Z52" s="69"/>
      <c r="AA52" s="69"/>
      <c r="AB52" s="98">
        <f t="shared" si="30"/>
        <v>0</v>
      </c>
      <c r="AC52" s="68"/>
      <c r="AD52" s="69"/>
      <c r="AE52" s="69"/>
      <c r="AF52" s="69"/>
      <c r="AG52" s="98">
        <f t="shared" si="31"/>
        <v>0</v>
      </c>
      <c r="AH52" s="68"/>
      <c r="AI52" s="69"/>
      <c r="AJ52" s="69"/>
      <c r="AK52" s="69"/>
      <c r="AL52" s="98">
        <f t="shared" si="32"/>
        <v>0</v>
      </c>
      <c r="AM52" s="68"/>
      <c r="AN52" s="69"/>
      <c r="AO52" s="69"/>
      <c r="AP52" s="69"/>
      <c r="AQ52" s="99">
        <f t="shared" si="33"/>
        <v>0</v>
      </c>
      <c r="AR52" s="68"/>
      <c r="AS52" s="69"/>
      <c r="AT52" s="69"/>
      <c r="AU52" s="69"/>
      <c r="AV52" s="98">
        <f t="shared" si="34"/>
        <v>0</v>
      </c>
      <c r="AW52" s="68"/>
      <c r="AX52" s="69"/>
      <c r="AY52" s="69"/>
      <c r="AZ52" s="69"/>
      <c r="BA52" s="98">
        <f t="shared" si="35"/>
        <v>0</v>
      </c>
      <c r="BB52" s="68"/>
      <c r="BC52" s="69"/>
      <c r="BD52" s="69"/>
      <c r="BE52" s="69"/>
      <c r="BF52" s="98">
        <f t="shared" si="36"/>
        <v>0</v>
      </c>
      <c r="BG52" s="68"/>
      <c r="BH52" s="69"/>
      <c r="BI52" s="69"/>
      <c r="BJ52" s="69"/>
      <c r="BK52" s="100">
        <f t="shared" si="37"/>
        <v>0</v>
      </c>
      <c r="BL52" s="68"/>
      <c r="BM52" s="69"/>
      <c r="BN52" s="69"/>
      <c r="BO52" s="69"/>
      <c r="BP52" s="99">
        <f t="shared" si="38"/>
        <v>0</v>
      </c>
      <c r="BQ52" s="37">
        <f t="shared" si="0"/>
        <v>0</v>
      </c>
      <c r="BR52" s="68"/>
      <c r="BS52" s="69"/>
      <c r="BT52" s="69"/>
      <c r="BU52" s="69"/>
      <c r="BV52" s="100">
        <f t="shared" si="39"/>
        <v>0</v>
      </c>
      <c r="BW52" s="68"/>
      <c r="BX52" s="69"/>
      <c r="BY52" s="69"/>
      <c r="BZ52" s="69"/>
      <c r="CA52" s="100">
        <f t="shared" si="40"/>
        <v>0</v>
      </c>
      <c r="CB52" s="101">
        <f t="shared" si="1"/>
        <v>0</v>
      </c>
      <c r="CC52" s="68"/>
      <c r="CD52" s="69"/>
      <c r="CE52" s="69"/>
      <c r="CF52" s="69"/>
      <c r="CG52" s="98">
        <f t="shared" si="41"/>
        <v>0</v>
      </c>
      <c r="CH52" s="68"/>
      <c r="CI52" s="69"/>
      <c r="CJ52" s="69"/>
      <c r="CK52" s="69"/>
      <c r="CL52" s="98">
        <f t="shared" si="42"/>
        <v>0</v>
      </c>
      <c r="CM52" s="68"/>
      <c r="CN52" s="69"/>
      <c r="CO52" s="69"/>
      <c r="CP52" s="69"/>
      <c r="CQ52" s="98">
        <f t="shared" si="43"/>
        <v>0</v>
      </c>
      <c r="CR52" s="181">
        <f t="shared" si="2"/>
        <v>0</v>
      </c>
      <c r="CS52" s="68"/>
      <c r="CT52" s="69"/>
      <c r="CU52" s="69"/>
      <c r="CV52" s="69"/>
      <c r="CW52" s="98">
        <f t="shared" si="44"/>
        <v>0</v>
      </c>
      <c r="CX52" s="68"/>
      <c r="CY52" s="69"/>
      <c r="CZ52" s="69"/>
      <c r="DA52" s="69"/>
      <c r="DB52" s="98">
        <f t="shared" si="45"/>
        <v>0</v>
      </c>
      <c r="DC52" s="68"/>
      <c r="DD52" s="69"/>
      <c r="DE52" s="69"/>
      <c r="DF52" s="69"/>
      <c r="DG52" s="98">
        <f t="shared" si="46"/>
        <v>0</v>
      </c>
      <c r="DH52" s="76" t="str">
        <f t="shared" si="10"/>
        <v>راسبة</v>
      </c>
      <c r="DI52" s="77" t="str">
        <f t="shared" si="11"/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  <c r="DJ52" s="78"/>
      <c r="DK52" s="79" t="str">
        <f t="shared" si="12"/>
        <v xml:space="preserve"> *عربى</v>
      </c>
      <c r="DL52" s="80" t="str">
        <f t="shared" si="13"/>
        <v>*انجليزي</v>
      </c>
      <c r="DM52" s="81" t="str">
        <f t="shared" si="14"/>
        <v xml:space="preserve"> *رياضيات</v>
      </c>
      <c r="DN52" s="81" t="str">
        <f t="shared" si="15"/>
        <v xml:space="preserve"> *فيزياء</v>
      </c>
      <c r="DO52" s="81" t="str">
        <f t="shared" si="16"/>
        <v xml:space="preserve">*أمن </v>
      </c>
      <c r="DP52" s="81" t="str">
        <f t="shared" si="17"/>
        <v xml:space="preserve"> *تخطيط وإدارة</v>
      </c>
      <c r="DQ52" s="81" t="str">
        <f t="shared" si="18"/>
        <v xml:space="preserve"> *خامات </v>
      </c>
      <c r="DR52" s="81" t="str">
        <f t="shared" si="19"/>
        <v xml:space="preserve"> *رسم فني </v>
      </c>
      <c r="DS52" s="81" t="str">
        <f t="shared" si="20"/>
        <v xml:space="preserve"> *عملي رسم فني</v>
      </c>
      <c r="DT52" s="81" t="str">
        <f t="shared" si="21"/>
        <v xml:space="preserve"> *معدات</v>
      </c>
      <c r="DU52" s="81" t="str">
        <f t="shared" si="22"/>
        <v xml:space="preserve"> *عملي معدات </v>
      </c>
      <c r="DV52" s="81" t="str">
        <f t="shared" si="23"/>
        <v xml:space="preserve"> * تصميم </v>
      </c>
      <c r="DW52" s="81" t="str">
        <f t="shared" si="24"/>
        <v xml:space="preserve"> *مقايسات </v>
      </c>
      <c r="DX52" s="81" t="str">
        <f t="shared" si="25"/>
        <v xml:space="preserve"> *الحاسب في الصناعة</v>
      </c>
      <c r="DY52" s="81" t="str">
        <f t="shared" si="26"/>
        <v>* مجموع كلى</v>
      </c>
      <c r="DZ52" s="81" t="str">
        <f t="shared" si="27"/>
        <v xml:space="preserve"> *دين</v>
      </c>
      <c r="EA52" s="82">
        <f t="shared" si="3"/>
        <v>0</v>
      </c>
      <c r="EB52" s="82">
        <f t="shared" si="4"/>
        <v>0</v>
      </c>
      <c r="EC52" s="82"/>
      <c r="ED52" s="82"/>
      <c r="EE52" s="82"/>
      <c r="EF52" s="83"/>
      <c r="EG52" s="83"/>
      <c r="EH52" s="83"/>
      <c r="EI52" s="83"/>
    </row>
    <row r="53" spans="1:139" s="84" customFormat="1" ht="20.100000000000001" customHeight="1" thickBot="1">
      <c r="A53" s="148">
        <v>41</v>
      </c>
      <c r="B53" s="7"/>
      <c r="C53" s="8"/>
      <c r="D53" s="9"/>
      <c r="E53" s="8">
        <f t="shared" si="5"/>
        <v>1</v>
      </c>
      <c r="F53" s="8">
        <f t="shared" si="6"/>
        <v>10</v>
      </c>
      <c r="G53" s="8">
        <f t="shared" si="7"/>
        <v>111</v>
      </c>
      <c r="H53" s="144"/>
      <c r="I53" s="89">
        <v>1</v>
      </c>
      <c r="J53" s="89">
        <v>10</v>
      </c>
      <c r="K53" s="89">
        <f t="shared" si="28"/>
        <v>2011</v>
      </c>
      <c r="L53" s="89">
        <f t="shared" si="8"/>
        <v>10</v>
      </c>
      <c r="M53" s="89">
        <f t="shared" si="9"/>
        <v>111</v>
      </c>
      <c r="N53" s="90"/>
      <c r="O53" s="90"/>
      <c r="P53" s="597"/>
      <c r="Q53" s="151"/>
      <c r="R53" s="152"/>
      <c r="S53" s="108"/>
      <c r="T53" s="109"/>
      <c r="U53" s="95" t="str">
        <f t="shared" si="29"/>
        <v>ملابس</v>
      </c>
      <c r="V53" s="96" t="s">
        <v>162</v>
      </c>
      <c r="W53" s="97"/>
      <c r="X53" s="68"/>
      <c r="Y53" s="69"/>
      <c r="Z53" s="69"/>
      <c r="AA53" s="69"/>
      <c r="AB53" s="98">
        <f t="shared" si="30"/>
        <v>0</v>
      </c>
      <c r="AC53" s="68"/>
      <c r="AD53" s="69"/>
      <c r="AE53" s="69"/>
      <c r="AF53" s="69"/>
      <c r="AG53" s="98">
        <f t="shared" si="31"/>
        <v>0</v>
      </c>
      <c r="AH53" s="68"/>
      <c r="AI53" s="69"/>
      <c r="AJ53" s="69"/>
      <c r="AK53" s="69"/>
      <c r="AL53" s="98">
        <f t="shared" si="32"/>
        <v>0</v>
      </c>
      <c r="AM53" s="68"/>
      <c r="AN53" s="69"/>
      <c r="AO53" s="69"/>
      <c r="AP53" s="69"/>
      <c r="AQ53" s="99">
        <f t="shared" si="33"/>
        <v>0</v>
      </c>
      <c r="AR53" s="68"/>
      <c r="AS53" s="69"/>
      <c r="AT53" s="69"/>
      <c r="AU53" s="69"/>
      <c r="AV53" s="98">
        <f t="shared" si="34"/>
        <v>0</v>
      </c>
      <c r="AW53" s="68"/>
      <c r="AX53" s="69"/>
      <c r="AY53" s="69"/>
      <c r="AZ53" s="69"/>
      <c r="BA53" s="98">
        <f t="shared" si="35"/>
        <v>0</v>
      </c>
      <c r="BB53" s="68"/>
      <c r="BC53" s="69"/>
      <c r="BD53" s="69"/>
      <c r="BE53" s="69"/>
      <c r="BF53" s="98">
        <f t="shared" si="36"/>
        <v>0</v>
      </c>
      <c r="BG53" s="68"/>
      <c r="BH53" s="69"/>
      <c r="BI53" s="69"/>
      <c r="BJ53" s="69"/>
      <c r="BK53" s="100">
        <f t="shared" si="37"/>
        <v>0</v>
      </c>
      <c r="BL53" s="68"/>
      <c r="BM53" s="69"/>
      <c r="BN53" s="69"/>
      <c r="BO53" s="69"/>
      <c r="BP53" s="99">
        <f t="shared" si="38"/>
        <v>0</v>
      </c>
      <c r="BQ53" s="37">
        <f t="shared" si="0"/>
        <v>0</v>
      </c>
      <c r="BR53" s="68"/>
      <c r="BS53" s="69"/>
      <c r="BT53" s="69"/>
      <c r="BU53" s="69"/>
      <c r="BV53" s="100">
        <f t="shared" si="39"/>
        <v>0</v>
      </c>
      <c r="BW53" s="68"/>
      <c r="BX53" s="69"/>
      <c r="BY53" s="69"/>
      <c r="BZ53" s="69"/>
      <c r="CA53" s="100">
        <f t="shared" si="40"/>
        <v>0</v>
      </c>
      <c r="CB53" s="101">
        <f t="shared" si="1"/>
        <v>0</v>
      </c>
      <c r="CC53" s="68"/>
      <c r="CD53" s="69"/>
      <c r="CE53" s="69"/>
      <c r="CF53" s="69"/>
      <c r="CG53" s="98">
        <f t="shared" si="41"/>
        <v>0</v>
      </c>
      <c r="CH53" s="68"/>
      <c r="CI53" s="69"/>
      <c r="CJ53" s="69"/>
      <c r="CK53" s="69"/>
      <c r="CL53" s="98">
        <f t="shared" si="42"/>
        <v>0</v>
      </c>
      <c r="CM53" s="68"/>
      <c r="CN53" s="69"/>
      <c r="CO53" s="69"/>
      <c r="CP53" s="69"/>
      <c r="CQ53" s="98">
        <f t="shared" si="43"/>
        <v>0</v>
      </c>
      <c r="CR53" s="181">
        <f t="shared" si="2"/>
        <v>0</v>
      </c>
      <c r="CS53" s="68"/>
      <c r="CT53" s="69"/>
      <c r="CU53" s="69"/>
      <c r="CV53" s="69"/>
      <c r="CW53" s="98">
        <f t="shared" si="44"/>
        <v>0</v>
      </c>
      <c r="CX53" s="68"/>
      <c r="CY53" s="69"/>
      <c r="CZ53" s="69"/>
      <c r="DA53" s="69"/>
      <c r="DB53" s="98">
        <f t="shared" si="45"/>
        <v>0</v>
      </c>
      <c r="DC53" s="68"/>
      <c r="DD53" s="69"/>
      <c r="DE53" s="69"/>
      <c r="DF53" s="69"/>
      <c r="DG53" s="98">
        <f t="shared" si="46"/>
        <v>0</v>
      </c>
      <c r="DH53" s="76" t="str">
        <f t="shared" si="10"/>
        <v>راسبة</v>
      </c>
      <c r="DI53" s="77" t="str">
        <f t="shared" si="11"/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  <c r="DJ53" s="78"/>
      <c r="DK53" s="79" t="str">
        <f t="shared" si="12"/>
        <v xml:space="preserve"> *عربى</v>
      </c>
      <c r="DL53" s="80" t="str">
        <f t="shared" si="13"/>
        <v>*انجليزي</v>
      </c>
      <c r="DM53" s="81" t="str">
        <f t="shared" si="14"/>
        <v xml:space="preserve"> *رياضيات</v>
      </c>
      <c r="DN53" s="81" t="str">
        <f t="shared" si="15"/>
        <v xml:space="preserve"> *فيزياء</v>
      </c>
      <c r="DO53" s="81" t="str">
        <f t="shared" si="16"/>
        <v xml:space="preserve">*أمن </v>
      </c>
      <c r="DP53" s="81" t="str">
        <f t="shared" si="17"/>
        <v xml:space="preserve"> *تخطيط وإدارة</v>
      </c>
      <c r="DQ53" s="81" t="str">
        <f t="shared" si="18"/>
        <v xml:space="preserve"> *خامات </v>
      </c>
      <c r="DR53" s="81" t="str">
        <f t="shared" si="19"/>
        <v xml:space="preserve"> *رسم فني </v>
      </c>
      <c r="DS53" s="81" t="str">
        <f t="shared" si="20"/>
        <v xml:space="preserve"> *عملي رسم فني</v>
      </c>
      <c r="DT53" s="81" t="str">
        <f t="shared" si="21"/>
        <v xml:space="preserve"> *معدات</v>
      </c>
      <c r="DU53" s="81" t="str">
        <f t="shared" si="22"/>
        <v xml:space="preserve"> *عملي معدات </v>
      </c>
      <c r="DV53" s="81" t="str">
        <f t="shared" si="23"/>
        <v xml:space="preserve"> * تصميم </v>
      </c>
      <c r="DW53" s="81" t="str">
        <f t="shared" si="24"/>
        <v xml:space="preserve"> *مقايسات </v>
      </c>
      <c r="DX53" s="81" t="str">
        <f t="shared" si="25"/>
        <v xml:space="preserve"> *الحاسب في الصناعة</v>
      </c>
      <c r="DY53" s="81" t="str">
        <f t="shared" si="26"/>
        <v>* مجموع كلى</v>
      </c>
      <c r="DZ53" s="81" t="str">
        <f t="shared" si="27"/>
        <v xml:space="preserve"> *دين</v>
      </c>
      <c r="EA53" s="82">
        <f t="shared" si="3"/>
        <v>0</v>
      </c>
      <c r="EB53" s="82">
        <f t="shared" si="4"/>
        <v>0</v>
      </c>
      <c r="EC53" s="82"/>
      <c r="ED53" s="82"/>
      <c r="EE53" s="82"/>
      <c r="EF53" s="83"/>
      <c r="EG53" s="83"/>
      <c r="EH53" s="83"/>
      <c r="EI53" s="83"/>
    </row>
    <row r="54" spans="1:139" s="84" customFormat="1" ht="20.100000000000001" customHeight="1" thickBot="1">
      <c r="A54" s="148">
        <v>42</v>
      </c>
      <c r="B54" s="7"/>
      <c r="C54" s="8"/>
      <c r="D54" s="9"/>
      <c r="E54" s="8">
        <f t="shared" si="5"/>
        <v>1</v>
      </c>
      <c r="F54" s="8">
        <f t="shared" si="6"/>
        <v>10</v>
      </c>
      <c r="G54" s="8">
        <f t="shared" si="7"/>
        <v>111</v>
      </c>
      <c r="H54" s="144"/>
      <c r="I54" s="89">
        <v>1</v>
      </c>
      <c r="J54" s="89">
        <v>10</v>
      </c>
      <c r="K54" s="89">
        <f t="shared" si="28"/>
        <v>2011</v>
      </c>
      <c r="L54" s="89">
        <f t="shared" si="8"/>
        <v>10</v>
      </c>
      <c r="M54" s="89">
        <f t="shared" si="9"/>
        <v>111</v>
      </c>
      <c r="N54" s="90"/>
      <c r="O54" s="90"/>
      <c r="P54" s="597"/>
      <c r="Q54" s="151"/>
      <c r="R54" s="152"/>
      <c r="S54" s="108"/>
      <c r="T54" s="109"/>
      <c r="U54" s="95" t="str">
        <f t="shared" si="29"/>
        <v>ملابس</v>
      </c>
      <c r="V54" s="96" t="s">
        <v>162</v>
      </c>
      <c r="W54" s="97"/>
      <c r="X54" s="68"/>
      <c r="Y54" s="69"/>
      <c r="Z54" s="69"/>
      <c r="AA54" s="69"/>
      <c r="AB54" s="98">
        <f t="shared" si="30"/>
        <v>0</v>
      </c>
      <c r="AC54" s="68"/>
      <c r="AD54" s="69"/>
      <c r="AE54" s="69"/>
      <c r="AF54" s="69"/>
      <c r="AG54" s="98">
        <f t="shared" si="31"/>
        <v>0</v>
      </c>
      <c r="AH54" s="68"/>
      <c r="AI54" s="69"/>
      <c r="AJ54" s="69"/>
      <c r="AK54" s="69"/>
      <c r="AL54" s="98">
        <f t="shared" si="32"/>
        <v>0</v>
      </c>
      <c r="AM54" s="68"/>
      <c r="AN54" s="69"/>
      <c r="AO54" s="69"/>
      <c r="AP54" s="69"/>
      <c r="AQ54" s="99">
        <f t="shared" si="33"/>
        <v>0</v>
      </c>
      <c r="AR54" s="68"/>
      <c r="AS54" s="69"/>
      <c r="AT54" s="69"/>
      <c r="AU54" s="69"/>
      <c r="AV54" s="98">
        <f t="shared" si="34"/>
        <v>0</v>
      </c>
      <c r="AW54" s="68"/>
      <c r="AX54" s="69"/>
      <c r="AY54" s="69"/>
      <c r="AZ54" s="69"/>
      <c r="BA54" s="98">
        <f t="shared" si="35"/>
        <v>0</v>
      </c>
      <c r="BB54" s="68"/>
      <c r="BC54" s="69"/>
      <c r="BD54" s="69"/>
      <c r="BE54" s="69"/>
      <c r="BF54" s="98">
        <f t="shared" si="36"/>
        <v>0</v>
      </c>
      <c r="BG54" s="68"/>
      <c r="BH54" s="69"/>
      <c r="BI54" s="69"/>
      <c r="BJ54" s="69"/>
      <c r="BK54" s="100">
        <f t="shared" si="37"/>
        <v>0</v>
      </c>
      <c r="BL54" s="68"/>
      <c r="BM54" s="69"/>
      <c r="BN54" s="69"/>
      <c r="BO54" s="69"/>
      <c r="BP54" s="99">
        <f t="shared" si="38"/>
        <v>0</v>
      </c>
      <c r="BQ54" s="37">
        <f t="shared" si="0"/>
        <v>0</v>
      </c>
      <c r="BR54" s="68"/>
      <c r="BS54" s="69"/>
      <c r="BT54" s="69"/>
      <c r="BU54" s="69"/>
      <c r="BV54" s="100">
        <f t="shared" si="39"/>
        <v>0</v>
      </c>
      <c r="BW54" s="68"/>
      <c r="BX54" s="69"/>
      <c r="BY54" s="69"/>
      <c r="BZ54" s="69"/>
      <c r="CA54" s="100">
        <f t="shared" si="40"/>
        <v>0</v>
      </c>
      <c r="CB54" s="101">
        <f t="shared" si="1"/>
        <v>0</v>
      </c>
      <c r="CC54" s="68"/>
      <c r="CD54" s="69"/>
      <c r="CE54" s="69"/>
      <c r="CF54" s="69"/>
      <c r="CG54" s="98">
        <f t="shared" si="41"/>
        <v>0</v>
      </c>
      <c r="CH54" s="68"/>
      <c r="CI54" s="69"/>
      <c r="CJ54" s="69"/>
      <c r="CK54" s="69"/>
      <c r="CL54" s="98">
        <f t="shared" si="42"/>
        <v>0</v>
      </c>
      <c r="CM54" s="68"/>
      <c r="CN54" s="69"/>
      <c r="CO54" s="69"/>
      <c r="CP54" s="69"/>
      <c r="CQ54" s="98">
        <f t="shared" si="43"/>
        <v>0</v>
      </c>
      <c r="CR54" s="181">
        <f t="shared" si="2"/>
        <v>0</v>
      </c>
      <c r="CS54" s="68"/>
      <c r="CT54" s="69"/>
      <c r="CU54" s="69"/>
      <c r="CV54" s="69"/>
      <c r="CW54" s="98">
        <f t="shared" si="44"/>
        <v>0</v>
      </c>
      <c r="CX54" s="68"/>
      <c r="CY54" s="69"/>
      <c r="CZ54" s="69"/>
      <c r="DA54" s="69"/>
      <c r="DB54" s="98">
        <f t="shared" si="45"/>
        <v>0</v>
      </c>
      <c r="DC54" s="68"/>
      <c r="DD54" s="69"/>
      <c r="DE54" s="69"/>
      <c r="DF54" s="69"/>
      <c r="DG54" s="98">
        <f t="shared" si="46"/>
        <v>0</v>
      </c>
      <c r="DH54" s="76" t="str">
        <f t="shared" si="10"/>
        <v>راسبة</v>
      </c>
      <c r="DI54" s="77" t="str">
        <f t="shared" si="11"/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  <c r="DJ54" s="78"/>
      <c r="DK54" s="79" t="str">
        <f t="shared" si="12"/>
        <v xml:space="preserve"> *عربى</v>
      </c>
      <c r="DL54" s="80" t="str">
        <f t="shared" si="13"/>
        <v>*انجليزي</v>
      </c>
      <c r="DM54" s="81" t="str">
        <f t="shared" si="14"/>
        <v xml:space="preserve"> *رياضيات</v>
      </c>
      <c r="DN54" s="81" t="str">
        <f t="shared" si="15"/>
        <v xml:space="preserve"> *فيزياء</v>
      </c>
      <c r="DO54" s="81" t="str">
        <f t="shared" si="16"/>
        <v xml:space="preserve">*أمن </v>
      </c>
      <c r="DP54" s="81" t="str">
        <f t="shared" si="17"/>
        <v xml:space="preserve"> *تخطيط وإدارة</v>
      </c>
      <c r="DQ54" s="81" t="str">
        <f t="shared" si="18"/>
        <v xml:space="preserve"> *خامات </v>
      </c>
      <c r="DR54" s="81" t="str">
        <f t="shared" si="19"/>
        <v xml:space="preserve"> *رسم فني </v>
      </c>
      <c r="DS54" s="81" t="str">
        <f t="shared" si="20"/>
        <v xml:space="preserve"> *عملي رسم فني</v>
      </c>
      <c r="DT54" s="81" t="str">
        <f t="shared" si="21"/>
        <v xml:space="preserve"> *معدات</v>
      </c>
      <c r="DU54" s="81" t="str">
        <f t="shared" si="22"/>
        <v xml:space="preserve"> *عملي معدات </v>
      </c>
      <c r="DV54" s="81" t="str">
        <f t="shared" si="23"/>
        <v xml:space="preserve"> * تصميم </v>
      </c>
      <c r="DW54" s="81" t="str">
        <f t="shared" si="24"/>
        <v xml:space="preserve"> *مقايسات </v>
      </c>
      <c r="DX54" s="81" t="str">
        <f t="shared" si="25"/>
        <v xml:space="preserve"> *الحاسب في الصناعة</v>
      </c>
      <c r="DY54" s="81" t="str">
        <f t="shared" si="26"/>
        <v>* مجموع كلى</v>
      </c>
      <c r="DZ54" s="81" t="str">
        <f t="shared" si="27"/>
        <v xml:space="preserve"> *دين</v>
      </c>
      <c r="EA54" s="82">
        <f t="shared" si="3"/>
        <v>0</v>
      </c>
      <c r="EB54" s="82">
        <f t="shared" si="4"/>
        <v>0</v>
      </c>
      <c r="EC54" s="82"/>
      <c r="ED54" s="82"/>
      <c r="EE54" s="82"/>
      <c r="EF54" s="83"/>
      <c r="EG54" s="83"/>
      <c r="EH54" s="83"/>
      <c r="EI54" s="83"/>
    </row>
    <row r="55" spans="1:139" s="84" customFormat="1" ht="20.100000000000001" customHeight="1" thickBot="1">
      <c r="A55" s="148">
        <v>43</v>
      </c>
      <c r="B55" s="7"/>
      <c r="C55" s="8"/>
      <c r="D55" s="9"/>
      <c r="E55" s="8">
        <f t="shared" si="5"/>
        <v>1</v>
      </c>
      <c r="F55" s="8">
        <f t="shared" si="6"/>
        <v>10</v>
      </c>
      <c r="G55" s="8">
        <f t="shared" si="7"/>
        <v>111</v>
      </c>
      <c r="H55" s="144"/>
      <c r="I55" s="89">
        <v>1</v>
      </c>
      <c r="J55" s="89">
        <v>10</v>
      </c>
      <c r="K55" s="89">
        <f t="shared" si="28"/>
        <v>2011</v>
      </c>
      <c r="L55" s="89">
        <f t="shared" si="8"/>
        <v>10</v>
      </c>
      <c r="M55" s="89">
        <f t="shared" si="9"/>
        <v>111</v>
      </c>
      <c r="N55" s="90"/>
      <c r="O55" s="90"/>
      <c r="P55" s="597"/>
      <c r="Q55" s="151"/>
      <c r="R55" s="152"/>
      <c r="S55" s="108"/>
      <c r="T55" s="109"/>
      <c r="U55" s="95" t="str">
        <f t="shared" si="29"/>
        <v>ملابس</v>
      </c>
      <c r="V55" s="96" t="s">
        <v>162</v>
      </c>
      <c r="W55" s="97"/>
      <c r="X55" s="68"/>
      <c r="Y55" s="69"/>
      <c r="Z55" s="69"/>
      <c r="AA55" s="69"/>
      <c r="AB55" s="98">
        <f t="shared" si="30"/>
        <v>0</v>
      </c>
      <c r="AC55" s="68"/>
      <c r="AD55" s="69"/>
      <c r="AE55" s="69"/>
      <c r="AF55" s="69"/>
      <c r="AG55" s="98">
        <f t="shared" si="31"/>
        <v>0</v>
      </c>
      <c r="AH55" s="68"/>
      <c r="AI55" s="69"/>
      <c r="AJ55" s="69"/>
      <c r="AK55" s="69"/>
      <c r="AL55" s="98">
        <f t="shared" si="32"/>
        <v>0</v>
      </c>
      <c r="AM55" s="68"/>
      <c r="AN55" s="69"/>
      <c r="AO55" s="69"/>
      <c r="AP55" s="69"/>
      <c r="AQ55" s="99">
        <f t="shared" si="33"/>
        <v>0</v>
      </c>
      <c r="AR55" s="68"/>
      <c r="AS55" s="69"/>
      <c r="AT55" s="69"/>
      <c r="AU55" s="69"/>
      <c r="AV55" s="98">
        <f t="shared" si="34"/>
        <v>0</v>
      </c>
      <c r="AW55" s="68"/>
      <c r="AX55" s="69"/>
      <c r="AY55" s="69"/>
      <c r="AZ55" s="69"/>
      <c r="BA55" s="98">
        <f t="shared" si="35"/>
        <v>0</v>
      </c>
      <c r="BB55" s="68"/>
      <c r="BC55" s="69"/>
      <c r="BD55" s="69"/>
      <c r="BE55" s="69"/>
      <c r="BF55" s="98">
        <f t="shared" si="36"/>
        <v>0</v>
      </c>
      <c r="BG55" s="68"/>
      <c r="BH55" s="69"/>
      <c r="BI55" s="69"/>
      <c r="BJ55" s="69"/>
      <c r="BK55" s="100">
        <f t="shared" si="37"/>
        <v>0</v>
      </c>
      <c r="BL55" s="68"/>
      <c r="BM55" s="69"/>
      <c r="BN55" s="69"/>
      <c r="BO55" s="69"/>
      <c r="BP55" s="99">
        <f t="shared" si="38"/>
        <v>0</v>
      </c>
      <c r="BQ55" s="37">
        <f t="shared" si="0"/>
        <v>0</v>
      </c>
      <c r="BR55" s="68"/>
      <c r="BS55" s="69"/>
      <c r="BT55" s="69"/>
      <c r="BU55" s="69"/>
      <c r="BV55" s="100">
        <f t="shared" si="39"/>
        <v>0</v>
      </c>
      <c r="BW55" s="68"/>
      <c r="BX55" s="69"/>
      <c r="BY55" s="69"/>
      <c r="BZ55" s="69"/>
      <c r="CA55" s="100">
        <f t="shared" si="40"/>
        <v>0</v>
      </c>
      <c r="CB55" s="101">
        <f t="shared" si="1"/>
        <v>0</v>
      </c>
      <c r="CC55" s="68"/>
      <c r="CD55" s="69"/>
      <c r="CE55" s="69"/>
      <c r="CF55" s="69"/>
      <c r="CG55" s="98">
        <f t="shared" si="41"/>
        <v>0</v>
      </c>
      <c r="CH55" s="68"/>
      <c r="CI55" s="69"/>
      <c r="CJ55" s="69"/>
      <c r="CK55" s="69"/>
      <c r="CL55" s="98">
        <f t="shared" si="42"/>
        <v>0</v>
      </c>
      <c r="CM55" s="68"/>
      <c r="CN55" s="69"/>
      <c r="CO55" s="69"/>
      <c r="CP55" s="69"/>
      <c r="CQ55" s="98">
        <f t="shared" si="43"/>
        <v>0</v>
      </c>
      <c r="CR55" s="181">
        <f t="shared" si="2"/>
        <v>0</v>
      </c>
      <c r="CS55" s="68"/>
      <c r="CT55" s="69"/>
      <c r="CU55" s="69"/>
      <c r="CV55" s="69"/>
      <c r="CW55" s="98">
        <f t="shared" si="44"/>
        <v>0</v>
      </c>
      <c r="CX55" s="68"/>
      <c r="CY55" s="69"/>
      <c r="CZ55" s="69"/>
      <c r="DA55" s="69"/>
      <c r="DB55" s="98">
        <f t="shared" si="45"/>
        <v>0</v>
      </c>
      <c r="DC55" s="68"/>
      <c r="DD55" s="69"/>
      <c r="DE55" s="69"/>
      <c r="DF55" s="69"/>
      <c r="DG55" s="98">
        <f t="shared" si="46"/>
        <v>0</v>
      </c>
      <c r="DH55" s="76" t="str">
        <f t="shared" si="10"/>
        <v>راسبة</v>
      </c>
      <c r="DI55" s="77" t="str">
        <f t="shared" si="11"/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  <c r="DJ55" s="78"/>
      <c r="DK55" s="79" t="str">
        <f t="shared" si="12"/>
        <v xml:space="preserve"> *عربى</v>
      </c>
      <c r="DL55" s="80" t="str">
        <f t="shared" si="13"/>
        <v>*انجليزي</v>
      </c>
      <c r="DM55" s="81" t="str">
        <f t="shared" si="14"/>
        <v xml:space="preserve"> *رياضيات</v>
      </c>
      <c r="DN55" s="81" t="str">
        <f t="shared" si="15"/>
        <v xml:space="preserve"> *فيزياء</v>
      </c>
      <c r="DO55" s="81" t="str">
        <f t="shared" si="16"/>
        <v xml:space="preserve">*أمن </v>
      </c>
      <c r="DP55" s="81" t="str">
        <f t="shared" si="17"/>
        <v xml:space="preserve"> *تخطيط وإدارة</v>
      </c>
      <c r="DQ55" s="81" t="str">
        <f t="shared" si="18"/>
        <v xml:space="preserve"> *خامات </v>
      </c>
      <c r="DR55" s="81" t="str">
        <f t="shared" si="19"/>
        <v xml:space="preserve"> *رسم فني </v>
      </c>
      <c r="DS55" s="81" t="str">
        <f t="shared" si="20"/>
        <v xml:space="preserve"> *عملي رسم فني</v>
      </c>
      <c r="DT55" s="81" t="str">
        <f t="shared" si="21"/>
        <v xml:space="preserve"> *معدات</v>
      </c>
      <c r="DU55" s="81" t="str">
        <f t="shared" si="22"/>
        <v xml:space="preserve"> *عملي معدات </v>
      </c>
      <c r="DV55" s="81" t="str">
        <f t="shared" si="23"/>
        <v xml:space="preserve"> * تصميم </v>
      </c>
      <c r="DW55" s="81" t="str">
        <f t="shared" si="24"/>
        <v xml:space="preserve"> *مقايسات </v>
      </c>
      <c r="DX55" s="81" t="str">
        <f t="shared" si="25"/>
        <v xml:space="preserve"> *الحاسب في الصناعة</v>
      </c>
      <c r="DY55" s="81" t="str">
        <f t="shared" si="26"/>
        <v>* مجموع كلى</v>
      </c>
      <c r="DZ55" s="81" t="str">
        <f t="shared" si="27"/>
        <v xml:space="preserve"> *دين</v>
      </c>
      <c r="EA55" s="82">
        <f t="shared" si="3"/>
        <v>0</v>
      </c>
      <c r="EB55" s="82">
        <f t="shared" si="4"/>
        <v>0</v>
      </c>
      <c r="EC55" s="82"/>
      <c r="ED55" s="82"/>
      <c r="EE55" s="82"/>
      <c r="EF55" s="83"/>
      <c r="EG55" s="83"/>
      <c r="EH55" s="83"/>
      <c r="EI55" s="83"/>
    </row>
    <row r="56" spans="1:139" s="84" customFormat="1" ht="20.100000000000001" customHeight="1" thickBot="1">
      <c r="A56" s="148">
        <v>44</v>
      </c>
      <c r="B56" s="7"/>
      <c r="C56" s="8"/>
      <c r="D56" s="9"/>
      <c r="E56" s="8">
        <f t="shared" si="5"/>
        <v>1</v>
      </c>
      <c r="F56" s="8">
        <f t="shared" si="6"/>
        <v>10</v>
      </c>
      <c r="G56" s="8">
        <f t="shared" si="7"/>
        <v>111</v>
      </c>
      <c r="H56" s="144"/>
      <c r="I56" s="89">
        <v>1</v>
      </c>
      <c r="J56" s="89">
        <v>10</v>
      </c>
      <c r="K56" s="89">
        <f t="shared" si="28"/>
        <v>2011</v>
      </c>
      <c r="L56" s="89">
        <f t="shared" si="8"/>
        <v>10</v>
      </c>
      <c r="M56" s="89">
        <f t="shared" si="9"/>
        <v>111</v>
      </c>
      <c r="N56" s="90"/>
      <c r="O56" s="90"/>
      <c r="P56" s="597"/>
      <c r="Q56" s="151"/>
      <c r="R56" s="152"/>
      <c r="S56" s="110"/>
      <c r="T56" s="111"/>
      <c r="U56" s="95" t="str">
        <f t="shared" si="29"/>
        <v>ملابس</v>
      </c>
      <c r="V56" s="96" t="s">
        <v>162</v>
      </c>
      <c r="W56" s="97"/>
      <c r="X56" s="68"/>
      <c r="Y56" s="69"/>
      <c r="Z56" s="69"/>
      <c r="AA56" s="69"/>
      <c r="AB56" s="98">
        <f t="shared" si="30"/>
        <v>0</v>
      </c>
      <c r="AC56" s="68"/>
      <c r="AD56" s="69"/>
      <c r="AE56" s="69"/>
      <c r="AF56" s="69"/>
      <c r="AG56" s="98">
        <f t="shared" si="31"/>
        <v>0</v>
      </c>
      <c r="AH56" s="68"/>
      <c r="AI56" s="69"/>
      <c r="AJ56" s="69"/>
      <c r="AK56" s="69"/>
      <c r="AL56" s="98">
        <f t="shared" si="32"/>
        <v>0</v>
      </c>
      <c r="AM56" s="68"/>
      <c r="AN56" s="69"/>
      <c r="AO56" s="69"/>
      <c r="AP56" s="69"/>
      <c r="AQ56" s="99">
        <f t="shared" si="33"/>
        <v>0</v>
      </c>
      <c r="AR56" s="68"/>
      <c r="AS56" s="69"/>
      <c r="AT56" s="69"/>
      <c r="AU56" s="69"/>
      <c r="AV56" s="98">
        <f t="shared" si="34"/>
        <v>0</v>
      </c>
      <c r="AW56" s="68"/>
      <c r="AX56" s="69"/>
      <c r="AY56" s="69"/>
      <c r="AZ56" s="69"/>
      <c r="BA56" s="98">
        <f t="shared" si="35"/>
        <v>0</v>
      </c>
      <c r="BB56" s="68"/>
      <c r="BC56" s="69"/>
      <c r="BD56" s="69"/>
      <c r="BE56" s="69"/>
      <c r="BF56" s="98">
        <f t="shared" si="36"/>
        <v>0</v>
      </c>
      <c r="BG56" s="68"/>
      <c r="BH56" s="69"/>
      <c r="BI56" s="69"/>
      <c r="BJ56" s="69"/>
      <c r="BK56" s="100">
        <f t="shared" si="37"/>
        <v>0</v>
      </c>
      <c r="BL56" s="68"/>
      <c r="BM56" s="69"/>
      <c r="BN56" s="69"/>
      <c r="BO56" s="69"/>
      <c r="BP56" s="99">
        <f t="shared" si="38"/>
        <v>0</v>
      </c>
      <c r="BQ56" s="37">
        <f t="shared" si="0"/>
        <v>0</v>
      </c>
      <c r="BR56" s="68"/>
      <c r="BS56" s="69"/>
      <c r="BT56" s="69"/>
      <c r="BU56" s="69"/>
      <c r="BV56" s="100">
        <f t="shared" si="39"/>
        <v>0</v>
      </c>
      <c r="BW56" s="68"/>
      <c r="BX56" s="69"/>
      <c r="BY56" s="69"/>
      <c r="BZ56" s="69"/>
      <c r="CA56" s="100">
        <f t="shared" si="40"/>
        <v>0</v>
      </c>
      <c r="CB56" s="101">
        <f t="shared" si="1"/>
        <v>0</v>
      </c>
      <c r="CC56" s="68"/>
      <c r="CD56" s="69"/>
      <c r="CE56" s="69"/>
      <c r="CF56" s="69"/>
      <c r="CG56" s="98">
        <f t="shared" si="41"/>
        <v>0</v>
      </c>
      <c r="CH56" s="68"/>
      <c r="CI56" s="69"/>
      <c r="CJ56" s="69"/>
      <c r="CK56" s="69"/>
      <c r="CL56" s="98">
        <f t="shared" si="42"/>
        <v>0</v>
      </c>
      <c r="CM56" s="68"/>
      <c r="CN56" s="69"/>
      <c r="CO56" s="69"/>
      <c r="CP56" s="69"/>
      <c r="CQ56" s="98">
        <f t="shared" si="43"/>
        <v>0</v>
      </c>
      <c r="CR56" s="181">
        <f t="shared" si="2"/>
        <v>0</v>
      </c>
      <c r="CS56" s="68"/>
      <c r="CT56" s="69"/>
      <c r="CU56" s="69"/>
      <c r="CV56" s="69"/>
      <c r="CW56" s="98">
        <f t="shared" si="44"/>
        <v>0</v>
      </c>
      <c r="CX56" s="68"/>
      <c r="CY56" s="69"/>
      <c r="CZ56" s="69"/>
      <c r="DA56" s="69"/>
      <c r="DB56" s="98">
        <f t="shared" si="45"/>
        <v>0</v>
      </c>
      <c r="DC56" s="68"/>
      <c r="DD56" s="69"/>
      <c r="DE56" s="69"/>
      <c r="DF56" s="69"/>
      <c r="DG56" s="98">
        <f t="shared" si="46"/>
        <v>0</v>
      </c>
      <c r="DH56" s="76" t="str">
        <f t="shared" si="10"/>
        <v>راسبة</v>
      </c>
      <c r="DI56" s="77" t="str">
        <f t="shared" si="11"/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  <c r="DJ56" s="78"/>
      <c r="DK56" s="79" t="str">
        <f t="shared" si="12"/>
        <v xml:space="preserve"> *عربى</v>
      </c>
      <c r="DL56" s="80" t="str">
        <f t="shared" si="13"/>
        <v>*انجليزي</v>
      </c>
      <c r="DM56" s="81" t="str">
        <f t="shared" si="14"/>
        <v xml:space="preserve"> *رياضيات</v>
      </c>
      <c r="DN56" s="81" t="str">
        <f t="shared" si="15"/>
        <v xml:space="preserve"> *فيزياء</v>
      </c>
      <c r="DO56" s="81" t="str">
        <f t="shared" si="16"/>
        <v xml:space="preserve">*أمن </v>
      </c>
      <c r="DP56" s="81" t="str">
        <f t="shared" si="17"/>
        <v xml:space="preserve"> *تخطيط وإدارة</v>
      </c>
      <c r="DQ56" s="81" t="str">
        <f t="shared" si="18"/>
        <v xml:space="preserve"> *خامات </v>
      </c>
      <c r="DR56" s="81" t="str">
        <f t="shared" si="19"/>
        <v xml:space="preserve"> *رسم فني </v>
      </c>
      <c r="DS56" s="81" t="str">
        <f t="shared" si="20"/>
        <v xml:space="preserve"> *عملي رسم فني</v>
      </c>
      <c r="DT56" s="81" t="str">
        <f t="shared" si="21"/>
        <v xml:space="preserve"> *معدات</v>
      </c>
      <c r="DU56" s="81" t="str">
        <f t="shared" si="22"/>
        <v xml:space="preserve"> *عملي معدات </v>
      </c>
      <c r="DV56" s="81" t="str">
        <f t="shared" si="23"/>
        <v xml:space="preserve"> * تصميم </v>
      </c>
      <c r="DW56" s="81" t="str">
        <f t="shared" si="24"/>
        <v xml:space="preserve"> *مقايسات </v>
      </c>
      <c r="DX56" s="81" t="str">
        <f t="shared" si="25"/>
        <v xml:space="preserve"> *الحاسب في الصناعة</v>
      </c>
      <c r="DY56" s="81" t="str">
        <f t="shared" si="26"/>
        <v>* مجموع كلى</v>
      </c>
      <c r="DZ56" s="81" t="str">
        <f t="shared" si="27"/>
        <v xml:space="preserve"> *دين</v>
      </c>
      <c r="EA56" s="82">
        <f t="shared" si="3"/>
        <v>0</v>
      </c>
      <c r="EB56" s="82">
        <f t="shared" si="4"/>
        <v>0</v>
      </c>
      <c r="EC56" s="82"/>
      <c r="ED56" s="82"/>
      <c r="EE56" s="82"/>
      <c r="EF56" s="83"/>
      <c r="EG56" s="83"/>
      <c r="EH56" s="83"/>
      <c r="EI56" s="83"/>
    </row>
    <row r="57" spans="1:139" s="84" customFormat="1" ht="20.100000000000001" customHeight="1" thickBot="1">
      <c r="A57" s="148">
        <v>45</v>
      </c>
      <c r="B57" s="7"/>
      <c r="C57" s="8"/>
      <c r="D57" s="9"/>
      <c r="E57" s="8">
        <f t="shared" si="5"/>
        <v>1</v>
      </c>
      <c r="F57" s="8">
        <f t="shared" si="6"/>
        <v>10</v>
      </c>
      <c r="G57" s="8">
        <f t="shared" si="7"/>
        <v>111</v>
      </c>
      <c r="H57" s="144"/>
      <c r="I57" s="89">
        <v>1</v>
      </c>
      <c r="J57" s="89">
        <v>10</v>
      </c>
      <c r="K57" s="89">
        <f t="shared" si="28"/>
        <v>2011</v>
      </c>
      <c r="L57" s="89">
        <f t="shared" si="8"/>
        <v>10</v>
      </c>
      <c r="M57" s="89">
        <f t="shared" si="9"/>
        <v>111</v>
      </c>
      <c r="N57" s="90"/>
      <c r="O57" s="90"/>
      <c r="P57" s="597"/>
      <c r="Q57" s="151"/>
      <c r="R57" s="152"/>
      <c r="S57" s="110"/>
      <c r="T57" s="111"/>
      <c r="U57" s="95" t="str">
        <f t="shared" si="29"/>
        <v>ملابس</v>
      </c>
      <c r="V57" s="96" t="s">
        <v>162</v>
      </c>
      <c r="W57" s="97"/>
      <c r="X57" s="68"/>
      <c r="Y57" s="69"/>
      <c r="Z57" s="69"/>
      <c r="AA57" s="69"/>
      <c r="AB57" s="98">
        <f t="shared" si="30"/>
        <v>0</v>
      </c>
      <c r="AC57" s="68"/>
      <c r="AD57" s="69"/>
      <c r="AE57" s="69"/>
      <c r="AF57" s="69"/>
      <c r="AG57" s="98">
        <f t="shared" si="31"/>
        <v>0</v>
      </c>
      <c r="AH57" s="68"/>
      <c r="AI57" s="69"/>
      <c r="AJ57" s="69"/>
      <c r="AK57" s="69"/>
      <c r="AL57" s="98">
        <f t="shared" si="32"/>
        <v>0</v>
      </c>
      <c r="AM57" s="68"/>
      <c r="AN57" s="69"/>
      <c r="AO57" s="69"/>
      <c r="AP57" s="69"/>
      <c r="AQ57" s="99">
        <f t="shared" si="33"/>
        <v>0</v>
      </c>
      <c r="AR57" s="68"/>
      <c r="AS57" s="69"/>
      <c r="AT57" s="69"/>
      <c r="AU57" s="69"/>
      <c r="AV57" s="98">
        <f t="shared" si="34"/>
        <v>0</v>
      </c>
      <c r="AW57" s="68"/>
      <c r="AX57" s="69"/>
      <c r="AY57" s="69"/>
      <c r="AZ57" s="69"/>
      <c r="BA57" s="98">
        <f t="shared" si="35"/>
        <v>0</v>
      </c>
      <c r="BB57" s="68"/>
      <c r="BC57" s="69"/>
      <c r="BD57" s="69"/>
      <c r="BE57" s="69"/>
      <c r="BF57" s="98">
        <f t="shared" si="36"/>
        <v>0</v>
      </c>
      <c r="BG57" s="68"/>
      <c r="BH57" s="69"/>
      <c r="BI57" s="69"/>
      <c r="BJ57" s="69"/>
      <c r="BK57" s="100">
        <f t="shared" si="37"/>
        <v>0</v>
      </c>
      <c r="BL57" s="68"/>
      <c r="BM57" s="69"/>
      <c r="BN57" s="69"/>
      <c r="BO57" s="69"/>
      <c r="BP57" s="99">
        <f t="shared" si="38"/>
        <v>0</v>
      </c>
      <c r="BQ57" s="37">
        <f t="shared" si="0"/>
        <v>0</v>
      </c>
      <c r="BR57" s="68"/>
      <c r="BS57" s="69"/>
      <c r="BT57" s="69"/>
      <c r="BU57" s="69"/>
      <c r="BV57" s="100">
        <f t="shared" si="39"/>
        <v>0</v>
      </c>
      <c r="BW57" s="68"/>
      <c r="BX57" s="69"/>
      <c r="BY57" s="69"/>
      <c r="BZ57" s="69"/>
      <c r="CA57" s="100">
        <f t="shared" si="40"/>
        <v>0</v>
      </c>
      <c r="CB57" s="101">
        <f t="shared" si="1"/>
        <v>0</v>
      </c>
      <c r="CC57" s="68"/>
      <c r="CD57" s="69"/>
      <c r="CE57" s="69"/>
      <c r="CF57" s="69"/>
      <c r="CG57" s="98">
        <f t="shared" si="41"/>
        <v>0</v>
      </c>
      <c r="CH57" s="68"/>
      <c r="CI57" s="69"/>
      <c r="CJ57" s="69"/>
      <c r="CK57" s="69"/>
      <c r="CL57" s="98">
        <f t="shared" si="42"/>
        <v>0</v>
      </c>
      <c r="CM57" s="68"/>
      <c r="CN57" s="69"/>
      <c r="CO57" s="69"/>
      <c r="CP57" s="69"/>
      <c r="CQ57" s="98">
        <f t="shared" si="43"/>
        <v>0</v>
      </c>
      <c r="CR57" s="181">
        <f t="shared" si="2"/>
        <v>0</v>
      </c>
      <c r="CS57" s="68"/>
      <c r="CT57" s="69"/>
      <c r="CU57" s="69"/>
      <c r="CV57" s="69"/>
      <c r="CW57" s="98">
        <f t="shared" si="44"/>
        <v>0</v>
      </c>
      <c r="CX57" s="68"/>
      <c r="CY57" s="69"/>
      <c r="CZ57" s="69"/>
      <c r="DA57" s="69"/>
      <c r="DB57" s="98">
        <f t="shared" si="45"/>
        <v>0</v>
      </c>
      <c r="DC57" s="68"/>
      <c r="DD57" s="69"/>
      <c r="DE57" s="69"/>
      <c r="DF57" s="69"/>
      <c r="DG57" s="98">
        <f t="shared" si="46"/>
        <v>0</v>
      </c>
      <c r="DH57" s="76" t="str">
        <f t="shared" si="10"/>
        <v>راسبة</v>
      </c>
      <c r="DI57" s="77" t="str">
        <f t="shared" si="11"/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  <c r="DJ57" s="78"/>
      <c r="DK57" s="79" t="str">
        <f t="shared" si="12"/>
        <v xml:space="preserve"> *عربى</v>
      </c>
      <c r="DL57" s="80" t="str">
        <f t="shared" si="13"/>
        <v>*انجليزي</v>
      </c>
      <c r="DM57" s="81" t="str">
        <f t="shared" si="14"/>
        <v xml:space="preserve"> *رياضيات</v>
      </c>
      <c r="DN57" s="81" t="str">
        <f t="shared" si="15"/>
        <v xml:space="preserve"> *فيزياء</v>
      </c>
      <c r="DO57" s="81" t="str">
        <f t="shared" si="16"/>
        <v xml:space="preserve">*أمن </v>
      </c>
      <c r="DP57" s="81" t="str">
        <f t="shared" si="17"/>
        <v xml:space="preserve"> *تخطيط وإدارة</v>
      </c>
      <c r="DQ57" s="81" t="str">
        <f t="shared" si="18"/>
        <v xml:space="preserve"> *خامات </v>
      </c>
      <c r="DR57" s="81" t="str">
        <f t="shared" si="19"/>
        <v xml:space="preserve"> *رسم فني </v>
      </c>
      <c r="DS57" s="81" t="str">
        <f t="shared" si="20"/>
        <v xml:space="preserve"> *عملي رسم فني</v>
      </c>
      <c r="DT57" s="81" t="str">
        <f t="shared" si="21"/>
        <v xml:space="preserve"> *معدات</v>
      </c>
      <c r="DU57" s="81" t="str">
        <f t="shared" si="22"/>
        <v xml:space="preserve"> *عملي معدات </v>
      </c>
      <c r="DV57" s="81" t="str">
        <f t="shared" si="23"/>
        <v xml:space="preserve"> * تصميم </v>
      </c>
      <c r="DW57" s="81" t="str">
        <f t="shared" si="24"/>
        <v xml:space="preserve"> *مقايسات </v>
      </c>
      <c r="DX57" s="81" t="str">
        <f t="shared" si="25"/>
        <v xml:space="preserve"> *الحاسب في الصناعة</v>
      </c>
      <c r="DY57" s="81" t="str">
        <f t="shared" si="26"/>
        <v>* مجموع كلى</v>
      </c>
      <c r="DZ57" s="81" t="str">
        <f t="shared" si="27"/>
        <v xml:space="preserve"> *دين</v>
      </c>
      <c r="EA57" s="82">
        <f t="shared" si="3"/>
        <v>0</v>
      </c>
      <c r="EB57" s="82">
        <f t="shared" si="4"/>
        <v>0</v>
      </c>
      <c r="EC57" s="82"/>
      <c r="ED57" s="82"/>
      <c r="EE57" s="82"/>
      <c r="EF57" s="83"/>
      <c r="EG57" s="83"/>
      <c r="EH57" s="83"/>
      <c r="EI57" s="83"/>
    </row>
    <row r="58" spans="1:139" s="84" customFormat="1" ht="20.100000000000001" customHeight="1" thickBot="1">
      <c r="A58" s="148">
        <v>46</v>
      </c>
      <c r="B58" s="7"/>
      <c r="C58" s="8"/>
      <c r="D58" s="9"/>
      <c r="E58" s="8">
        <f t="shared" si="5"/>
        <v>1</v>
      </c>
      <c r="F58" s="8">
        <f t="shared" si="6"/>
        <v>10</v>
      </c>
      <c r="G58" s="8">
        <f t="shared" si="7"/>
        <v>111</v>
      </c>
      <c r="H58" s="144"/>
      <c r="I58" s="89">
        <v>1</v>
      </c>
      <c r="J58" s="89">
        <v>10</v>
      </c>
      <c r="K58" s="89">
        <f t="shared" si="28"/>
        <v>2011</v>
      </c>
      <c r="L58" s="89">
        <f t="shared" si="8"/>
        <v>10</v>
      </c>
      <c r="M58" s="89">
        <f t="shared" si="9"/>
        <v>111</v>
      </c>
      <c r="N58" s="90"/>
      <c r="O58" s="90"/>
      <c r="P58" s="597"/>
      <c r="Q58" s="151"/>
      <c r="R58" s="152"/>
      <c r="S58" s="110"/>
      <c r="T58" s="111"/>
      <c r="U58" s="95" t="str">
        <f t="shared" si="29"/>
        <v>ملابس</v>
      </c>
      <c r="V58" s="96" t="s">
        <v>162</v>
      </c>
      <c r="W58" s="97"/>
      <c r="X58" s="68"/>
      <c r="Y58" s="69"/>
      <c r="Z58" s="69"/>
      <c r="AA58" s="69"/>
      <c r="AB58" s="98">
        <f t="shared" si="30"/>
        <v>0</v>
      </c>
      <c r="AC58" s="68"/>
      <c r="AD58" s="69"/>
      <c r="AE58" s="69"/>
      <c r="AF58" s="69"/>
      <c r="AG58" s="98">
        <f t="shared" si="31"/>
        <v>0</v>
      </c>
      <c r="AH58" s="68"/>
      <c r="AI58" s="69"/>
      <c r="AJ58" s="69"/>
      <c r="AK58" s="69"/>
      <c r="AL58" s="98">
        <f t="shared" si="32"/>
        <v>0</v>
      </c>
      <c r="AM58" s="68"/>
      <c r="AN58" s="69"/>
      <c r="AO58" s="69"/>
      <c r="AP58" s="69"/>
      <c r="AQ58" s="99">
        <f t="shared" si="33"/>
        <v>0</v>
      </c>
      <c r="AR58" s="68"/>
      <c r="AS58" s="69"/>
      <c r="AT58" s="69"/>
      <c r="AU58" s="69"/>
      <c r="AV58" s="98">
        <f t="shared" si="34"/>
        <v>0</v>
      </c>
      <c r="AW58" s="68"/>
      <c r="AX58" s="69"/>
      <c r="AY58" s="69"/>
      <c r="AZ58" s="69"/>
      <c r="BA58" s="98">
        <f t="shared" si="35"/>
        <v>0</v>
      </c>
      <c r="BB58" s="68"/>
      <c r="BC58" s="69"/>
      <c r="BD58" s="69"/>
      <c r="BE58" s="69"/>
      <c r="BF58" s="98">
        <f t="shared" si="36"/>
        <v>0</v>
      </c>
      <c r="BG58" s="68"/>
      <c r="BH58" s="69"/>
      <c r="BI58" s="69"/>
      <c r="BJ58" s="69"/>
      <c r="BK58" s="100">
        <f t="shared" si="37"/>
        <v>0</v>
      </c>
      <c r="BL58" s="68"/>
      <c r="BM58" s="69"/>
      <c r="BN58" s="69"/>
      <c r="BO58" s="69"/>
      <c r="BP58" s="99">
        <f t="shared" si="38"/>
        <v>0</v>
      </c>
      <c r="BQ58" s="37">
        <f t="shared" si="0"/>
        <v>0</v>
      </c>
      <c r="BR58" s="68"/>
      <c r="BS58" s="69"/>
      <c r="BT58" s="69"/>
      <c r="BU58" s="69"/>
      <c r="BV58" s="100">
        <f t="shared" si="39"/>
        <v>0</v>
      </c>
      <c r="BW58" s="68"/>
      <c r="BX58" s="69"/>
      <c r="BY58" s="69"/>
      <c r="BZ58" s="69"/>
      <c r="CA58" s="100">
        <f t="shared" si="40"/>
        <v>0</v>
      </c>
      <c r="CB58" s="101">
        <f t="shared" si="1"/>
        <v>0</v>
      </c>
      <c r="CC58" s="68"/>
      <c r="CD58" s="69"/>
      <c r="CE58" s="69"/>
      <c r="CF58" s="69"/>
      <c r="CG58" s="98">
        <f t="shared" si="41"/>
        <v>0</v>
      </c>
      <c r="CH58" s="68"/>
      <c r="CI58" s="69"/>
      <c r="CJ58" s="69"/>
      <c r="CK58" s="69"/>
      <c r="CL58" s="98">
        <f t="shared" si="42"/>
        <v>0</v>
      </c>
      <c r="CM58" s="68"/>
      <c r="CN58" s="69"/>
      <c r="CO58" s="69"/>
      <c r="CP58" s="69"/>
      <c r="CQ58" s="98">
        <f t="shared" si="43"/>
        <v>0</v>
      </c>
      <c r="CR58" s="181">
        <f t="shared" si="2"/>
        <v>0</v>
      </c>
      <c r="CS58" s="68"/>
      <c r="CT58" s="69"/>
      <c r="CU58" s="69"/>
      <c r="CV58" s="69"/>
      <c r="CW58" s="98">
        <f t="shared" si="44"/>
        <v>0</v>
      </c>
      <c r="CX58" s="68"/>
      <c r="CY58" s="69"/>
      <c r="CZ58" s="69"/>
      <c r="DA58" s="69"/>
      <c r="DB58" s="98">
        <f t="shared" si="45"/>
        <v>0</v>
      </c>
      <c r="DC58" s="68"/>
      <c r="DD58" s="69"/>
      <c r="DE58" s="69"/>
      <c r="DF58" s="69"/>
      <c r="DG58" s="98">
        <f t="shared" si="46"/>
        <v>0</v>
      </c>
      <c r="DH58" s="76" t="str">
        <f t="shared" si="10"/>
        <v>راسبة</v>
      </c>
      <c r="DI58" s="77" t="str">
        <f t="shared" si="11"/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  <c r="DJ58" s="78"/>
      <c r="DK58" s="79" t="str">
        <f t="shared" si="12"/>
        <v xml:space="preserve"> *عربى</v>
      </c>
      <c r="DL58" s="80" t="str">
        <f t="shared" si="13"/>
        <v>*انجليزي</v>
      </c>
      <c r="DM58" s="81" t="str">
        <f t="shared" si="14"/>
        <v xml:space="preserve"> *رياضيات</v>
      </c>
      <c r="DN58" s="81" t="str">
        <f t="shared" si="15"/>
        <v xml:space="preserve"> *فيزياء</v>
      </c>
      <c r="DO58" s="81" t="str">
        <f t="shared" si="16"/>
        <v xml:space="preserve">*أمن </v>
      </c>
      <c r="DP58" s="81" t="str">
        <f t="shared" si="17"/>
        <v xml:space="preserve"> *تخطيط وإدارة</v>
      </c>
      <c r="DQ58" s="81" t="str">
        <f t="shared" si="18"/>
        <v xml:space="preserve"> *خامات </v>
      </c>
      <c r="DR58" s="81" t="str">
        <f t="shared" si="19"/>
        <v xml:space="preserve"> *رسم فني </v>
      </c>
      <c r="DS58" s="81" t="str">
        <f t="shared" si="20"/>
        <v xml:space="preserve"> *عملي رسم فني</v>
      </c>
      <c r="DT58" s="81" t="str">
        <f t="shared" si="21"/>
        <v xml:space="preserve"> *معدات</v>
      </c>
      <c r="DU58" s="81" t="str">
        <f t="shared" si="22"/>
        <v xml:space="preserve"> *عملي معدات </v>
      </c>
      <c r="DV58" s="81" t="str">
        <f t="shared" si="23"/>
        <v xml:space="preserve"> * تصميم </v>
      </c>
      <c r="DW58" s="81" t="str">
        <f t="shared" si="24"/>
        <v xml:space="preserve"> *مقايسات </v>
      </c>
      <c r="DX58" s="81" t="str">
        <f t="shared" si="25"/>
        <v xml:space="preserve"> *الحاسب في الصناعة</v>
      </c>
      <c r="DY58" s="81" t="str">
        <f t="shared" si="26"/>
        <v>* مجموع كلى</v>
      </c>
      <c r="DZ58" s="81" t="str">
        <f t="shared" si="27"/>
        <v xml:space="preserve"> *دين</v>
      </c>
      <c r="EA58" s="82">
        <f t="shared" si="3"/>
        <v>0</v>
      </c>
      <c r="EB58" s="82">
        <f t="shared" si="4"/>
        <v>0</v>
      </c>
      <c r="EC58" s="82"/>
      <c r="ED58" s="82"/>
      <c r="EE58" s="82"/>
      <c r="EF58" s="83"/>
      <c r="EG58" s="83"/>
      <c r="EH58" s="83"/>
      <c r="EI58" s="83"/>
    </row>
    <row r="59" spans="1:139" s="84" customFormat="1" ht="20.100000000000001" customHeight="1" thickBot="1">
      <c r="A59" s="148">
        <v>47</v>
      </c>
      <c r="B59" s="7"/>
      <c r="C59" s="8"/>
      <c r="D59" s="9"/>
      <c r="E59" s="8">
        <f t="shared" si="5"/>
        <v>1</v>
      </c>
      <c r="F59" s="8">
        <f t="shared" si="6"/>
        <v>10</v>
      </c>
      <c r="G59" s="8">
        <f t="shared" si="7"/>
        <v>111</v>
      </c>
      <c r="H59" s="144"/>
      <c r="I59" s="89">
        <v>1</v>
      </c>
      <c r="J59" s="89">
        <v>10</v>
      </c>
      <c r="K59" s="89">
        <f t="shared" si="28"/>
        <v>2011</v>
      </c>
      <c r="L59" s="89">
        <f t="shared" si="8"/>
        <v>10</v>
      </c>
      <c r="M59" s="89">
        <f t="shared" si="9"/>
        <v>111</v>
      </c>
      <c r="N59" s="90"/>
      <c r="O59" s="90"/>
      <c r="P59" s="597"/>
      <c r="Q59" s="151"/>
      <c r="R59" s="152"/>
      <c r="S59" s="110"/>
      <c r="T59" s="111"/>
      <c r="U59" s="95" t="str">
        <f t="shared" si="29"/>
        <v>ملابس</v>
      </c>
      <c r="V59" s="96" t="s">
        <v>162</v>
      </c>
      <c r="W59" s="97"/>
      <c r="X59" s="68"/>
      <c r="Y59" s="69"/>
      <c r="Z59" s="69"/>
      <c r="AA59" s="69"/>
      <c r="AB59" s="98">
        <f t="shared" si="30"/>
        <v>0</v>
      </c>
      <c r="AC59" s="68"/>
      <c r="AD59" s="69"/>
      <c r="AE59" s="69"/>
      <c r="AF59" s="69"/>
      <c r="AG59" s="98">
        <f t="shared" si="31"/>
        <v>0</v>
      </c>
      <c r="AH59" s="68"/>
      <c r="AI59" s="69"/>
      <c r="AJ59" s="69"/>
      <c r="AK59" s="69"/>
      <c r="AL59" s="98">
        <f t="shared" si="32"/>
        <v>0</v>
      </c>
      <c r="AM59" s="68"/>
      <c r="AN59" s="69"/>
      <c r="AO59" s="69"/>
      <c r="AP59" s="69"/>
      <c r="AQ59" s="99">
        <f t="shared" si="33"/>
        <v>0</v>
      </c>
      <c r="AR59" s="68"/>
      <c r="AS59" s="69"/>
      <c r="AT59" s="69"/>
      <c r="AU59" s="69"/>
      <c r="AV59" s="98">
        <f t="shared" si="34"/>
        <v>0</v>
      </c>
      <c r="AW59" s="68"/>
      <c r="AX59" s="69"/>
      <c r="AY59" s="69"/>
      <c r="AZ59" s="69"/>
      <c r="BA59" s="98">
        <f t="shared" si="35"/>
        <v>0</v>
      </c>
      <c r="BB59" s="68"/>
      <c r="BC59" s="69"/>
      <c r="BD59" s="69"/>
      <c r="BE59" s="69"/>
      <c r="BF59" s="98">
        <f t="shared" si="36"/>
        <v>0</v>
      </c>
      <c r="BG59" s="68"/>
      <c r="BH59" s="69"/>
      <c r="BI59" s="69"/>
      <c r="BJ59" s="69"/>
      <c r="BK59" s="100">
        <f t="shared" si="37"/>
        <v>0</v>
      </c>
      <c r="BL59" s="68"/>
      <c r="BM59" s="69"/>
      <c r="BN59" s="69"/>
      <c r="BO59" s="69"/>
      <c r="BP59" s="99">
        <f t="shared" si="38"/>
        <v>0</v>
      </c>
      <c r="BQ59" s="37">
        <f t="shared" si="0"/>
        <v>0</v>
      </c>
      <c r="BR59" s="68"/>
      <c r="BS59" s="69"/>
      <c r="BT59" s="69"/>
      <c r="BU59" s="69"/>
      <c r="BV59" s="100">
        <f t="shared" si="39"/>
        <v>0</v>
      </c>
      <c r="BW59" s="68"/>
      <c r="BX59" s="69"/>
      <c r="BY59" s="69"/>
      <c r="BZ59" s="69"/>
      <c r="CA59" s="100">
        <f t="shared" si="40"/>
        <v>0</v>
      </c>
      <c r="CB59" s="101">
        <f t="shared" si="1"/>
        <v>0</v>
      </c>
      <c r="CC59" s="68"/>
      <c r="CD59" s="69"/>
      <c r="CE59" s="69"/>
      <c r="CF59" s="69"/>
      <c r="CG59" s="98">
        <f t="shared" si="41"/>
        <v>0</v>
      </c>
      <c r="CH59" s="68"/>
      <c r="CI59" s="69"/>
      <c r="CJ59" s="69"/>
      <c r="CK59" s="69"/>
      <c r="CL59" s="98">
        <f t="shared" si="42"/>
        <v>0</v>
      </c>
      <c r="CM59" s="68"/>
      <c r="CN59" s="69"/>
      <c r="CO59" s="69"/>
      <c r="CP59" s="69"/>
      <c r="CQ59" s="98">
        <f t="shared" si="43"/>
        <v>0</v>
      </c>
      <c r="CR59" s="181">
        <f t="shared" si="2"/>
        <v>0</v>
      </c>
      <c r="CS59" s="68"/>
      <c r="CT59" s="69"/>
      <c r="CU59" s="69"/>
      <c r="CV59" s="69"/>
      <c r="CW59" s="98">
        <f t="shared" si="44"/>
        <v>0</v>
      </c>
      <c r="CX59" s="68"/>
      <c r="CY59" s="69"/>
      <c r="CZ59" s="69"/>
      <c r="DA59" s="69"/>
      <c r="DB59" s="98">
        <f t="shared" si="45"/>
        <v>0</v>
      </c>
      <c r="DC59" s="68"/>
      <c r="DD59" s="69"/>
      <c r="DE59" s="69"/>
      <c r="DF59" s="69"/>
      <c r="DG59" s="98">
        <f t="shared" si="46"/>
        <v>0</v>
      </c>
      <c r="DH59" s="76" t="str">
        <f t="shared" si="10"/>
        <v>راسبة</v>
      </c>
      <c r="DI59" s="77" t="str">
        <f t="shared" si="11"/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  <c r="DJ59" s="78"/>
      <c r="DK59" s="79" t="str">
        <f t="shared" si="12"/>
        <v xml:space="preserve"> *عربى</v>
      </c>
      <c r="DL59" s="80" t="str">
        <f t="shared" si="13"/>
        <v>*انجليزي</v>
      </c>
      <c r="DM59" s="81" t="str">
        <f t="shared" si="14"/>
        <v xml:space="preserve"> *رياضيات</v>
      </c>
      <c r="DN59" s="81" t="str">
        <f t="shared" si="15"/>
        <v xml:space="preserve"> *فيزياء</v>
      </c>
      <c r="DO59" s="81" t="str">
        <f t="shared" si="16"/>
        <v xml:space="preserve">*أمن </v>
      </c>
      <c r="DP59" s="81" t="str">
        <f t="shared" si="17"/>
        <v xml:space="preserve"> *تخطيط وإدارة</v>
      </c>
      <c r="DQ59" s="81" t="str">
        <f t="shared" si="18"/>
        <v xml:space="preserve"> *خامات </v>
      </c>
      <c r="DR59" s="81" t="str">
        <f t="shared" si="19"/>
        <v xml:space="preserve"> *رسم فني </v>
      </c>
      <c r="DS59" s="81" t="str">
        <f t="shared" si="20"/>
        <v xml:space="preserve"> *عملي رسم فني</v>
      </c>
      <c r="DT59" s="81" t="str">
        <f t="shared" si="21"/>
        <v xml:space="preserve"> *معدات</v>
      </c>
      <c r="DU59" s="81" t="str">
        <f t="shared" si="22"/>
        <v xml:space="preserve"> *عملي معدات </v>
      </c>
      <c r="DV59" s="81" t="str">
        <f t="shared" si="23"/>
        <v xml:space="preserve"> * تصميم </v>
      </c>
      <c r="DW59" s="81" t="str">
        <f t="shared" si="24"/>
        <v xml:space="preserve"> *مقايسات </v>
      </c>
      <c r="DX59" s="81" t="str">
        <f t="shared" si="25"/>
        <v xml:space="preserve"> *الحاسب في الصناعة</v>
      </c>
      <c r="DY59" s="81" t="str">
        <f t="shared" si="26"/>
        <v>* مجموع كلى</v>
      </c>
      <c r="DZ59" s="81" t="str">
        <f t="shared" si="27"/>
        <v xml:space="preserve"> *دين</v>
      </c>
      <c r="EA59" s="82">
        <f t="shared" si="3"/>
        <v>0</v>
      </c>
      <c r="EB59" s="82">
        <f t="shared" si="4"/>
        <v>0</v>
      </c>
      <c r="EC59" s="82"/>
      <c r="ED59" s="82"/>
      <c r="EE59" s="82"/>
      <c r="EF59" s="83"/>
      <c r="EG59" s="83"/>
      <c r="EH59" s="83"/>
      <c r="EI59" s="83"/>
    </row>
    <row r="60" spans="1:139" s="84" customFormat="1" ht="20.100000000000001" customHeight="1" thickBot="1">
      <c r="A60" s="148">
        <v>48</v>
      </c>
      <c r="B60" s="7"/>
      <c r="C60" s="8"/>
      <c r="D60" s="9"/>
      <c r="E60" s="8">
        <f t="shared" si="5"/>
        <v>1</v>
      </c>
      <c r="F60" s="8">
        <f t="shared" si="6"/>
        <v>10</v>
      </c>
      <c r="G60" s="8">
        <f t="shared" si="7"/>
        <v>111</v>
      </c>
      <c r="H60" s="144"/>
      <c r="I60" s="89">
        <v>1</v>
      </c>
      <c r="J60" s="89">
        <v>10</v>
      </c>
      <c r="K60" s="89">
        <f t="shared" si="28"/>
        <v>2011</v>
      </c>
      <c r="L60" s="89">
        <f t="shared" si="8"/>
        <v>10</v>
      </c>
      <c r="M60" s="89">
        <f t="shared" si="9"/>
        <v>111</v>
      </c>
      <c r="N60" s="90"/>
      <c r="O60" s="90"/>
      <c r="P60" s="597"/>
      <c r="Q60" s="151"/>
      <c r="R60" s="152"/>
      <c r="S60" s="110"/>
      <c r="T60" s="111"/>
      <c r="U60" s="95" t="str">
        <f t="shared" si="29"/>
        <v>ملابس</v>
      </c>
      <c r="V60" s="96" t="s">
        <v>162</v>
      </c>
      <c r="W60" s="97"/>
      <c r="X60" s="68"/>
      <c r="Y60" s="69"/>
      <c r="Z60" s="69"/>
      <c r="AA60" s="69"/>
      <c r="AB60" s="98">
        <f t="shared" si="30"/>
        <v>0</v>
      </c>
      <c r="AC60" s="68"/>
      <c r="AD60" s="69"/>
      <c r="AE60" s="69"/>
      <c r="AF60" s="69"/>
      <c r="AG60" s="98">
        <f t="shared" si="31"/>
        <v>0</v>
      </c>
      <c r="AH60" s="68"/>
      <c r="AI60" s="69"/>
      <c r="AJ60" s="69"/>
      <c r="AK60" s="69"/>
      <c r="AL60" s="98">
        <f t="shared" si="32"/>
        <v>0</v>
      </c>
      <c r="AM60" s="68"/>
      <c r="AN60" s="69"/>
      <c r="AO60" s="69"/>
      <c r="AP60" s="69"/>
      <c r="AQ60" s="99">
        <f t="shared" si="33"/>
        <v>0</v>
      </c>
      <c r="AR60" s="68"/>
      <c r="AS60" s="69"/>
      <c r="AT60" s="69"/>
      <c r="AU60" s="69"/>
      <c r="AV60" s="98">
        <f t="shared" si="34"/>
        <v>0</v>
      </c>
      <c r="AW60" s="68"/>
      <c r="AX60" s="69"/>
      <c r="AY60" s="69"/>
      <c r="AZ60" s="69"/>
      <c r="BA60" s="98">
        <f t="shared" si="35"/>
        <v>0</v>
      </c>
      <c r="BB60" s="68"/>
      <c r="BC60" s="69"/>
      <c r="BD60" s="69"/>
      <c r="BE60" s="69"/>
      <c r="BF60" s="98">
        <f t="shared" si="36"/>
        <v>0</v>
      </c>
      <c r="BG60" s="68"/>
      <c r="BH60" s="69"/>
      <c r="BI60" s="69"/>
      <c r="BJ60" s="69"/>
      <c r="BK60" s="100">
        <f t="shared" si="37"/>
        <v>0</v>
      </c>
      <c r="BL60" s="68"/>
      <c r="BM60" s="69"/>
      <c r="BN60" s="69"/>
      <c r="BO60" s="69"/>
      <c r="BP60" s="99">
        <f t="shared" si="38"/>
        <v>0</v>
      </c>
      <c r="BQ60" s="37">
        <f t="shared" si="0"/>
        <v>0</v>
      </c>
      <c r="BR60" s="68"/>
      <c r="BS60" s="69"/>
      <c r="BT60" s="69"/>
      <c r="BU60" s="69"/>
      <c r="BV60" s="100">
        <f t="shared" si="39"/>
        <v>0</v>
      </c>
      <c r="BW60" s="68"/>
      <c r="BX60" s="69"/>
      <c r="BY60" s="69"/>
      <c r="BZ60" s="69"/>
      <c r="CA60" s="100">
        <f t="shared" si="40"/>
        <v>0</v>
      </c>
      <c r="CB60" s="101">
        <f t="shared" si="1"/>
        <v>0</v>
      </c>
      <c r="CC60" s="68"/>
      <c r="CD60" s="69"/>
      <c r="CE60" s="69"/>
      <c r="CF60" s="69"/>
      <c r="CG60" s="98">
        <f t="shared" si="41"/>
        <v>0</v>
      </c>
      <c r="CH60" s="68"/>
      <c r="CI60" s="69"/>
      <c r="CJ60" s="69"/>
      <c r="CK60" s="69"/>
      <c r="CL60" s="98">
        <f t="shared" si="42"/>
        <v>0</v>
      </c>
      <c r="CM60" s="68"/>
      <c r="CN60" s="69"/>
      <c r="CO60" s="69"/>
      <c r="CP60" s="69"/>
      <c r="CQ60" s="98">
        <f t="shared" si="43"/>
        <v>0</v>
      </c>
      <c r="CR60" s="181">
        <f t="shared" si="2"/>
        <v>0</v>
      </c>
      <c r="CS60" s="68"/>
      <c r="CT60" s="69"/>
      <c r="CU60" s="69"/>
      <c r="CV60" s="69"/>
      <c r="CW60" s="98">
        <f t="shared" si="44"/>
        <v>0</v>
      </c>
      <c r="CX60" s="68"/>
      <c r="CY60" s="69"/>
      <c r="CZ60" s="69"/>
      <c r="DA60" s="69"/>
      <c r="DB60" s="98">
        <f t="shared" si="45"/>
        <v>0</v>
      </c>
      <c r="DC60" s="68"/>
      <c r="DD60" s="69"/>
      <c r="DE60" s="69"/>
      <c r="DF60" s="69"/>
      <c r="DG60" s="98">
        <f t="shared" si="46"/>
        <v>0</v>
      </c>
      <c r="DH60" s="76" t="str">
        <f t="shared" si="10"/>
        <v>راسبة</v>
      </c>
      <c r="DI60" s="77" t="str">
        <f t="shared" si="11"/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  <c r="DJ60" s="78"/>
      <c r="DK60" s="79" t="str">
        <f t="shared" si="12"/>
        <v xml:space="preserve"> *عربى</v>
      </c>
      <c r="DL60" s="80" t="str">
        <f t="shared" si="13"/>
        <v>*انجليزي</v>
      </c>
      <c r="DM60" s="81" t="str">
        <f t="shared" si="14"/>
        <v xml:space="preserve"> *رياضيات</v>
      </c>
      <c r="DN60" s="81" t="str">
        <f t="shared" si="15"/>
        <v xml:space="preserve"> *فيزياء</v>
      </c>
      <c r="DO60" s="81" t="str">
        <f t="shared" si="16"/>
        <v xml:space="preserve">*أمن </v>
      </c>
      <c r="DP60" s="81" t="str">
        <f t="shared" si="17"/>
        <v xml:space="preserve"> *تخطيط وإدارة</v>
      </c>
      <c r="DQ60" s="81" t="str">
        <f t="shared" si="18"/>
        <v xml:space="preserve"> *خامات </v>
      </c>
      <c r="DR60" s="81" t="str">
        <f t="shared" si="19"/>
        <v xml:space="preserve"> *رسم فني </v>
      </c>
      <c r="DS60" s="81" t="str">
        <f t="shared" si="20"/>
        <v xml:space="preserve"> *عملي رسم فني</v>
      </c>
      <c r="DT60" s="81" t="str">
        <f t="shared" si="21"/>
        <v xml:space="preserve"> *معدات</v>
      </c>
      <c r="DU60" s="81" t="str">
        <f t="shared" si="22"/>
        <v xml:space="preserve"> *عملي معدات </v>
      </c>
      <c r="DV60" s="81" t="str">
        <f t="shared" si="23"/>
        <v xml:space="preserve"> * تصميم </v>
      </c>
      <c r="DW60" s="81" t="str">
        <f t="shared" si="24"/>
        <v xml:space="preserve"> *مقايسات </v>
      </c>
      <c r="DX60" s="81" t="str">
        <f t="shared" si="25"/>
        <v xml:space="preserve"> *الحاسب في الصناعة</v>
      </c>
      <c r="DY60" s="81" t="str">
        <f t="shared" si="26"/>
        <v>* مجموع كلى</v>
      </c>
      <c r="DZ60" s="81" t="str">
        <f t="shared" si="27"/>
        <v xml:space="preserve"> *دين</v>
      </c>
      <c r="EA60" s="82">
        <f t="shared" si="3"/>
        <v>0</v>
      </c>
      <c r="EB60" s="82">
        <f t="shared" si="4"/>
        <v>0</v>
      </c>
      <c r="EC60" s="82"/>
      <c r="ED60" s="82"/>
      <c r="EE60" s="82"/>
      <c r="EF60" s="83"/>
      <c r="EG60" s="83"/>
      <c r="EH60" s="83"/>
      <c r="EI60" s="83"/>
    </row>
    <row r="61" spans="1:139" s="84" customFormat="1" ht="20.100000000000001" customHeight="1" thickBot="1">
      <c r="A61" s="148">
        <v>49</v>
      </c>
      <c r="B61" s="7"/>
      <c r="C61" s="8"/>
      <c r="D61" s="9"/>
      <c r="E61" s="8">
        <f t="shared" si="5"/>
        <v>1</v>
      </c>
      <c r="F61" s="8">
        <f t="shared" si="6"/>
        <v>10</v>
      </c>
      <c r="G61" s="8">
        <f t="shared" si="7"/>
        <v>111</v>
      </c>
      <c r="H61" s="144"/>
      <c r="I61" s="89">
        <v>1</v>
      </c>
      <c r="J61" s="89">
        <v>10</v>
      </c>
      <c r="K61" s="89">
        <f t="shared" si="28"/>
        <v>2011</v>
      </c>
      <c r="L61" s="89">
        <f t="shared" si="8"/>
        <v>10</v>
      </c>
      <c r="M61" s="89">
        <f t="shared" si="9"/>
        <v>111</v>
      </c>
      <c r="N61" s="90"/>
      <c r="O61" s="90"/>
      <c r="P61" s="597"/>
      <c r="Q61" s="151"/>
      <c r="R61" s="152"/>
      <c r="S61" s="110"/>
      <c r="T61" s="111"/>
      <c r="U61" s="95" t="str">
        <f t="shared" si="29"/>
        <v>ملابس</v>
      </c>
      <c r="V61" s="96" t="s">
        <v>162</v>
      </c>
      <c r="W61" s="97"/>
      <c r="X61" s="68"/>
      <c r="Y61" s="69"/>
      <c r="Z61" s="69"/>
      <c r="AA61" s="69"/>
      <c r="AB61" s="98">
        <f t="shared" si="30"/>
        <v>0</v>
      </c>
      <c r="AC61" s="68"/>
      <c r="AD61" s="69"/>
      <c r="AE61" s="69"/>
      <c r="AF61" s="69"/>
      <c r="AG61" s="98">
        <f t="shared" si="31"/>
        <v>0</v>
      </c>
      <c r="AH61" s="68"/>
      <c r="AI61" s="69"/>
      <c r="AJ61" s="69"/>
      <c r="AK61" s="69"/>
      <c r="AL61" s="98">
        <f t="shared" si="32"/>
        <v>0</v>
      </c>
      <c r="AM61" s="68"/>
      <c r="AN61" s="69"/>
      <c r="AO61" s="69"/>
      <c r="AP61" s="69"/>
      <c r="AQ61" s="99">
        <f t="shared" si="33"/>
        <v>0</v>
      </c>
      <c r="AR61" s="68"/>
      <c r="AS61" s="69"/>
      <c r="AT61" s="69"/>
      <c r="AU61" s="69"/>
      <c r="AV61" s="98">
        <f t="shared" si="34"/>
        <v>0</v>
      </c>
      <c r="AW61" s="68"/>
      <c r="AX61" s="69"/>
      <c r="AY61" s="69"/>
      <c r="AZ61" s="69"/>
      <c r="BA61" s="98">
        <f t="shared" si="35"/>
        <v>0</v>
      </c>
      <c r="BB61" s="68"/>
      <c r="BC61" s="69"/>
      <c r="BD61" s="69"/>
      <c r="BE61" s="69"/>
      <c r="BF61" s="98">
        <f t="shared" si="36"/>
        <v>0</v>
      </c>
      <c r="BG61" s="68"/>
      <c r="BH61" s="69"/>
      <c r="BI61" s="69"/>
      <c r="BJ61" s="69"/>
      <c r="BK61" s="100">
        <f t="shared" si="37"/>
        <v>0</v>
      </c>
      <c r="BL61" s="68"/>
      <c r="BM61" s="69"/>
      <c r="BN61" s="69"/>
      <c r="BO61" s="69"/>
      <c r="BP61" s="99">
        <f t="shared" si="38"/>
        <v>0</v>
      </c>
      <c r="BQ61" s="37">
        <f t="shared" si="0"/>
        <v>0</v>
      </c>
      <c r="BR61" s="68"/>
      <c r="BS61" s="69"/>
      <c r="BT61" s="69"/>
      <c r="BU61" s="69"/>
      <c r="BV61" s="100">
        <f t="shared" si="39"/>
        <v>0</v>
      </c>
      <c r="BW61" s="68"/>
      <c r="BX61" s="69"/>
      <c r="BY61" s="69"/>
      <c r="BZ61" s="69"/>
      <c r="CA61" s="100">
        <f t="shared" si="40"/>
        <v>0</v>
      </c>
      <c r="CB61" s="101">
        <f t="shared" si="1"/>
        <v>0</v>
      </c>
      <c r="CC61" s="68"/>
      <c r="CD61" s="69"/>
      <c r="CE61" s="69"/>
      <c r="CF61" s="69"/>
      <c r="CG61" s="98">
        <f t="shared" si="41"/>
        <v>0</v>
      </c>
      <c r="CH61" s="68"/>
      <c r="CI61" s="69"/>
      <c r="CJ61" s="69"/>
      <c r="CK61" s="69"/>
      <c r="CL61" s="98">
        <f t="shared" si="42"/>
        <v>0</v>
      </c>
      <c r="CM61" s="68"/>
      <c r="CN61" s="69"/>
      <c r="CO61" s="69"/>
      <c r="CP61" s="69"/>
      <c r="CQ61" s="98">
        <f t="shared" si="43"/>
        <v>0</v>
      </c>
      <c r="CR61" s="181">
        <f t="shared" si="2"/>
        <v>0</v>
      </c>
      <c r="CS61" s="68"/>
      <c r="CT61" s="69"/>
      <c r="CU61" s="69"/>
      <c r="CV61" s="69"/>
      <c r="CW61" s="98">
        <f t="shared" si="44"/>
        <v>0</v>
      </c>
      <c r="CX61" s="68"/>
      <c r="CY61" s="69"/>
      <c r="CZ61" s="69"/>
      <c r="DA61" s="69"/>
      <c r="DB61" s="98">
        <f t="shared" si="45"/>
        <v>0</v>
      </c>
      <c r="DC61" s="68"/>
      <c r="DD61" s="69"/>
      <c r="DE61" s="69"/>
      <c r="DF61" s="69"/>
      <c r="DG61" s="98">
        <f t="shared" si="46"/>
        <v>0</v>
      </c>
      <c r="DH61" s="76" t="str">
        <f t="shared" si="10"/>
        <v>راسبة</v>
      </c>
      <c r="DI61" s="77" t="str">
        <f t="shared" si="11"/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  <c r="DJ61" s="78"/>
      <c r="DK61" s="79" t="str">
        <f t="shared" si="12"/>
        <v xml:space="preserve"> *عربى</v>
      </c>
      <c r="DL61" s="80" t="str">
        <f t="shared" si="13"/>
        <v>*انجليزي</v>
      </c>
      <c r="DM61" s="81" t="str">
        <f t="shared" si="14"/>
        <v xml:space="preserve"> *رياضيات</v>
      </c>
      <c r="DN61" s="81" t="str">
        <f t="shared" si="15"/>
        <v xml:space="preserve"> *فيزياء</v>
      </c>
      <c r="DO61" s="81" t="str">
        <f t="shared" si="16"/>
        <v xml:space="preserve">*أمن </v>
      </c>
      <c r="DP61" s="81" t="str">
        <f t="shared" si="17"/>
        <v xml:space="preserve"> *تخطيط وإدارة</v>
      </c>
      <c r="DQ61" s="81" t="str">
        <f t="shared" si="18"/>
        <v xml:space="preserve"> *خامات </v>
      </c>
      <c r="DR61" s="81" t="str">
        <f t="shared" si="19"/>
        <v xml:space="preserve"> *رسم فني </v>
      </c>
      <c r="DS61" s="81" t="str">
        <f t="shared" si="20"/>
        <v xml:space="preserve"> *عملي رسم فني</v>
      </c>
      <c r="DT61" s="81" t="str">
        <f t="shared" si="21"/>
        <v xml:space="preserve"> *معدات</v>
      </c>
      <c r="DU61" s="81" t="str">
        <f t="shared" si="22"/>
        <v xml:space="preserve"> *عملي معدات </v>
      </c>
      <c r="DV61" s="81" t="str">
        <f t="shared" si="23"/>
        <v xml:space="preserve"> * تصميم </v>
      </c>
      <c r="DW61" s="81" t="str">
        <f t="shared" si="24"/>
        <v xml:space="preserve"> *مقايسات </v>
      </c>
      <c r="DX61" s="81" t="str">
        <f t="shared" si="25"/>
        <v xml:space="preserve"> *الحاسب في الصناعة</v>
      </c>
      <c r="DY61" s="81" t="str">
        <f t="shared" si="26"/>
        <v>* مجموع كلى</v>
      </c>
      <c r="DZ61" s="81" t="str">
        <f t="shared" si="27"/>
        <v xml:space="preserve"> *دين</v>
      </c>
      <c r="EA61" s="82">
        <f t="shared" si="3"/>
        <v>0</v>
      </c>
      <c r="EB61" s="82">
        <f t="shared" si="4"/>
        <v>0</v>
      </c>
      <c r="EC61" s="82"/>
      <c r="ED61" s="82"/>
      <c r="EE61" s="82"/>
      <c r="EF61" s="83"/>
      <c r="EG61" s="83"/>
      <c r="EH61" s="83"/>
      <c r="EI61" s="83"/>
    </row>
    <row r="62" spans="1:139" s="84" customFormat="1" ht="20.100000000000001" customHeight="1" thickBot="1">
      <c r="A62" s="148">
        <v>50</v>
      </c>
      <c r="B62" s="7"/>
      <c r="C62" s="8"/>
      <c r="D62" s="9"/>
      <c r="E62" s="8">
        <f t="shared" si="5"/>
        <v>1</v>
      </c>
      <c r="F62" s="8">
        <f t="shared" si="6"/>
        <v>10</v>
      </c>
      <c r="G62" s="8">
        <f t="shared" si="7"/>
        <v>111</v>
      </c>
      <c r="H62" s="144"/>
      <c r="I62" s="89">
        <v>1</v>
      </c>
      <c r="J62" s="89">
        <v>10</v>
      </c>
      <c r="K62" s="89">
        <f t="shared" si="28"/>
        <v>2011</v>
      </c>
      <c r="L62" s="89">
        <f t="shared" si="8"/>
        <v>10</v>
      </c>
      <c r="M62" s="89">
        <f t="shared" si="9"/>
        <v>111</v>
      </c>
      <c r="N62" s="90"/>
      <c r="O62" s="90"/>
      <c r="P62" s="597"/>
      <c r="Q62" s="151"/>
      <c r="R62" s="152"/>
      <c r="S62" s="110"/>
      <c r="T62" s="111"/>
      <c r="U62" s="95" t="str">
        <f t="shared" si="29"/>
        <v>ملابس</v>
      </c>
      <c r="V62" s="96" t="s">
        <v>162</v>
      </c>
      <c r="W62" s="97"/>
      <c r="X62" s="68"/>
      <c r="Y62" s="69"/>
      <c r="Z62" s="69"/>
      <c r="AA62" s="69"/>
      <c r="AB62" s="98">
        <f t="shared" si="30"/>
        <v>0</v>
      </c>
      <c r="AC62" s="68"/>
      <c r="AD62" s="69"/>
      <c r="AE62" s="69"/>
      <c r="AF62" s="69"/>
      <c r="AG62" s="98">
        <f t="shared" si="31"/>
        <v>0</v>
      </c>
      <c r="AH62" s="68"/>
      <c r="AI62" s="69"/>
      <c r="AJ62" s="69"/>
      <c r="AK62" s="69"/>
      <c r="AL62" s="98">
        <f t="shared" si="32"/>
        <v>0</v>
      </c>
      <c r="AM62" s="68"/>
      <c r="AN62" s="69"/>
      <c r="AO62" s="69"/>
      <c r="AP62" s="69"/>
      <c r="AQ62" s="99">
        <f t="shared" si="33"/>
        <v>0</v>
      </c>
      <c r="AR62" s="68"/>
      <c r="AS62" s="69"/>
      <c r="AT62" s="69"/>
      <c r="AU62" s="69"/>
      <c r="AV62" s="98">
        <f t="shared" si="34"/>
        <v>0</v>
      </c>
      <c r="AW62" s="68"/>
      <c r="AX62" s="69"/>
      <c r="AY62" s="69"/>
      <c r="AZ62" s="69"/>
      <c r="BA62" s="98">
        <f t="shared" si="35"/>
        <v>0</v>
      </c>
      <c r="BB62" s="68"/>
      <c r="BC62" s="69"/>
      <c r="BD62" s="69"/>
      <c r="BE62" s="69"/>
      <c r="BF62" s="98">
        <f t="shared" si="36"/>
        <v>0</v>
      </c>
      <c r="BG62" s="68"/>
      <c r="BH62" s="69"/>
      <c r="BI62" s="69"/>
      <c r="BJ62" s="69"/>
      <c r="BK62" s="100">
        <f t="shared" si="37"/>
        <v>0</v>
      </c>
      <c r="BL62" s="68"/>
      <c r="BM62" s="69"/>
      <c r="BN62" s="69"/>
      <c r="BO62" s="69"/>
      <c r="BP62" s="99">
        <f t="shared" si="38"/>
        <v>0</v>
      </c>
      <c r="BQ62" s="37">
        <f t="shared" si="0"/>
        <v>0</v>
      </c>
      <c r="BR62" s="68"/>
      <c r="BS62" s="69"/>
      <c r="BT62" s="69"/>
      <c r="BU62" s="69"/>
      <c r="BV62" s="100">
        <f t="shared" si="39"/>
        <v>0</v>
      </c>
      <c r="BW62" s="68"/>
      <c r="BX62" s="69"/>
      <c r="BY62" s="69"/>
      <c r="BZ62" s="69"/>
      <c r="CA62" s="100">
        <f t="shared" si="40"/>
        <v>0</v>
      </c>
      <c r="CB62" s="101">
        <f t="shared" si="1"/>
        <v>0</v>
      </c>
      <c r="CC62" s="68"/>
      <c r="CD62" s="69"/>
      <c r="CE62" s="69"/>
      <c r="CF62" s="69"/>
      <c r="CG62" s="98">
        <f t="shared" si="41"/>
        <v>0</v>
      </c>
      <c r="CH62" s="68"/>
      <c r="CI62" s="69"/>
      <c r="CJ62" s="69"/>
      <c r="CK62" s="69"/>
      <c r="CL62" s="98">
        <f t="shared" si="42"/>
        <v>0</v>
      </c>
      <c r="CM62" s="68"/>
      <c r="CN62" s="69"/>
      <c r="CO62" s="69"/>
      <c r="CP62" s="69"/>
      <c r="CQ62" s="98">
        <f t="shared" si="43"/>
        <v>0</v>
      </c>
      <c r="CR62" s="181">
        <f t="shared" si="2"/>
        <v>0</v>
      </c>
      <c r="CS62" s="68"/>
      <c r="CT62" s="69"/>
      <c r="CU62" s="69"/>
      <c r="CV62" s="69"/>
      <c r="CW62" s="98">
        <f t="shared" si="44"/>
        <v>0</v>
      </c>
      <c r="CX62" s="68"/>
      <c r="CY62" s="69"/>
      <c r="CZ62" s="69"/>
      <c r="DA62" s="69"/>
      <c r="DB62" s="98">
        <f t="shared" si="45"/>
        <v>0</v>
      </c>
      <c r="DC62" s="68"/>
      <c r="DD62" s="69"/>
      <c r="DE62" s="69"/>
      <c r="DF62" s="69"/>
      <c r="DG62" s="98">
        <f t="shared" si="46"/>
        <v>0</v>
      </c>
      <c r="DH62" s="76" t="str">
        <f t="shared" si="10"/>
        <v>راسبة</v>
      </c>
      <c r="DI62" s="77" t="str">
        <f t="shared" si="11"/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  <c r="DJ62" s="78"/>
      <c r="DK62" s="79" t="str">
        <f t="shared" si="12"/>
        <v xml:space="preserve"> *عربى</v>
      </c>
      <c r="DL62" s="80" t="str">
        <f t="shared" si="13"/>
        <v>*انجليزي</v>
      </c>
      <c r="DM62" s="81" t="str">
        <f t="shared" si="14"/>
        <v xml:space="preserve"> *رياضيات</v>
      </c>
      <c r="DN62" s="81" t="str">
        <f t="shared" si="15"/>
        <v xml:space="preserve"> *فيزياء</v>
      </c>
      <c r="DO62" s="81" t="str">
        <f t="shared" si="16"/>
        <v xml:space="preserve">*أمن </v>
      </c>
      <c r="DP62" s="81" t="str">
        <f t="shared" si="17"/>
        <v xml:space="preserve"> *تخطيط وإدارة</v>
      </c>
      <c r="DQ62" s="81" t="str">
        <f t="shared" si="18"/>
        <v xml:space="preserve"> *خامات </v>
      </c>
      <c r="DR62" s="81" t="str">
        <f t="shared" si="19"/>
        <v xml:space="preserve"> *رسم فني </v>
      </c>
      <c r="DS62" s="81" t="str">
        <f t="shared" si="20"/>
        <v xml:space="preserve"> *عملي رسم فني</v>
      </c>
      <c r="DT62" s="81" t="str">
        <f t="shared" si="21"/>
        <v xml:space="preserve"> *معدات</v>
      </c>
      <c r="DU62" s="81" t="str">
        <f t="shared" si="22"/>
        <v xml:space="preserve"> *عملي معدات </v>
      </c>
      <c r="DV62" s="81" t="str">
        <f t="shared" si="23"/>
        <v xml:space="preserve"> * تصميم </v>
      </c>
      <c r="DW62" s="81" t="str">
        <f t="shared" si="24"/>
        <v xml:space="preserve"> *مقايسات </v>
      </c>
      <c r="DX62" s="81" t="str">
        <f t="shared" si="25"/>
        <v xml:space="preserve"> *الحاسب في الصناعة</v>
      </c>
      <c r="DY62" s="81" t="str">
        <f t="shared" si="26"/>
        <v>* مجموع كلى</v>
      </c>
      <c r="DZ62" s="81" t="str">
        <f t="shared" si="27"/>
        <v xml:space="preserve"> *دين</v>
      </c>
      <c r="EA62" s="82">
        <f t="shared" si="3"/>
        <v>0</v>
      </c>
      <c r="EB62" s="82">
        <f t="shared" si="4"/>
        <v>0</v>
      </c>
      <c r="EC62" s="82"/>
      <c r="ED62" s="82"/>
      <c r="EE62" s="82"/>
      <c r="EF62" s="83"/>
      <c r="EG62" s="83"/>
      <c r="EH62" s="83"/>
      <c r="EI62" s="83"/>
    </row>
  </sheetData>
  <mergeCells count="104">
    <mergeCell ref="P13:P25"/>
    <mergeCell ref="P26:P38"/>
    <mergeCell ref="P39:P51"/>
    <mergeCell ref="P52:P62"/>
    <mergeCell ref="DB9:DB10"/>
    <mergeCell ref="CL9:CL10"/>
    <mergeCell ref="CM9:CN9"/>
    <mergeCell ref="CO9:CP9"/>
    <mergeCell ref="BT9:BU9"/>
    <mergeCell ref="BV9:BV10"/>
    <mergeCell ref="BW9:BX9"/>
    <mergeCell ref="BY9:BZ9"/>
    <mergeCell ref="CA9:CA10"/>
    <mergeCell ref="BF9:BF10"/>
    <mergeCell ref="BG9:BH9"/>
    <mergeCell ref="BI9:BJ9"/>
    <mergeCell ref="BK9:BK10"/>
    <mergeCell ref="BL9:BM9"/>
    <mergeCell ref="BN9:BO9"/>
    <mergeCell ref="AO9:AP9"/>
    <mergeCell ref="DP9:DR9"/>
    <mergeCell ref="EA11:EB12"/>
    <mergeCell ref="CQ9:CQ10"/>
    <mergeCell ref="CS9:CT9"/>
    <mergeCell ref="CU9:CV9"/>
    <mergeCell ref="CW9:CW10"/>
    <mergeCell ref="CX9:CY9"/>
    <mergeCell ref="CZ9:DA9"/>
    <mergeCell ref="CX7:DB8"/>
    <mergeCell ref="DC7:DG8"/>
    <mergeCell ref="DH7:DH12"/>
    <mergeCell ref="DI7:DI12"/>
    <mergeCell ref="BG8:BK8"/>
    <mergeCell ref="BL8:BP8"/>
    <mergeCell ref="BR8:BV8"/>
    <mergeCell ref="BW8:CA8"/>
    <mergeCell ref="BP9:BP10"/>
    <mergeCell ref="BR9:BS9"/>
    <mergeCell ref="CC7:CG8"/>
    <mergeCell ref="CH7:CL8"/>
    <mergeCell ref="CM7:CQ8"/>
    <mergeCell ref="CR7:CR10"/>
    <mergeCell ref="CS7:CW8"/>
    <mergeCell ref="CE9:CF9"/>
    <mergeCell ref="CG9:CG10"/>
    <mergeCell ref="CC9:CD9"/>
    <mergeCell ref="CH9:CI9"/>
    <mergeCell ref="CJ9:CK9"/>
    <mergeCell ref="DC9:DD9"/>
    <mergeCell ref="DE9:DF9"/>
    <mergeCell ref="DG9:DG10"/>
    <mergeCell ref="AW7:BA8"/>
    <mergeCell ref="BB7:BF8"/>
    <mergeCell ref="BG7:BP7"/>
    <mergeCell ref="BQ7:BQ10"/>
    <mergeCell ref="BR7:CA7"/>
    <mergeCell ref="CB7:CB10"/>
    <mergeCell ref="AY9:AZ9"/>
    <mergeCell ref="BA9:BA10"/>
    <mergeCell ref="BB9:BC9"/>
    <mergeCell ref="BD9:BE9"/>
    <mergeCell ref="AW9:AX9"/>
    <mergeCell ref="W7:W12"/>
    <mergeCell ref="X7:AB8"/>
    <mergeCell ref="AC7:AG8"/>
    <mergeCell ref="AH7:AL8"/>
    <mergeCell ref="AM7:AQ8"/>
    <mergeCell ref="AR7:AV8"/>
    <mergeCell ref="X9:Y9"/>
    <mergeCell ref="Z9:AA9"/>
    <mergeCell ref="AB9:AB10"/>
    <mergeCell ref="AC9:AD9"/>
    <mergeCell ref="AQ9:AQ10"/>
    <mergeCell ref="AR9:AS9"/>
    <mergeCell ref="AT9:AU9"/>
    <mergeCell ref="AV9:AV10"/>
    <mergeCell ref="AE9:AF9"/>
    <mergeCell ref="AG9:AG10"/>
    <mergeCell ref="AH9:AI9"/>
    <mergeCell ref="AJ9:AK9"/>
    <mergeCell ref="AL9:AL10"/>
    <mergeCell ref="AM9:AN9"/>
    <mergeCell ref="R7:R12"/>
    <mergeCell ref="S7:S12"/>
    <mergeCell ref="T7:T12"/>
    <mergeCell ref="U7:U12"/>
    <mergeCell ref="V7:V12"/>
    <mergeCell ref="K7:K12"/>
    <mergeCell ref="L7:L12"/>
    <mergeCell ref="M7:M12"/>
    <mergeCell ref="N7:N12"/>
    <mergeCell ref="O7:O12"/>
    <mergeCell ref="P7:P12"/>
    <mergeCell ref="C3:Q3"/>
    <mergeCell ref="C4:Q4"/>
    <mergeCell ref="C5:Q5"/>
    <mergeCell ref="C6:Q6"/>
    <mergeCell ref="A7:A12"/>
    <mergeCell ref="B7:D11"/>
    <mergeCell ref="E7:G11"/>
    <mergeCell ref="H7:H12"/>
    <mergeCell ref="I7:I12"/>
    <mergeCell ref="J7:J12"/>
    <mergeCell ref="Q7:Q12"/>
  </mergeCells>
  <conditionalFormatting sqref="V13:V62">
    <cfRule type="cellIs" dxfId="91" priority="512" stopIfTrue="1" operator="equal">
      <formula>"مسيحية"</formula>
    </cfRule>
  </conditionalFormatting>
  <conditionalFormatting sqref="AB13:AB62">
    <cfRule type="cellIs" dxfId="90" priority="511" stopIfTrue="1" operator="lessThan">
      <formula>$AB$12</formula>
    </cfRule>
  </conditionalFormatting>
  <conditionalFormatting sqref="CL13:CL62">
    <cfRule type="cellIs" dxfId="89" priority="510" stopIfTrue="1" operator="lessThan">
      <formula>$CL$12</formula>
    </cfRule>
  </conditionalFormatting>
  <conditionalFormatting sqref="AA13:AA62 AF13:AF62 AK13:AK62 AP13:AP62 AU13:AU62 AZ13:AZ62 BE13:BE62 BJ13:BJ62 BO13:BO62 BU13:BU62 BZ13:BZ62 CF13:CF62 CK13:CK62 CP13:CP62 CV13:CV62 DA13:DA62 DF13:DF62">
    <cfRule type="cellIs" dxfId="88" priority="508" stopIfTrue="1" operator="equal">
      <formula>0.1</formula>
    </cfRule>
    <cfRule type="cellIs" dxfId="87" priority="509" stopIfTrue="1" operator="lessThan">
      <formula>$AA$12</formula>
    </cfRule>
  </conditionalFormatting>
  <conditionalFormatting sqref="AA13:AA62 AF13:AF62 AK13:AK62 AP13:AP62 AU13:AU62 AZ13:AZ62 BE13:BE62 BJ13:BJ62 BO13:BO62 BU13:BU62 BZ13:BZ62 CF13:CF62 CK13:CK62 CP13:CP62 CV13:CV62 DA13:DA62 DF13:DF62">
    <cfRule type="cellIs" dxfId="86" priority="506" stopIfTrue="1" operator="equal">
      <formula>0.1</formula>
    </cfRule>
    <cfRule type="cellIs" dxfId="85" priority="507" stopIfTrue="1" operator="lessThan">
      <formula>$AF$12</formula>
    </cfRule>
  </conditionalFormatting>
  <conditionalFormatting sqref="AG13:AG62">
    <cfRule type="cellIs" dxfId="84" priority="505" stopIfTrue="1" operator="lessThan">
      <formula>$AG$12</formula>
    </cfRule>
  </conditionalFormatting>
  <conditionalFormatting sqref="AK13:AK62">
    <cfRule type="cellIs" dxfId="83" priority="503" stopIfTrue="1" operator="equal">
      <formula>0.1</formula>
    </cfRule>
    <cfRule type="cellIs" dxfId="82" priority="504" stopIfTrue="1" operator="lessThan">
      <formula>$AK$12</formula>
    </cfRule>
  </conditionalFormatting>
  <conditionalFormatting sqref="AL13:AL62">
    <cfRule type="cellIs" dxfId="81" priority="502" stopIfTrue="1" operator="lessThan">
      <formula>$AL$12</formula>
    </cfRule>
  </conditionalFormatting>
  <conditionalFormatting sqref="AP13:AP62">
    <cfRule type="cellIs" dxfId="80" priority="500" stopIfTrue="1" operator="equal">
      <formula>0.1</formula>
    </cfRule>
    <cfRule type="cellIs" dxfId="79" priority="501" stopIfTrue="1" operator="lessThan">
      <formula>$AP$12</formula>
    </cfRule>
  </conditionalFormatting>
  <conditionalFormatting sqref="AQ13:AQ62">
    <cfRule type="cellIs" dxfId="78" priority="499" stopIfTrue="1" operator="lessThan">
      <formula>$AQ$12</formula>
    </cfRule>
  </conditionalFormatting>
  <conditionalFormatting sqref="AU13:AU62">
    <cfRule type="cellIs" dxfId="77" priority="497" stopIfTrue="1" operator="equal">
      <formula>0.1</formula>
    </cfRule>
    <cfRule type="cellIs" dxfId="76" priority="498" stopIfTrue="1" operator="lessThan">
      <formula>$AU$12</formula>
    </cfRule>
  </conditionalFormatting>
  <conditionalFormatting sqref="AV13:AV62">
    <cfRule type="cellIs" dxfId="75" priority="496" stopIfTrue="1" operator="lessThan">
      <formula>$AV$12</formula>
    </cfRule>
  </conditionalFormatting>
  <conditionalFormatting sqref="AZ13:AZ62">
    <cfRule type="cellIs" dxfId="74" priority="494" stopIfTrue="1" operator="equal">
      <formula>0.1</formula>
    </cfRule>
    <cfRule type="cellIs" dxfId="73" priority="495" stopIfTrue="1" operator="lessThan">
      <formula>$AZ$12</formula>
    </cfRule>
  </conditionalFormatting>
  <conditionalFormatting sqref="BA13:BA62">
    <cfRule type="cellIs" dxfId="72" priority="493" stopIfTrue="1" operator="lessThan">
      <formula>$BA$12</formula>
    </cfRule>
  </conditionalFormatting>
  <conditionalFormatting sqref="AA13:AA62 AF13:AF62 AK13:AK62 AP13:AP62 AU13:AU62 AZ13:AZ62 BE13:BE62 BJ13:BJ62 BO13:BO62 BU13:BU62 BZ13:BZ62 CF13:CF62 CK13:CK62 CP13:CP62 CV13:CV62 DA13:DA62 DF13:DF62">
    <cfRule type="cellIs" dxfId="71" priority="491" stopIfTrue="1" operator="equal">
      <formula>0.1</formula>
    </cfRule>
    <cfRule type="cellIs" dxfId="70" priority="492" stopIfTrue="1" operator="lessThan">
      <formula>$BE$12</formula>
    </cfRule>
  </conditionalFormatting>
  <conditionalFormatting sqref="BF13:BF62">
    <cfRule type="cellIs" dxfId="69" priority="490" stopIfTrue="1" operator="lessThan">
      <formula>$BF$12</formula>
    </cfRule>
  </conditionalFormatting>
  <conditionalFormatting sqref="BJ13:BJ62">
    <cfRule type="cellIs" dxfId="68" priority="488" stopIfTrue="1" operator="equal">
      <formula>0.1</formula>
    </cfRule>
    <cfRule type="cellIs" dxfId="67" priority="489" stopIfTrue="1" operator="lessThan">
      <formula>$BJ$12</formula>
    </cfRule>
  </conditionalFormatting>
  <conditionalFormatting sqref="BK13:BK62">
    <cfRule type="cellIs" dxfId="66" priority="487" stopIfTrue="1" operator="lessThan">
      <formula>$BK$12</formula>
    </cfRule>
  </conditionalFormatting>
  <conditionalFormatting sqref="BO13:BO62">
    <cfRule type="cellIs" dxfId="65" priority="485" stopIfTrue="1" operator="equal">
      <formula>0.1</formula>
    </cfRule>
    <cfRule type="cellIs" dxfId="64" priority="486" stopIfTrue="1" operator="lessThan">
      <formula>$BO$12</formula>
    </cfRule>
  </conditionalFormatting>
  <conditionalFormatting sqref="BU13:BU62">
    <cfRule type="cellIs" dxfId="63" priority="483" stopIfTrue="1" operator="equal">
      <formula>0.1</formula>
    </cfRule>
    <cfRule type="cellIs" dxfId="62" priority="484" stopIfTrue="1" operator="lessThan">
      <formula>$BU$12</formula>
    </cfRule>
  </conditionalFormatting>
  <conditionalFormatting sqref="DG13:DG62">
    <cfRule type="cellIs" dxfId="61" priority="482" stopIfTrue="1" operator="lessThan">
      <formula>$DG$12</formula>
    </cfRule>
  </conditionalFormatting>
  <conditionalFormatting sqref="CG13:CG62">
    <cfRule type="cellIs" dxfId="60" priority="481" stopIfTrue="1" operator="lessThan">
      <formula>$CG$12</formula>
    </cfRule>
  </conditionalFormatting>
  <conditionalFormatting sqref="CF13:CF62">
    <cfRule type="cellIs" dxfId="59" priority="479" stopIfTrue="1" operator="equal">
      <formula>0.1</formula>
    </cfRule>
    <cfRule type="cellIs" dxfId="58" priority="480" stopIfTrue="1" operator="lessThan">
      <formula>$CF$12</formula>
    </cfRule>
  </conditionalFormatting>
  <conditionalFormatting sqref="DF13:DF62">
    <cfRule type="cellIs" dxfId="57" priority="475" stopIfTrue="1" operator="equal">
      <formula>0.1</formula>
    </cfRule>
    <cfRule type="cellIs" dxfId="56" priority="476" stopIfTrue="1" operator="lessThan">
      <formula>$DF$12</formula>
    </cfRule>
  </conditionalFormatting>
  <conditionalFormatting sqref="CK13:CK62">
    <cfRule type="cellIs" dxfId="55" priority="473" stopIfTrue="1" operator="equal">
      <formula>0.1</formula>
    </cfRule>
    <cfRule type="cellIs" dxfId="54" priority="474" stopIfTrue="1" operator="lessThan">
      <formula>$CK$12</formula>
    </cfRule>
  </conditionalFormatting>
  <conditionalFormatting sqref="DA13:DA62">
    <cfRule type="cellIs" dxfId="53" priority="471" stopIfTrue="1" operator="equal">
      <formula>0.1</formula>
    </cfRule>
    <cfRule type="cellIs" dxfId="52" priority="472" stopIfTrue="1" operator="lessThan">
      <formula>$DA$12</formula>
    </cfRule>
  </conditionalFormatting>
  <conditionalFormatting sqref="CW13:CW62 DB13:DB62">
    <cfRule type="cellIs" dxfId="51" priority="470" stopIfTrue="1" operator="lessThan">
      <formula>$CW$12</formula>
    </cfRule>
  </conditionalFormatting>
  <conditionalFormatting sqref="DB13:DB62">
    <cfRule type="cellIs" dxfId="50" priority="469" stopIfTrue="1" operator="lessThan">
      <formula>$DB$12</formula>
    </cfRule>
  </conditionalFormatting>
  <conditionalFormatting sqref="P52 R48:T62">
    <cfRule type="cellIs" dxfId="49" priority="468" stopIfTrue="1" operator="equal">
      <formula>"مسيحي"</formula>
    </cfRule>
  </conditionalFormatting>
  <conditionalFormatting sqref="P52 R48:T62">
    <cfRule type="containsText" dxfId="48" priority="467" stopIfTrue="1" operator="containsText" text="مسيحية">
      <formula>NOT(ISERROR(SEARCH("مسيحية",P48)))</formula>
    </cfRule>
  </conditionalFormatting>
  <conditionalFormatting sqref="BZ13:BZ62">
    <cfRule type="cellIs" dxfId="47" priority="464" stopIfTrue="1" operator="equal">
      <formula>0.1</formula>
    </cfRule>
    <cfRule type="cellIs" dxfId="46" priority="465" stopIfTrue="1" operator="greaterThan">
      <formula>$BZ$11</formula>
    </cfRule>
    <cfRule type="cellIs" dxfId="45" priority="466" stopIfTrue="1" operator="lessThan">
      <formula>$BZ$12</formula>
    </cfRule>
  </conditionalFormatting>
  <conditionalFormatting sqref="BP13:BP62">
    <cfRule type="cellIs" dxfId="44" priority="462" stopIfTrue="1" operator="lessThan">
      <formula>$BP$12</formula>
    </cfRule>
  </conditionalFormatting>
  <conditionalFormatting sqref="BV13:BV62">
    <cfRule type="cellIs" dxfId="43" priority="461" stopIfTrue="1" operator="lessThan">
      <formula>$BV$12</formula>
    </cfRule>
  </conditionalFormatting>
  <conditionalFormatting sqref="CA13:CA62">
    <cfRule type="cellIs" dxfId="42" priority="460" stopIfTrue="1" operator="lessThan">
      <formula>$CA$12</formula>
    </cfRule>
  </conditionalFormatting>
  <conditionalFormatting sqref="CP13:CP62">
    <cfRule type="cellIs" dxfId="41" priority="458" stopIfTrue="1" operator="equal">
      <formula>0.1</formula>
    </cfRule>
    <cfRule type="cellIs" dxfId="40" priority="459" stopIfTrue="1" operator="lessThan">
      <formula>$CP$12</formula>
    </cfRule>
  </conditionalFormatting>
  <conditionalFormatting sqref="CQ13:CQ62">
    <cfRule type="cellIs" dxfId="39" priority="457" stopIfTrue="1" operator="lessThan">
      <formula>$CQ$12</formula>
    </cfRule>
  </conditionalFormatting>
  <conditionalFormatting sqref="DH13:DH62">
    <cfRule type="cellIs" dxfId="38" priority="451" stopIfTrue="1" operator="equal">
      <formula>"ناجحة"</formula>
    </cfRule>
    <cfRule type="cellIs" dxfId="37" priority="452" stopIfTrue="1" operator="equal">
      <formula>"دور ثان"</formula>
    </cfRule>
    <cfRule type="cellIs" dxfId="36" priority="453" stopIfTrue="1" operator="equal">
      <formula>"راسبة"</formula>
    </cfRule>
  </conditionalFormatting>
  <conditionalFormatting sqref="AA13:AA62 AF13:AF62 AK13:AK62 AP13:AP62 AU13:AU62 AZ13:AZ62 BE13:BE62 BJ13:BJ62 BO13:BO62 BU13:BU62 BZ13:BZ62 CF13:CF62 CK13:CK62 CP13:CP62 CV13:CV62 DA13:DA62 DF13:DF62">
    <cfRule type="cellIs" dxfId="35" priority="449" stopIfTrue="1" operator="equal">
      <formula>0.1</formula>
    </cfRule>
    <cfRule type="cellIs" dxfId="34" priority="450" stopIfTrue="1" operator="lessThan">
      <formula>$CV$12</formula>
    </cfRule>
  </conditionalFormatting>
  <conditionalFormatting sqref="CB13:CB62">
    <cfRule type="cellIs" dxfId="33" priority="448" stopIfTrue="1" operator="lessThan">
      <formula>$CB$12</formula>
    </cfRule>
  </conditionalFormatting>
  <conditionalFormatting sqref="BQ13:BQ62">
    <cfRule type="cellIs" dxfId="32" priority="447" stopIfTrue="1" operator="lessThan">
      <formula>$BQ$12</formula>
    </cfRule>
  </conditionalFormatting>
  <conditionalFormatting sqref="AA13:AA62 AF13:AF62 AK13:AK62 AP13:AP62 AU13:AU62 AZ13:AZ62 BE13:BE62 BJ13:BJ62 BO13:BO62 BU13:BU62 BZ13:BZ62 CF13:CF62 CK13:CK62 CP13:CP62 CV13:CV62 DA13:DA62 DF13:DF62">
    <cfRule type="cellIs" dxfId="31" priority="441" stopIfTrue="1" operator="equal">
      <formula>0.1</formula>
    </cfRule>
    <cfRule type="cellIs" dxfId="30" priority="442" stopIfTrue="1" operator="lessThan">
      <formula>$DL$12</formula>
    </cfRule>
  </conditionalFormatting>
  <dataValidations count="10">
    <dataValidation type="decimal" allowBlank="1" showInputMessage="1" showErrorMessage="1" sqref="CP13:CP62 AP13:AP62 AK13:AK62 AU13:AU62 AZ13:AZ62 BE13:BE62 BJ13:BJ62 BO13:BO62 BZ13:BZ62 DA13:DA62 AA13:AA62 AF13:AF62 BU13:BU62 CF13:CF62 CV13:CV62 CK13:CK62 DF13:DF62">
      <formula1>0</formula1>
      <formula2>AA$11</formula2>
    </dataValidation>
    <dataValidation type="decimal" allowBlank="1" showInputMessage="1" showErrorMessage="1" error="تأكد من الرقم " sqref="X13:X62 AC13:AC62 AH13:AH62 AM13:AM62 AR13:AR62 AW13:AW62 BB13:BB62 BG13:BG62 BL13:BL62 BR13:BR62 BW13:BW62 CC13:CC62 CH13:CH62 CM13:CM62 CS13:CS62 CX13:CX62 DC13:DC62">
      <formula1>0</formula1>
      <formula2>X$11</formula2>
    </dataValidation>
    <dataValidation type="decimal" allowBlank="1" showInputMessage="1" showErrorMessage="1" error="تأكد من الرقم" sqref="Y13:Z62 AD13:AE62 AI13:AJ62 AN13:AO62 AS13:AT62 AX13:AY62 BC13:BD62 BH13:BI62 BM13:BN62 BS13:BT62 BX13:BY62 CD13:CE62 CI13:CJ62 CN13:CO62 CT13:CU62 CY13:CZ62 DD13:DE62">
      <formula1>0</formula1>
      <formula2>Y$11</formula2>
    </dataValidation>
    <dataValidation type="custom" allowBlank="1" showInputMessage="1" showErrorMessage="1" sqref="CL13:CL62 X11:DG12 DG13:DI62 CW13:CW62 AB13:AB62 DB13:DB62 AQ13:AQ62 AG13:AG62 BK13:BK62 CG13:CG62 BV13:BV62 CA13:CB62 BP13:BQ62 AV13:AV62 BA13:BA62 BF13:BF62 AL13:AL62 CQ13:CQ62">
      <formula1>0</formula1>
    </dataValidation>
    <dataValidation allowBlank="1" showInputMessage="1" showErrorMessage="1" sqref="BQ13:BQ62"/>
    <dataValidation type="whole" allowBlank="1" showInputMessage="1" showErrorMessage="1" sqref="G13:G62">
      <formula1>109</formula1>
      <formula2>109</formula2>
    </dataValidation>
    <dataValidation type="whole" allowBlank="1" showInputMessage="1" showErrorMessage="1" sqref="F13:F62">
      <formula1>10</formula1>
      <formula2>10</formula2>
    </dataValidation>
    <dataValidation type="whole" allowBlank="1" showInputMessage="1" showErrorMessage="1" sqref="E13:E62">
      <formula1>1</formula1>
      <formula2>1</formula2>
    </dataValidation>
    <dataValidation type="whole" operator="lessThanOrEqual" allowBlank="1" showInputMessage="1" showErrorMessage="1" sqref="B1:B2 B13:B62962">
      <formula1>31</formula1>
    </dataValidation>
    <dataValidation type="whole" operator="lessThanOrEqual" allowBlank="1" showInputMessage="1" showErrorMessage="1" sqref="C1:C2 C13:C62962">
      <formula1>12</formula1>
    </dataValidation>
  </dataValidations>
  <printOptions horizontalCentered="1" verticalCentered="1"/>
  <pageMargins left="0.1" right="0.1" top="0.1" bottom="0.1" header="0.1" footer="0.1"/>
  <pageSetup paperSize="9" scale="98" pageOrder="overThenDown" orientation="landscape" blackAndWhite="1" r:id="rId1"/>
  <headerFooter alignWithMargins="0"/>
  <rowBreaks count="2" manualBreakCount="2">
    <brk id="32" max="16383" man="1"/>
    <brk id="52" max="16383" man="1"/>
  </rowBreaks>
  <colBreaks count="4" manualBreakCount="4">
    <brk id="33" max="1048575" man="1"/>
    <brk id="58" max="1048575" man="1"/>
    <brk id="80" max="1048575" man="1"/>
    <brk id="101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ورقة11">
    <tabColor indexed="38"/>
  </sheetPr>
  <dimension ref="A1:DU483"/>
  <sheetViews>
    <sheetView rightToLeft="1" topLeftCell="A51" zoomScaleNormal="100" workbookViewId="0">
      <selection activeCell="A63" sqref="A63:XFD217"/>
    </sheetView>
  </sheetViews>
  <sheetFormatPr defaultColWidth="0" defaultRowHeight="18"/>
  <cols>
    <col min="1" max="1" width="4.7109375" style="215" customWidth="1"/>
    <col min="2" max="7" width="3.7109375" style="215" customWidth="1"/>
    <col min="8" max="9" width="5.85546875" style="215" hidden="1" customWidth="1"/>
    <col min="10" max="10" width="8.85546875" style="215" hidden="1" customWidth="1"/>
    <col min="11" max="11" width="5.85546875" style="215" hidden="1" customWidth="1"/>
    <col min="12" max="12" width="7.42578125" style="215" hidden="1" customWidth="1"/>
    <col min="13" max="13" width="25.7109375" style="268" customWidth="1"/>
    <col min="14" max="14" width="4.7109375" style="215" customWidth="1"/>
    <col min="15" max="15" width="4.7109375" style="269" customWidth="1"/>
    <col min="16" max="16" width="4.7109375" style="270" customWidth="1"/>
    <col min="17" max="17" width="4.7109375" style="271" customWidth="1"/>
    <col min="18" max="18" width="4.7109375" style="272" customWidth="1"/>
    <col min="19" max="19" width="4.7109375" style="273" customWidth="1"/>
    <col min="20" max="20" width="4.7109375" style="274" customWidth="1"/>
    <col min="21" max="21" width="4.7109375" style="275" customWidth="1"/>
    <col min="22" max="22" width="4.7109375" style="276" customWidth="1"/>
    <col min="23" max="23" width="4.7109375" style="277" customWidth="1"/>
    <col min="24" max="24" width="4.7109375" style="273" customWidth="1"/>
    <col min="25" max="25" width="4.7109375" style="278" customWidth="1"/>
    <col min="26" max="26" width="4.7109375" style="279" customWidth="1"/>
    <col min="27" max="27" width="4.7109375" style="280" customWidth="1"/>
    <col min="28" max="29" width="4.7109375" style="281" customWidth="1"/>
    <col min="30" max="30" width="4.7109375" style="282" customWidth="1"/>
    <col min="31" max="31" width="4.7109375" style="283" customWidth="1"/>
    <col min="32" max="32" width="6.7109375" style="284" customWidth="1"/>
    <col min="33" max="33" width="4.7109375" style="285" customWidth="1"/>
    <col min="34" max="34" width="4.7109375" style="286" customWidth="1"/>
    <col min="35" max="35" width="4.7109375" style="287" customWidth="1"/>
    <col min="36" max="36" width="7" style="284" customWidth="1"/>
    <col min="37" max="37" width="14.7109375" style="216" customWidth="1"/>
    <col min="38" max="38" width="9.28515625" style="216" customWidth="1"/>
    <col min="39" max="39" width="9.28515625" style="216" hidden="1" customWidth="1"/>
    <col min="40" max="40" width="13.42578125" style="216" hidden="1" customWidth="1"/>
    <col min="41" max="42" width="9.28515625" style="216" hidden="1" customWidth="1"/>
    <col min="43" max="59" width="9.28515625" style="224" hidden="1" customWidth="1"/>
    <col min="60" max="60" width="9.28515625" style="288" hidden="1" customWidth="1"/>
    <col min="61" max="61" width="6.85546875" style="288" hidden="1" customWidth="1"/>
    <col min="62" max="62" width="10.7109375" style="288" hidden="1" customWidth="1"/>
    <col min="63" max="63" width="0" style="288" hidden="1" customWidth="1"/>
    <col min="64" max="16384" width="0" style="209" hidden="1"/>
  </cols>
  <sheetData>
    <row r="1" spans="1:125" ht="18.75" hidden="1" customHeight="1" thickBot="1">
      <c r="A1" s="206" t="s">
        <v>0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7" t="s">
        <v>145</v>
      </c>
      <c r="N1" s="206" t="s">
        <v>3</v>
      </c>
      <c r="O1" s="207" t="s">
        <v>4</v>
      </c>
      <c r="P1" s="206" t="s">
        <v>5</v>
      </c>
      <c r="Q1" s="207" t="s">
        <v>6</v>
      </c>
      <c r="R1" s="206" t="s">
        <v>7</v>
      </c>
      <c r="S1" s="207" t="s">
        <v>8</v>
      </c>
      <c r="T1" s="206" t="s">
        <v>9</v>
      </c>
      <c r="U1" s="207" t="s">
        <v>10</v>
      </c>
      <c r="V1" s="206" t="s">
        <v>11</v>
      </c>
      <c r="W1" s="207" t="s">
        <v>12</v>
      </c>
      <c r="X1" s="206" t="s">
        <v>13</v>
      </c>
      <c r="Y1" s="207" t="s">
        <v>14</v>
      </c>
      <c r="Z1" s="206" t="s">
        <v>15</v>
      </c>
      <c r="AA1" s="207" t="s">
        <v>16</v>
      </c>
      <c r="AB1" s="206" t="s">
        <v>17</v>
      </c>
      <c r="AC1" s="207" t="s">
        <v>18</v>
      </c>
      <c r="AD1" s="206" t="s">
        <v>19</v>
      </c>
      <c r="AE1" s="207" t="s">
        <v>20</v>
      </c>
      <c r="AF1" s="206" t="s">
        <v>21</v>
      </c>
      <c r="AG1" s="207" t="s">
        <v>22</v>
      </c>
      <c r="AH1" s="206" t="s">
        <v>23</v>
      </c>
      <c r="AI1" s="207" t="s">
        <v>24</v>
      </c>
      <c r="AJ1" s="206" t="s">
        <v>25</v>
      </c>
      <c r="AK1" s="207" t="s">
        <v>26</v>
      </c>
      <c r="AL1" s="206"/>
      <c r="AM1" s="208"/>
      <c r="AN1" s="208"/>
      <c r="AO1" s="208"/>
      <c r="AP1" s="208"/>
      <c r="AQ1" s="208"/>
      <c r="AR1" s="208"/>
      <c r="AS1" s="208"/>
      <c r="AT1" s="208"/>
      <c r="AU1" s="208"/>
      <c r="AV1" s="208"/>
      <c r="AW1" s="208"/>
      <c r="AX1" s="208"/>
      <c r="AY1" s="208"/>
      <c r="AZ1" s="208"/>
      <c r="BA1" s="208"/>
      <c r="BB1" s="208"/>
      <c r="BC1" s="208"/>
      <c r="BD1" s="208"/>
      <c r="BE1" s="208"/>
      <c r="BF1" s="208"/>
      <c r="BG1" s="208"/>
      <c r="BH1" s="208"/>
      <c r="BI1" s="208"/>
      <c r="BJ1" s="208"/>
      <c r="BK1" s="208"/>
      <c r="BL1" s="208"/>
      <c r="BM1" s="208"/>
      <c r="BN1" s="208"/>
      <c r="BO1" s="208"/>
      <c r="BP1" s="208"/>
      <c r="BQ1" s="208"/>
      <c r="BR1" s="208"/>
      <c r="BS1" s="208"/>
      <c r="BT1" s="208"/>
      <c r="BU1" s="208"/>
      <c r="BV1" s="208"/>
      <c r="BW1" s="208"/>
      <c r="BX1" s="208"/>
      <c r="BY1" s="208"/>
      <c r="BZ1" s="208"/>
      <c r="CA1" s="208"/>
      <c r="CB1" s="208"/>
      <c r="CC1" s="208"/>
      <c r="CD1" s="208"/>
      <c r="CE1" s="208"/>
      <c r="CF1" s="208"/>
      <c r="CG1" s="208"/>
      <c r="CH1" s="208"/>
      <c r="CI1" s="208"/>
      <c r="CJ1" s="208"/>
      <c r="CK1" s="208"/>
      <c r="CL1" s="208"/>
      <c r="CM1" s="208"/>
      <c r="CN1" s="208"/>
      <c r="CO1" s="208"/>
      <c r="CP1" s="208"/>
      <c r="CQ1" s="208"/>
      <c r="CR1" s="208"/>
      <c r="CS1" s="208"/>
      <c r="CT1" s="208"/>
      <c r="CU1" s="208"/>
      <c r="CV1" s="208"/>
      <c r="CW1" s="208"/>
      <c r="CX1" s="208"/>
      <c r="CY1" s="208"/>
      <c r="CZ1" s="208"/>
      <c r="DA1" s="208"/>
      <c r="DB1" s="208"/>
      <c r="DC1" s="208"/>
      <c r="DD1" s="208"/>
      <c r="DE1" s="208"/>
      <c r="DF1" s="208"/>
      <c r="DG1" s="208"/>
      <c r="DH1" s="208"/>
      <c r="DI1" s="208"/>
      <c r="DJ1" s="208"/>
      <c r="DK1" s="208"/>
      <c r="DL1" s="208"/>
      <c r="DM1" s="208"/>
      <c r="DN1" s="208"/>
      <c r="DO1" s="208"/>
      <c r="DP1" s="208"/>
      <c r="DQ1" s="208"/>
      <c r="DR1" s="208"/>
      <c r="DS1" s="208"/>
      <c r="DT1" s="208"/>
      <c r="DU1" s="208"/>
    </row>
    <row r="2" spans="1:125" ht="18.75" customHeight="1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1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B2" s="210"/>
      <c r="AC2" s="210"/>
      <c r="AD2" s="210"/>
      <c r="AE2" s="210"/>
      <c r="AF2" s="210"/>
      <c r="AG2" s="210"/>
      <c r="AH2" s="210"/>
      <c r="AI2" s="210"/>
      <c r="AJ2" s="210"/>
      <c r="AK2" s="210"/>
      <c r="AL2" s="210"/>
      <c r="AM2" s="210"/>
      <c r="AN2" s="210"/>
      <c r="AO2" s="210"/>
      <c r="AP2" s="210"/>
      <c r="AQ2" s="210"/>
      <c r="AR2" s="210"/>
      <c r="AS2" s="210"/>
      <c r="AT2" s="210"/>
      <c r="AU2" s="210"/>
      <c r="AV2" s="210"/>
      <c r="AW2" s="210"/>
      <c r="AX2" s="210"/>
      <c r="AY2" s="210"/>
      <c r="AZ2" s="210"/>
      <c r="BA2" s="210"/>
      <c r="BB2" s="210"/>
      <c r="BC2" s="210"/>
      <c r="BD2" s="210"/>
      <c r="BE2" s="210"/>
      <c r="BF2" s="210"/>
      <c r="BG2" s="212"/>
      <c r="BH2" s="212"/>
      <c r="BI2" s="212"/>
      <c r="BJ2" s="212"/>
      <c r="BK2" s="212"/>
      <c r="BL2" s="212"/>
      <c r="BM2" s="212"/>
      <c r="BN2" s="212"/>
      <c r="BO2" s="212"/>
      <c r="BP2" s="212"/>
      <c r="BQ2" s="212"/>
      <c r="BR2" s="212"/>
      <c r="BS2" s="212"/>
      <c r="BT2" s="212"/>
      <c r="BU2" s="212"/>
      <c r="BV2" s="212"/>
      <c r="BW2" s="212"/>
      <c r="BX2" s="212"/>
      <c r="BY2" s="212"/>
      <c r="BZ2" s="212"/>
      <c r="CA2" s="213"/>
      <c r="CB2" s="213"/>
      <c r="CC2" s="213"/>
      <c r="CD2" s="213"/>
      <c r="CE2" s="214"/>
      <c r="CF2" s="214"/>
      <c r="CG2" s="214"/>
      <c r="CH2" s="214"/>
      <c r="CI2" s="214"/>
      <c r="CJ2" s="214"/>
      <c r="CK2" s="214"/>
      <c r="CL2" s="214"/>
      <c r="CM2" s="214"/>
      <c r="CN2" s="214"/>
      <c r="CO2" s="214"/>
      <c r="CP2" s="214"/>
      <c r="CQ2" s="214"/>
      <c r="CR2" s="214"/>
      <c r="CS2" s="214"/>
      <c r="CT2" s="214"/>
      <c r="CU2" s="214"/>
      <c r="CV2" s="214"/>
      <c r="CW2" s="214"/>
      <c r="CX2" s="214"/>
      <c r="CY2" s="214"/>
      <c r="CZ2" s="214"/>
      <c r="DA2" s="214"/>
    </row>
    <row r="3" spans="1:125" ht="18.75" customHeight="1">
      <c r="A3" s="210"/>
      <c r="C3" s="733" t="s">
        <v>164</v>
      </c>
      <c r="D3" s="733"/>
      <c r="E3" s="733"/>
      <c r="F3" s="733"/>
      <c r="G3" s="733"/>
      <c r="H3" s="733"/>
      <c r="I3" s="733"/>
      <c r="J3" s="733"/>
      <c r="K3" s="733"/>
      <c r="L3" s="733"/>
      <c r="M3" s="733"/>
      <c r="N3" s="733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210"/>
      <c r="AE3" s="210"/>
      <c r="AF3" s="210"/>
      <c r="AG3" s="210"/>
      <c r="AH3" s="210"/>
      <c r="AI3" s="210"/>
      <c r="AJ3" s="210"/>
      <c r="AL3" s="217" t="s">
        <v>229</v>
      </c>
      <c r="AM3" s="210"/>
      <c r="AN3" s="210"/>
      <c r="AO3" s="210"/>
      <c r="AP3" s="210"/>
      <c r="AQ3" s="210"/>
      <c r="AR3" s="210"/>
      <c r="AS3" s="210"/>
      <c r="AT3" s="210"/>
      <c r="AU3" s="210"/>
      <c r="AV3" s="210"/>
      <c r="AW3" s="210"/>
      <c r="AX3" s="210"/>
      <c r="AY3" s="210"/>
      <c r="AZ3" s="210"/>
      <c r="BA3" s="210"/>
      <c r="BB3" s="210"/>
      <c r="BC3" s="210"/>
      <c r="BD3" s="210"/>
      <c r="BE3" s="210"/>
      <c r="BF3" s="210"/>
      <c r="BG3" s="212"/>
      <c r="BH3" s="212"/>
      <c r="BI3" s="212"/>
      <c r="BJ3" s="212"/>
      <c r="BK3" s="212"/>
      <c r="BL3" s="212"/>
      <c r="BM3" s="212"/>
      <c r="BN3" s="212"/>
      <c r="BO3" s="212"/>
      <c r="BP3" s="212"/>
      <c r="BQ3" s="212"/>
      <c r="BR3" s="212"/>
      <c r="BS3" s="212"/>
      <c r="BT3" s="212"/>
      <c r="BU3" s="212"/>
      <c r="BV3" s="212"/>
      <c r="BW3" s="212"/>
      <c r="BX3" s="212"/>
      <c r="BY3" s="212"/>
      <c r="BZ3" s="212"/>
      <c r="CA3" s="213"/>
      <c r="CB3" s="213"/>
      <c r="CC3" s="213"/>
      <c r="CD3" s="213"/>
      <c r="CE3" s="214"/>
      <c r="CF3" s="214"/>
      <c r="CG3" s="214"/>
      <c r="CH3" s="214"/>
      <c r="CI3" s="214"/>
      <c r="CJ3" s="214"/>
      <c r="CK3" s="214"/>
      <c r="CL3" s="214"/>
      <c r="CM3" s="214"/>
      <c r="CN3" s="214"/>
      <c r="CO3" s="214"/>
      <c r="CP3" s="214"/>
      <c r="CQ3" s="214"/>
      <c r="CR3" s="214"/>
      <c r="CS3" s="214"/>
      <c r="CT3" s="214"/>
      <c r="CU3" s="214"/>
      <c r="CV3" s="214"/>
      <c r="CW3" s="214"/>
      <c r="CX3" s="214"/>
      <c r="CY3" s="214"/>
      <c r="CZ3" s="214"/>
      <c r="DA3" s="214"/>
    </row>
    <row r="4" spans="1:125" ht="18.75" customHeight="1">
      <c r="A4" s="210"/>
      <c r="C4" s="733" t="s">
        <v>165</v>
      </c>
      <c r="D4" s="733"/>
      <c r="E4" s="733"/>
      <c r="F4" s="733"/>
      <c r="G4" s="733"/>
      <c r="H4" s="733"/>
      <c r="I4" s="733"/>
      <c r="J4" s="733"/>
      <c r="K4" s="733"/>
      <c r="L4" s="733"/>
      <c r="M4" s="733"/>
      <c r="N4" s="733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  <c r="AA4" s="210"/>
      <c r="AB4" s="210"/>
      <c r="AC4" s="210"/>
      <c r="AD4" s="210"/>
      <c r="AE4" s="210"/>
      <c r="AF4" s="210"/>
      <c r="AG4" s="210"/>
      <c r="AH4" s="210"/>
      <c r="AI4" s="210"/>
      <c r="AJ4" s="210"/>
      <c r="AK4" s="210"/>
      <c r="AL4" s="210"/>
      <c r="AM4" s="210"/>
      <c r="AN4" s="210"/>
      <c r="AO4" s="210"/>
      <c r="AP4" s="210"/>
      <c r="AQ4" s="210"/>
      <c r="AR4" s="210"/>
      <c r="AS4" s="210"/>
      <c r="AT4" s="210"/>
      <c r="AU4" s="210"/>
      <c r="AV4" s="210"/>
      <c r="AW4" s="210"/>
      <c r="AX4" s="210"/>
      <c r="AY4" s="210"/>
      <c r="AZ4" s="210"/>
      <c r="BA4" s="210"/>
      <c r="BB4" s="210"/>
      <c r="BC4" s="210"/>
      <c r="BD4" s="210"/>
      <c r="BE4" s="210"/>
      <c r="BF4" s="210"/>
      <c r="BG4" s="212"/>
      <c r="BH4" s="212"/>
      <c r="BI4" s="212"/>
      <c r="BJ4" s="212"/>
      <c r="BK4" s="212"/>
      <c r="BL4" s="212"/>
      <c r="BM4" s="212"/>
      <c r="BN4" s="212"/>
      <c r="BO4" s="212"/>
      <c r="BP4" s="212"/>
      <c r="BQ4" s="212"/>
      <c r="BR4" s="212"/>
      <c r="BS4" s="212"/>
      <c r="BT4" s="212"/>
      <c r="BU4" s="212"/>
      <c r="BV4" s="212"/>
      <c r="BW4" s="212"/>
      <c r="BX4" s="212"/>
      <c r="BY4" s="212"/>
      <c r="BZ4" s="212"/>
      <c r="CA4" s="213"/>
      <c r="CB4" s="213"/>
      <c r="CC4" s="213"/>
      <c r="CD4" s="213"/>
      <c r="CE4" s="214"/>
      <c r="CF4" s="214"/>
      <c r="CG4" s="214"/>
      <c r="CH4" s="214"/>
      <c r="CI4" s="214"/>
      <c r="CJ4" s="214"/>
      <c r="CK4" s="214"/>
      <c r="CL4" s="214"/>
      <c r="CM4" s="214"/>
      <c r="CN4" s="214"/>
      <c r="CO4" s="214"/>
      <c r="CP4" s="214"/>
      <c r="CQ4" s="214"/>
      <c r="CR4" s="214"/>
      <c r="CS4" s="214"/>
      <c r="CT4" s="214"/>
      <c r="CU4" s="214"/>
      <c r="CV4" s="214"/>
      <c r="CW4" s="214"/>
      <c r="CX4" s="214"/>
      <c r="CY4" s="214"/>
      <c r="CZ4" s="214"/>
      <c r="DA4" s="214"/>
    </row>
    <row r="5" spans="1:125" ht="18.75" customHeight="1">
      <c r="A5" s="210"/>
      <c r="C5" s="733" t="s">
        <v>166</v>
      </c>
      <c r="D5" s="733"/>
      <c r="E5" s="733"/>
      <c r="F5" s="733"/>
      <c r="G5" s="733"/>
      <c r="H5" s="733"/>
      <c r="I5" s="733"/>
      <c r="J5" s="733"/>
      <c r="K5" s="733"/>
      <c r="L5" s="733"/>
      <c r="M5" s="733"/>
      <c r="N5" s="733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  <c r="AA5" s="210"/>
      <c r="AB5" s="210"/>
      <c r="AC5" s="210"/>
      <c r="AD5" s="210"/>
      <c r="AE5" s="210"/>
      <c r="AF5" s="210"/>
      <c r="AG5" s="210"/>
      <c r="AH5" s="210"/>
      <c r="AI5" s="210"/>
      <c r="AJ5" s="210"/>
      <c r="AK5" s="210"/>
      <c r="AL5" s="210"/>
      <c r="AM5" s="210"/>
      <c r="AN5" s="210"/>
      <c r="AO5" s="210"/>
      <c r="AP5" s="210"/>
      <c r="AQ5" s="210"/>
      <c r="AR5" s="210"/>
      <c r="AS5" s="210"/>
      <c r="AT5" s="210"/>
      <c r="AU5" s="210"/>
      <c r="AV5" s="210"/>
      <c r="AW5" s="210"/>
      <c r="AX5" s="210"/>
      <c r="AY5" s="210"/>
      <c r="AZ5" s="210"/>
      <c r="BA5" s="210"/>
      <c r="BB5" s="210"/>
      <c r="BC5" s="210"/>
      <c r="BD5" s="210"/>
      <c r="BE5" s="210"/>
      <c r="BF5" s="210"/>
      <c r="BG5" s="212"/>
      <c r="BH5" s="212"/>
      <c r="BI5" s="212"/>
      <c r="BJ5" s="212"/>
      <c r="BK5" s="212"/>
      <c r="BL5" s="212"/>
      <c r="BM5" s="212"/>
      <c r="BN5" s="212"/>
      <c r="BO5" s="212"/>
      <c r="BP5" s="212"/>
      <c r="BQ5" s="212"/>
      <c r="BR5" s="212"/>
      <c r="BS5" s="212"/>
      <c r="BT5" s="212"/>
      <c r="BU5" s="212"/>
      <c r="BV5" s="212"/>
      <c r="BW5" s="212"/>
      <c r="BX5" s="212"/>
      <c r="BY5" s="212"/>
      <c r="BZ5" s="212"/>
      <c r="CA5" s="213"/>
      <c r="CB5" s="213"/>
      <c r="CC5" s="213"/>
      <c r="CD5" s="213"/>
      <c r="CE5" s="214"/>
      <c r="CF5" s="214"/>
      <c r="CG5" s="214"/>
      <c r="CH5" s="214"/>
      <c r="CI5" s="214"/>
      <c r="CJ5" s="214"/>
      <c r="CK5" s="214"/>
      <c r="CL5" s="214"/>
      <c r="CM5" s="214"/>
      <c r="CN5" s="214"/>
      <c r="CO5" s="214"/>
      <c r="CP5" s="214"/>
      <c r="CQ5" s="214"/>
      <c r="CR5" s="214"/>
      <c r="CS5" s="214"/>
      <c r="CT5" s="214"/>
      <c r="CU5" s="214"/>
      <c r="CV5" s="214"/>
      <c r="CW5" s="214"/>
      <c r="CX5" s="214"/>
      <c r="CY5" s="214"/>
      <c r="CZ5" s="214"/>
      <c r="DA5" s="214"/>
    </row>
    <row r="6" spans="1:125" ht="18.75" customHeight="1" thickBot="1">
      <c r="A6" s="210"/>
      <c r="C6" s="733" t="s">
        <v>167</v>
      </c>
      <c r="D6" s="733"/>
      <c r="E6" s="733"/>
      <c r="F6" s="733"/>
      <c r="G6" s="733"/>
      <c r="H6" s="733"/>
      <c r="I6" s="733"/>
      <c r="J6" s="733"/>
      <c r="K6" s="733"/>
      <c r="L6" s="733"/>
      <c r="M6" s="733"/>
      <c r="N6" s="733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210"/>
      <c r="AE6" s="210"/>
      <c r="AF6" s="210"/>
      <c r="AG6" s="210"/>
      <c r="AH6" s="210"/>
      <c r="AI6" s="210"/>
      <c r="AJ6" s="210"/>
      <c r="AK6" s="210"/>
      <c r="AL6" s="210"/>
      <c r="AM6" s="210"/>
      <c r="AN6" s="210"/>
      <c r="AO6" s="210"/>
      <c r="AP6" s="210"/>
      <c r="AQ6" s="210"/>
      <c r="AR6" s="210"/>
      <c r="AS6" s="210"/>
      <c r="AT6" s="210"/>
      <c r="AU6" s="210"/>
      <c r="AV6" s="210"/>
      <c r="AW6" s="210"/>
      <c r="AX6" s="210"/>
      <c r="AY6" s="210"/>
      <c r="AZ6" s="210"/>
      <c r="BA6" s="210"/>
      <c r="BB6" s="210"/>
      <c r="BC6" s="210"/>
      <c r="BD6" s="210"/>
      <c r="BE6" s="210"/>
      <c r="BF6" s="210"/>
      <c r="BG6" s="212"/>
      <c r="BH6" s="212"/>
      <c r="BI6" s="212"/>
      <c r="BJ6" s="212"/>
      <c r="BK6" s="212"/>
      <c r="BL6" s="212"/>
      <c r="BM6" s="212"/>
      <c r="BN6" s="212"/>
      <c r="BO6" s="212"/>
      <c r="BP6" s="212"/>
      <c r="BQ6" s="212"/>
      <c r="BR6" s="212"/>
      <c r="BS6" s="212"/>
      <c r="BT6" s="212"/>
      <c r="BU6" s="212"/>
      <c r="BV6" s="212"/>
      <c r="BW6" s="212"/>
      <c r="BX6" s="212"/>
      <c r="BY6" s="212"/>
      <c r="BZ6" s="212"/>
      <c r="CA6" s="213"/>
      <c r="CB6" s="213"/>
      <c r="CC6" s="213"/>
      <c r="CD6" s="213"/>
      <c r="CE6" s="214"/>
      <c r="CF6" s="214"/>
      <c r="CG6" s="214"/>
      <c r="CH6" s="214"/>
      <c r="CI6" s="214"/>
      <c r="CJ6" s="214"/>
      <c r="CK6" s="214"/>
      <c r="CL6" s="214"/>
      <c r="CM6" s="214"/>
      <c r="CN6" s="214"/>
      <c r="CO6" s="214"/>
      <c r="CP6" s="214"/>
      <c r="CQ6" s="214"/>
      <c r="CR6" s="214"/>
      <c r="CS6" s="214"/>
      <c r="CT6" s="214"/>
      <c r="CU6" s="214"/>
      <c r="CV6" s="214"/>
      <c r="CW6" s="214"/>
      <c r="CX6" s="214"/>
      <c r="CY6" s="214"/>
      <c r="CZ6" s="214"/>
      <c r="DA6" s="214"/>
    </row>
    <row r="7" spans="1:125" ht="48.75" customHeight="1" thickTop="1" thickBot="1">
      <c r="A7" s="734" t="s">
        <v>48</v>
      </c>
      <c r="B7" s="737" t="s">
        <v>155</v>
      </c>
      <c r="C7" s="737"/>
      <c r="D7" s="737"/>
      <c r="E7" s="737" t="s">
        <v>159</v>
      </c>
      <c r="F7" s="737"/>
      <c r="G7" s="737"/>
      <c r="H7" s="739"/>
      <c r="I7" s="739"/>
      <c r="J7" s="739"/>
      <c r="K7" s="739"/>
      <c r="L7" s="739"/>
      <c r="M7" s="742" t="s">
        <v>160</v>
      </c>
      <c r="N7" s="723" t="s">
        <v>161</v>
      </c>
      <c r="O7" s="725" t="s">
        <v>52</v>
      </c>
      <c r="P7" s="727" t="s">
        <v>56</v>
      </c>
      <c r="Q7" s="729" t="s">
        <v>73</v>
      </c>
      <c r="R7" s="731" t="s">
        <v>62</v>
      </c>
      <c r="S7" s="723" t="s">
        <v>63</v>
      </c>
      <c r="T7" s="719" t="s">
        <v>64</v>
      </c>
      <c r="U7" s="713" t="s">
        <v>65</v>
      </c>
      <c r="V7" s="723" t="s">
        <v>174</v>
      </c>
      <c r="W7" s="719" t="s">
        <v>230</v>
      </c>
      <c r="X7" s="711" t="s">
        <v>171</v>
      </c>
      <c r="Y7" s="713" t="s">
        <v>170</v>
      </c>
      <c r="Z7" s="715" t="s">
        <v>231</v>
      </c>
      <c r="AA7" s="717" t="s">
        <v>232</v>
      </c>
      <c r="AB7" s="719" t="s">
        <v>233</v>
      </c>
      <c r="AC7" s="721" t="s">
        <v>234</v>
      </c>
      <c r="AD7" s="703" t="s">
        <v>175</v>
      </c>
      <c r="AE7" s="705" t="s">
        <v>129</v>
      </c>
      <c r="AF7" s="707" t="s">
        <v>69</v>
      </c>
      <c r="AG7" s="709" t="s">
        <v>66</v>
      </c>
      <c r="AH7" s="711" t="s">
        <v>130</v>
      </c>
      <c r="AI7" s="701" t="s">
        <v>131</v>
      </c>
      <c r="AJ7" s="695" t="s">
        <v>163</v>
      </c>
      <c r="AK7" s="698" t="s">
        <v>67</v>
      </c>
      <c r="AL7" s="218"/>
      <c r="AM7" s="219"/>
      <c r="AN7" s="220"/>
      <c r="AO7" s="220"/>
      <c r="AP7" s="220"/>
      <c r="AQ7" s="221"/>
      <c r="AR7" s="221"/>
      <c r="AS7" s="221"/>
      <c r="AT7" s="221"/>
      <c r="AU7" s="221"/>
      <c r="AV7" s="221"/>
      <c r="AW7" s="221"/>
      <c r="AX7" s="221"/>
      <c r="AY7" s="221"/>
      <c r="AZ7" s="221"/>
      <c r="BA7" s="221"/>
      <c r="BB7" s="221"/>
      <c r="BC7" s="221"/>
      <c r="BD7" s="221"/>
      <c r="BE7" s="221"/>
      <c r="BF7" s="221"/>
      <c r="BG7" s="221"/>
      <c r="BH7" s="222"/>
      <c r="BI7" s="222"/>
      <c r="BJ7" s="222"/>
      <c r="BK7" s="222"/>
      <c r="BL7" s="223"/>
      <c r="BM7" s="223"/>
      <c r="BN7" s="223"/>
      <c r="BO7" s="223"/>
      <c r="BP7" s="223"/>
      <c r="BQ7" s="223"/>
      <c r="BR7" s="223"/>
      <c r="BS7" s="223"/>
      <c r="BT7" s="223"/>
      <c r="BU7" s="223"/>
      <c r="BV7" s="223"/>
      <c r="BW7" s="223"/>
      <c r="BX7" s="223"/>
      <c r="BY7" s="223"/>
      <c r="BZ7" s="223"/>
      <c r="CA7" s="223"/>
      <c r="CB7" s="223"/>
      <c r="CC7" s="223"/>
      <c r="CD7" s="223"/>
      <c r="CE7" s="223"/>
      <c r="CF7" s="223"/>
      <c r="CG7" s="223"/>
      <c r="CH7" s="223"/>
    </row>
    <row r="8" spans="1:125" ht="48.75" customHeight="1" thickBot="1">
      <c r="A8" s="735"/>
      <c r="B8" s="738"/>
      <c r="C8" s="738"/>
      <c r="D8" s="738"/>
      <c r="E8" s="738"/>
      <c r="F8" s="738"/>
      <c r="G8" s="738"/>
      <c r="H8" s="740"/>
      <c r="I8" s="740"/>
      <c r="J8" s="740"/>
      <c r="K8" s="740"/>
      <c r="L8" s="740"/>
      <c r="M8" s="743"/>
      <c r="N8" s="724"/>
      <c r="O8" s="726"/>
      <c r="P8" s="728"/>
      <c r="Q8" s="730"/>
      <c r="R8" s="732"/>
      <c r="S8" s="724"/>
      <c r="T8" s="720"/>
      <c r="U8" s="714"/>
      <c r="V8" s="724"/>
      <c r="W8" s="720"/>
      <c r="X8" s="712"/>
      <c r="Y8" s="714"/>
      <c r="Z8" s="716"/>
      <c r="AA8" s="718"/>
      <c r="AB8" s="720"/>
      <c r="AC8" s="722"/>
      <c r="AD8" s="704"/>
      <c r="AE8" s="706"/>
      <c r="AF8" s="708"/>
      <c r="AG8" s="710"/>
      <c r="AH8" s="712"/>
      <c r="AI8" s="702"/>
      <c r="AJ8" s="696"/>
      <c r="AK8" s="699"/>
      <c r="AL8" s="218"/>
      <c r="AM8" s="219"/>
      <c r="AN8" s="220"/>
      <c r="AO8" s="220"/>
      <c r="AP8" s="220"/>
      <c r="AQ8" s="221"/>
      <c r="AR8" s="221"/>
      <c r="AS8" s="221"/>
      <c r="AT8" s="221"/>
      <c r="AU8" s="221"/>
      <c r="AV8" s="221"/>
      <c r="AW8" s="221"/>
      <c r="AX8" s="221"/>
      <c r="AY8" s="221"/>
      <c r="AZ8" s="221"/>
      <c r="BA8" s="221"/>
      <c r="BB8" s="221"/>
      <c r="BC8" s="221"/>
      <c r="BD8" s="221"/>
      <c r="BE8" s="221"/>
      <c r="BF8" s="221"/>
      <c r="BG8" s="221"/>
      <c r="BH8" s="222"/>
      <c r="BI8" s="222"/>
      <c r="BJ8" s="222"/>
      <c r="BK8" s="222"/>
      <c r="BL8" s="223"/>
      <c r="BM8" s="223"/>
      <c r="BN8" s="223"/>
      <c r="BO8" s="223"/>
      <c r="BP8" s="223"/>
      <c r="BQ8" s="223"/>
      <c r="BR8" s="223"/>
      <c r="BS8" s="223"/>
      <c r="BT8" s="223"/>
      <c r="BU8" s="223"/>
      <c r="BV8" s="223"/>
      <c r="BW8" s="223"/>
      <c r="BX8" s="223"/>
      <c r="BY8" s="223"/>
      <c r="BZ8" s="223"/>
      <c r="CA8" s="223"/>
      <c r="CB8" s="223"/>
      <c r="CC8" s="223"/>
      <c r="CD8" s="223"/>
      <c r="CE8" s="223"/>
      <c r="CF8" s="223"/>
      <c r="CG8" s="223"/>
      <c r="CH8" s="223"/>
    </row>
    <row r="9" spans="1:125" ht="18.75" customHeight="1" thickBot="1">
      <c r="A9" s="735"/>
      <c r="B9" s="738"/>
      <c r="C9" s="738"/>
      <c r="D9" s="738"/>
      <c r="E9" s="738"/>
      <c r="F9" s="738"/>
      <c r="G9" s="738"/>
      <c r="H9" s="740"/>
      <c r="I9" s="740"/>
      <c r="J9" s="740"/>
      <c r="K9" s="740"/>
      <c r="L9" s="740"/>
      <c r="M9" s="743"/>
      <c r="N9" s="724"/>
      <c r="O9" s="726"/>
      <c r="P9" s="694" t="s">
        <v>61</v>
      </c>
      <c r="Q9" s="694" t="s">
        <v>61</v>
      </c>
      <c r="R9" s="694" t="s">
        <v>61</v>
      </c>
      <c r="S9" s="694" t="s">
        <v>61</v>
      </c>
      <c r="T9" s="694" t="s">
        <v>61</v>
      </c>
      <c r="U9" s="694" t="s">
        <v>61</v>
      </c>
      <c r="V9" s="694" t="s">
        <v>61</v>
      </c>
      <c r="W9" s="694" t="s">
        <v>61</v>
      </c>
      <c r="X9" s="694" t="s">
        <v>61</v>
      </c>
      <c r="Y9" s="694" t="s">
        <v>61</v>
      </c>
      <c r="Z9" s="694" t="s">
        <v>61</v>
      </c>
      <c r="AA9" s="694" t="s">
        <v>61</v>
      </c>
      <c r="AB9" s="694" t="s">
        <v>61</v>
      </c>
      <c r="AC9" s="694" t="s">
        <v>61</v>
      </c>
      <c r="AD9" s="694" t="s">
        <v>61</v>
      </c>
      <c r="AE9" s="694" t="s">
        <v>61</v>
      </c>
      <c r="AF9" s="708"/>
      <c r="AG9" s="694" t="s">
        <v>61</v>
      </c>
      <c r="AH9" s="694" t="s">
        <v>61</v>
      </c>
      <c r="AI9" s="694" t="s">
        <v>61</v>
      </c>
      <c r="AJ9" s="696"/>
      <c r="AK9" s="699"/>
      <c r="AL9" s="218"/>
      <c r="AR9" s="689" t="s">
        <v>122</v>
      </c>
      <c r="AS9" s="689"/>
      <c r="AT9" s="689"/>
      <c r="AU9" s="689"/>
      <c r="BE9" s="221"/>
      <c r="BF9" s="221"/>
      <c r="BG9" s="221"/>
      <c r="BH9" s="222"/>
      <c r="BI9" s="222"/>
      <c r="BJ9" s="222"/>
      <c r="BK9" s="222"/>
      <c r="BL9" s="223"/>
      <c r="BM9" s="223"/>
      <c r="BN9" s="223"/>
      <c r="BO9" s="223"/>
      <c r="BP9" s="223"/>
      <c r="BQ9" s="223"/>
      <c r="BR9" s="223"/>
      <c r="BS9" s="223"/>
      <c r="BT9" s="223"/>
      <c r="BU9" s="223"/>
      <c r="BV9" s="223"/>
      <c r="BW9" s="223"/>
      <c r="BX9" s="223"/>
      <c r="BY9" s="223"/>
      <c r="BZ9" s="223"/>
      <c r="CA9" s="223"/>
      <c r="CB9" s="223"/>
      <c r="CC9" s="223"/>
      <c r="CD9" s="223"/>
      <c r="CE9" s="223"/>
      <c r="CF9" s="223"/>
      <c r="CG9" s="223"/>
      <c r="CH9" s="223"/>
    </row>
    <row r="10" spans="1:125" ht="15.75" customHeight="1" thickBot="1">
      <c r="A10" s="735"/>
      <c r="B10" s="738"/>
      <c r="C10" s="738"/>
      <c r="D10" s="738"/>
      <c r="E10" s="738"/>
      <c r="F10" s="738"/>
      <c r="G10" s="738"/>
      <c r="H10" s="740"/>
      <c r="I10" s="740"/>
      <c r="J10" s="740"/>
      <c r="K10" s="740"/>
      <c r="L10" s="740"/>
      <c r="M10" s="743"/>
      <c r="N10" s="724"/>
      <c r="O10" s="726"/>
      <c r="P10" s="694"/>
      <c r="Q10" s="694"/>
      <c r="R10" s="694"/>
      <c r="S10" s="694"/>
      <c r="T10" s="694"/>
      <c r="U10" s="694"/>
      <c r="V10" s="694"/>
      <c r="W10" s="694"/>
      <c r="X10" s="694"/>
      <c r="Y10" s="694"/>
      <c r="Z10" s="694"/>
      <c r="AA10" s="694"/>
      <c r="AB10" s="694"/>
      <c r="AC10" s="694"/>
      <c r="AD10" s="694"/>
      <c r="AE10" s="694"/>
      <c r="AF10" s="708"/>
      <c r="AG10" s="694"/>
      <c r="AH10" s="694"/>
      <c r="AI10" s="694"/>
      <c r="AJ10" s="696"/>
      <c r="AK10" s="699"/>
      <c r="AL10" s="218"/>
      <c r="BE10" s="221"/>
      <c r="BF10" s="221"/>
      <c r="BG10" s="221"/>
      <c r="BH10" s="222"/>
      <c r="BI10" s="222"/>
      <c r="BJ10" s="222"/>
      <c r="BK10" s="222"/>
      <c r="BL10" s="223"/>
      <c r="BM10" s="223"/>
      <c r="BN10" s="223"/>
      <c r="BO10" s="223"/>
      <c r="BP10" s="223"/>
      <c r="BQ10" s="223"/>
      <c r="BR10" s="223"/>
      <c r="BS10" s="223"/>
      <c r="BT10" s="223"/>
      <c r="BU10" s="223"/>
      <c r="BV10" s="223"/>
      <c r="BW10" s="223"/>
      <c r="BX10" s="223"/>
      <c r="BY10" s="223"/>
      <c r="BZ10" s="223"/>
      <c r="CA10" s="223"/>
      <c r="CB10" s="223"/>
      <c r="CC10" s="223"/>
      <c r="CD10" s="223"/>
      <c r="CE10" s="223"/>
      <c r="CF10" s="223"/>
      <c r="CG10" s="223"/>
      <c r="CH10" s="223"/>
    </row>
    <row r="11" spans="1:125" ht="18.75" customHeight="1" thickBot="1">
      <c r="A11" s="735"/>
      <c r="B11" s="738"/>
      <c r="C11" s="738"/>
      <c r="D11" s="738"/>
      <c r="E11" s="738"/>
      <c r="F11" s="738"/>
      <c r="G11" s="738"/>
      <c r="H11" s="740"/>
      <c r="I11" s="740"/>
      <c r="J11" s="740"/>
      <c r="K11" s="740"/>
      <c r="L11" s="740"/>
      <c r="M11" s="743"/>
      <c r="N11" s="724"/>
      <c r="O11" s="225" t="s">
        <v>235</v>
      </c>
      <c r="P11" s="226">
        <v>50</v>
      </c>
      <c r="Q11" s="226">
        <v>40</v>
      </c>
      <c r="R11" s="226">
        <v>50</v>
      </c>
      <c r="S11" s="226">
        <v>40</v>
      </c>
      <c r="T11" s="226">
        <v>70</v>
      </c>
      <c r="U11" s="226">
        <v>20</v>
      </c>
      <c r="V11" s="226">
        <v>20</v>
      </c>
      <c r="W11" s="226">
        <v>40</v>
      </c>
      <c r="X11" s="226">
        <v>20</v>
      </c>
      <c r="Y11" s="226">
        <v>50</v>
      </c>
      <c r="Z11" s="226">
        <v>30</v>
      </c>
      <c r="AA11" s="226">
        <v>50</v>
      </c>
      <c r="AB11" s="226">
        <v>30</v>
      </c>
      <c r="AC11" s="226">
        <v>50</v>
      </c>
      <c r="AD11" s="226">
        <v>20</v>
      </c>
      <c r="AE11" s="226">
        <v>20</v>
      </c>
      <c r="AF11" s="227">
        <f>SUM(P11:AE11)</f>
        <v>600</v>
      </c>
      <c r="AG11" s="226">
        <v>20</v>
      </c>
      <c r="AH11" s="226">
        <v>20</v>
      </c>
      <c r="AI11" s="226">
        <v>20</v>
      </c>
      <c r="AJ11" s="696"/>
      <c r="AK11" s="699"/>
      <c r="AL11" s="218"/>
      <c r="AM11" s="219">
        <v>1</v>
      </c>
      <c r="AN11" s="220">
        <v>2</v>
      </c>
      <c r="AO11" s="220">
        <v>3</v>
      </c>
      <c r="AP11" s="220">
        <v>4</v>
      </c>
      <c r="AQ11" s="220">
        <v>5</v>
      </c>
      <c r="AR11" s="220">
        <v>6</v>
      </c>
      <c r="AS11" s="220">
        <v>7</v>
      </c>
      <c r="AT11" s="220">
        <v>8</v>
      </c>
      <c r="AU11" s="220">
        <v>9</v>
      </c>
      <c r="AV11" s="220">
        <v>10</v>
      </c>
      <c r="AW11" s="220">
        <v>11</v>
      </c>
      <c r="AX11" s="220">
        <v>12</v>
      </c>
      <c r="AY11" s="220">
        <v>13</v>
      </c>
      <c r="AZ11" s="220">
        <v>14</v>
      </c>
      <c r="BA11" s="220">
        <v>15</v>
      </c>
      <c r="BB11" s="220">
        <v>16</v>
      </c>
      <c r="BC11" s="690" t="s">
        <v>72</v>
      </c>
      <c r="BD11" s="691"/>
      <c r="BE11" s="221"/>
      <c r="BF11" s="221"/>
      <c r="BG11" s="221"/>
      <c r="BH11" s="222"/>
      <c r="BI11" s="222"/>
      <c r="BJ11" s="222"/>
      <c r="BK11" s="222"/>
      <c r="BL11" s="223"/>
      <c r="BM11" s="223"/>
      <c r="BN11" s="223"/>
      <c r="BO11" s="223"/>
      <c r="BP11" s="223"/>
      <c r="BQ11" s="223"/>
      <c r="BR11" s="223"/>
      <c r="BS11" s="223"/>
      <c r="BT11" s="223"/>
      <c r="BU11" s="223"/>
      <c r="BV11" s="223"/>
      <c r="BW11" s="223"/>
      <c r="BX11" s="223"/>
      <c r="BY11" s="223"/>
      <c r="BZ11" s="223"/>
      <c r="CA11" s="223"/>
      <c r="CB11" s="223"/>
      <c r="CC11" s="223"/>
      <c r="CD11" s="223"/>
      <c r="CE11" s="223"/>
      <c r="CF11" s="223"/>
      <c r="CG11" s="223"/>
      <c r="CH11" s="223"/>
    </row>
    <row r="12" spans="1:125" ht="18.75" customHeight="1" thickBot="1">
      <c r="A12" s="736"/>
      <c r="B12" s="228" t="s">
        <v>156</v>
      </c>
      <c r="C12" s="228" t="s">
        <v>157</v>
      </c>
      <c r="D12" s="228" t="s">
        <v>158</v>
      </c>
      <c r="E12" s="228" t="s">
        <v>156</v>
      </c>
      <c r="F12" s="228" t="s">
        <v>157</v>
      </c>
      <c r="G12" s="228" t="s">
        <v>158</v>
      </c>
      <c r="H12" s="741"/>
      <c r="I12" s="741"/>
      <c r="J12" s="741"/>
      <c r="K12" s="741"/>
      <c r="L12" s="741"/>
      <c r="M12" s="744"/>
      <c r="N12" s="745"/>
      <c r="O12" s="229" t="s">
        <v>236</v>
      </c>
      <c r="P12" s="230">
        <f t="shared" ref="P12:AI12" si="0">P11*0.5</f>
        <v>25</v>
      </c>
      <c r="Q12" s="230">
        <f t="shared" si="0"/>
        <v>20</v>
      </c>
      <c r="R12" s="230">
        <f t="shared" si="0"/>
        <v>25</v>
      </c>
      <c r="S12" s="230">
        <f t="shared" si="0"/>
        <v>20</v>
      </c>
      <c r="T12" s="230">
        <f t="shared" si="0"/>
        <v>35</v>
      </c>
      <c r="U12" s="230">
        <f t="shared" si="0"/>
        <v>10</v>
      </c>
      <c r="V12" s="230">
        <f t="shared" si="0"/>
        <v>10</v>
      </c>
      <c r="W12" s="230">
        <f t="shared" si="0"/>
        <v>20</v>
      </c>
      <c r="X12" s="230">
        <f t="shared" si="0"/>
        <v>10</v>
      </c>
      <c r="Y12" s="230">
        <f t="shared" si="0"/>
        <v>25</v>
      </c>
      <c r="Z12" s="230">
        <f t="shared" si="0"/>
        <v>15</v>
      </c>
      <c r="AA12" s="230">
        <f t="shared" si="0"/>
        <v>25</v>
      </c>
      <c r="AB12" s="230">
        <f t="shared" si="0"/>
        <v>15</v>
      </c>
      <c r="AC12" s="230">
        <f t="shared" si="0"/>
        <v>25</v>
      </c>
      <c r="AD12" s="230">
        <f t="shared" si="0"/>
        <v>10</v>
      </c>
      <c r="AE12" s="230">
        <f t="shared" si="0"/>
        <v>10</v>
      </c>
      <c r="AF12" s="231">
        <f>SUM(P12:AE12)</f>
        <v>300</v>
      </c>
      <c r="AG12" s="230">
        <f t="shared" si="0"/>
        <v>10</v>
      </c>
      <c r="AH12" s="230">
        <f t="shared" si="0"/>
        <v>10</v>
      </c>
      <c r="AI12" s="230">
        <f t="shared" si="0"/>
        <v>10</v>
      </c>
      <c r="AJ12" s="697"/>
      <c r="AK12" s="700"/>
      <c r="AL12" s="218"/>
      <c r="AM12" s="232" t="s">
        <v>56</v>
      </c>
      <c r="AN12" s="233" t="s">
        <v>70</v>
      </c>
      <c r="AO12" s="233" t="s">
        <v>237</v>
      </c>
      <c r="AP12" s="233" t="s">
        <v>62</v>
      </c>
      <c r="AQ12" s="234" t="s">
        <v>238</v>
      </c>
      <c r="AR12" s="234" t="s">
        <v>63</v>
      </c>
      <c r="AS12" s="234" t="s">
        <v>64</v>
      </c>
      <c r="AT12" s="234" t="s">
        <v>65</v>
      </c>
      <c r="AU12" s="234" t="s">
        <v>239</v>
      </c>
      <c r="AV12" s="234" t="s">
        <v>240</v>
      </c>
      <c r="AW12" s="234" t="s">
        <v>241</v>
      </c>
      <c r="AX12" s="234" t="s">
        <v>132</v>
      </c>
      <c r="AY12" s="234" t="s">
        <v>68</v>
      </c>
      <c r="AZ12" s="234" t="s">
        <v>129</v>
      </c>
      <c r="BA12" s="234" t="s">
        <v>69</v>
      </c>
      <c r="BB12" s="234" t="s">
        <v>66</v>
      </c>
      <c r="BC12" s="692"/>
      <c r="BD12" s="693"/>
      <c r="BE12" s="235"/>
      <c r="BF12" s="235"/>
      <c r="BG12" s="235"/>
      <c r="BH12" s="236"/>
      <c r="BI12" s="236"/>
      <c r="BJ12" s="236"/>
      <c r="BK12" s="236"/>
      <c r="BL12" s="237"/>
      <c r="BM12" s="237"/>
      <c r="BN12" s="237"/>
      <c r="BO12" s="237"/>
      <c r="BP12" s="237"/>
      <c r="BQ12" s="237"/>
      <c r="BR12" s="237"/>
      <c r="BS12" s="237"/>
      <c r="BT12" s="237"/>
      <c r="BU12" s="237"/>
      <c r="BV12" s="237"/>
      <c r="BW12" s="237"/>
      <c r="BX12" s="237"/>
      <c r="BY12" s="237"/>
      <c r="BZ12" s="237"/>
      <c r="CA12" s="237"/>
      <c r="CB12" s="237"/>
      <c r="CC12" s="237"/>
      <c r="CD12" s="237"/>
      <c r="CE12" s="237"/>
      <c r="CF12" s="237"/>
      <c r="CG12" s="237"/>
      <c r="CH12" s="237"/>
    </row>
    <row r="13" spans="1:125" s="244" customFormat="1" ht="24.95" customHeight="1" thickTop="1" thickBot="1">
      <c r="A13" s="289">
        <f>'كهرباء (2)'!A13</f>
        <v>1</v>
      </c>
      <c r="B13" s="290">
        <f>'كهرباء (2)'!B13</f>
        <v>0</v>
      </c>
      <c r="C13" s="290">
        <f>'كهرباء (2)'!C13</f>
        <v>0</v>
      </c>
      <c r="D13" s="290">
        <f>'كهرباء (2)'!D13</f>
        <v>0</v>
      </c>
      <c r="E13" s="290">
        <f>'كهرباء (2)'!E13</f>
        <v>1</v>
      </c>
      <c r="F13" s="290">
        <f>'كهرباء (2)'!F13</f>
        <v>10</v>
      </c>
      <c r="G13" s="290">
        <f>'كهرباء (2)'!G13</f>
        <v>111</v>
      </c>
      <c r="H13" s="291">
        <v>1</v>
      </c>
      <c r="I13" s="291">
        <v>10</v>
      </c>
      <c r="J13" s="291">
        <v>2009</v>
      </c>
      <c r="K13" s="291">
        <f>IF(H13-B13&lt;0,I13-1,I13)</f>
        <v>10</v>
      </c>
      <c r="L13" s="291">
        <f>IF(K13-C13&lt;0,J13-1-1900,J13-1900)</f>
        <v>109</v>
      </c>
      <c r="M13" s="292">
        <f>'كهرباء (2)'!Q13</f>
        <v>0</v>
      </c>
      <c r="N13" s="293">
        <f>'كهرباء (2)'!R13</f>
        <v>0</v>
      </c>
      <c r="O13" s="294" t="str">
        <f>'كهرباء (2)'!V13</f>
        <v>مسلمة</v>
      </c>
      <c r="P13" s="295">
        <f>'كهرباء (2)'!AB13</f>
        <v>0</v>
      </c>
      <c r="Q13" s="295">
        <f>'كهرباء (2)'!AG13</f>
        <v>0</v>
      </c>
      <c r="R13" s="295">
        <f>'كهرباء (2)'!AL13</f>
        <v>0</v>
      </c>
      <c r="S13" s="295">
        <f>'كهرباء (2)'!AQ13</f>
        <v>0</v>
      </c>
      <c r="T13" s="295">
        <f>'كهرباء (2)'!AV13</f>
        <v>0</v>
      </c>
      <c r="U13" s="295">
        <f>'كهرباء (2)'!BA13</f>
        <v>0</v>
      </c>
      <c r="V13" s="295">
        <f>'كهرباء (2)'!BF13</f>
        <v>0</v>
      </c>
      <c r="W13" s="295">
        <f>'كهرباء (2)'!BK13</f>
        <v>0</v>
      </c>
      <c r="X13" s="295">
        <f>'كهرباء (2)'!BP13</f>
        <v>0</v>
      </c>
      <c r="Y13" s="295">
        <f>'كهرباء (2)'!BU13</f>
        <v>0</v>
      </c>
      <c r="Z13" s="295">
        <f>'كهرباء (2)'!CA13</f>
        <v>0</v>
      </c>
      <c r="AA13" s="295">
        <f>'كهرباء (2)'!CF13</f>
        <v>0</v>
      </c>
      <c r="AB13" s="295">
        <f>'كهرباء (2)'!CL13</f>
        <v>0</v>
      </c>
      <c r="AC13" s="295">
        <f>'كهرباء (2)'!CQ13</f>
        <v>0</v>
      </c>
      <c r="AD13" s="295">
        <f>'كهرباء (2)'!CW13</f>
        <v>0</v>
      </c>
      <c r="AE13" s="295">
        <f>'كهرباء (2)'!DB13</f>
        <v>0</v>
      </c>
      <c r="AF13" s="296">
        <f>'كهرباء (2)'!DC13</f>
        <v>0</v>
      </c>
      <c r="AG13" s="295">
        <f>'كهرباء (2)'!DH13</f>
        <v>0</v>
      </c>
      <c r="AH13" s="295">
        <f>'كهرباء (2)'!DM13</f>
        <v>0</v>
      </c>
      <c r="AI13" s="295">
        <f>'كهرباء (2)'!DR13</f>
        <v>0</v>
      </c>
      <c r="AJ13" s="295" t="str">
        <f>'كهرباء (2)'!DS13</f>
        <v>راسبة</v>
      </c>
      <c r="AK13" s="297" t="str">
        <f>'كهرباء (2)'!DT13</f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AL13" s="238"/>
      <c r="AM13" s="239" t="str">
        <f>IF(P13&lt;P$12," *عربى",IF(#REF!&lt;#REF!," *عربى",""))</f>
        <v xml:space="preserve"> *عربى</v>
      </c>
      <c r="AN13" s="240" t="str">
        <f>IF(Q13&lt;Q$12,"*انجليزي",IF(#REF!&lt;#REF!," *انجليزي",""))</f>
        <v>*انجليزي</v>
      </c>
      <c r="AO13" s="241" t="str">
        <f>IF(R13&lt;R$12," *دراسات",IF(#REF!&lt;#REF!," *دراسات",""))</f>
        <v xml:space="preserve"> *دراسات</v>
      </c>
      <c r="AP13" s="241" t="str">
        <f>IF(T13&lt;15," *رياضيات",IF(#REF!&lt;3," *رياضيات",""))</f>
        <v xml:space="preserve"> *رياضيات</v>
      </c>
      <c r="AQ13" s="241" t="str">
        <f>IF(U13&lt;U$12,"*كيمياء",IF(#REF!&lt;#REF!," *كيمياء",""))</f>
        <v>*كيمياء</v>
      </c>
      <c r="AR13" s="241" t="str">
        <f>IF(V13&lt;V$12," *فيزياء",IF(#REF!&lt;#REF!," *فيزياء",""))</f>
        <v xml:space="preserve"> *فيزياء</v>
      </c>
      <c r="AS13" s="241" t="str">
        <f>IF(W13&lt;W$12," *رسم فني",IF(#REF!&lt;#REF!," *رسم فني",""))</f>
        <v xml:space="preserve"> *رسم فني</v>
      </c>
      <c r="AT13" s="241" t="str">
        <f>IF(Y13&lt;Y$12," *أمن",IF(#REF!&lt;#REF!," *أمن",""))</f>
        <v xml:space="preserve"> *أمن</v>
      </c>
      <c r="AU13" s="241" t="str">
        <f>IF(Z13&lt;Z$12," *اساسيات هـ كهربية",IF(#REF!&lt;#REF!," *اساسيات هـ كهربية",""))</f>
        <v xml:space="preserve"> *اساسيات هـ كهربية</v>
      </c>
      <c r="AV13" s="241" t="str">
        <f>IF(AA13&lt;AA$12," *معمل أساسيات",IF(#REF!&lt;#REF!," *معمل أساسيات",""))</f>
        <v xml:space="preserve"> *معمل أساسيات</v>
      </c>
      <c r="AW13" s="241" t="str">
        <f>IF(AB13&lt;AB$12," *عملي اساسيات",IF(#REF!&lt;#REF!," *عملي اساسيات",""))</f>
        <v xml:space="preserve"> *عملي اساسيات</v>
      </c>
      <c r="AX13" s="241" t="str">
        <f>IF(AC13&lt;AC$12," *أجهزة قياس",IF(#REF!&lt;#REF!," *أجهزة قياس",""))</f>
        <v xml:space="preserve"> *أجهزة قياس</v>
      </c>
      <c r="AY13" s="241" t="str">
        <f>IF(AD13&lt;AD$12," *خامات",IF(#REF!&lt;#REF!," *خامات",""))</f>
        <v xml:space="preserve"> *خامات</v>
      </c>
      <c r="AZ13" s="241" t="str">
        <f>IF(AE13&lt;AE$12," *الحاسب في الصناعة",IF(#REF!&lt;#REF!," *الحاسب في الصناعة",""))</f>
        <v xml:space="preserve"> *الحاسب في الصناعة</v>
      </c>
      <c r="BA13" s="241" t="str">
        <f>IF(AF13&lt;AF$12,"* مجموع كلى","")</f>
        <v>* مجموع كلى</v>
      </c>
      <c r="BB13" s="241" t="str">
        <f>IF(AG13&lt;AG$12," *دين",IF(#REF!&lt;#REF!," *دين",""))</f>
        <v xml:space="preserve"> *دين</v>
      </c>
      <c r="BC13" s="242">
        <f t="shared" ref="BC13:BC62" si="1">COUNTBLANK(AM13:AZ13)</f>
        <v>0</v>
      </c>
      <c r="BD13" s="242">
        <f t="shared" ref="BD13:BD62" si="2">COUNTBLANK(AM13:BB13)</f>
        <v>0</v>
      </c>
      <c r="BE13" s="242"/>
      <c r="BF13" s="242"/>
      <c r="BG13" s="242"/>
      <c r="BH13" s="243"/>
      <c r="BI13" s="243"/>
      <c r="BJ13" s="243"/>
      <c r="BK13" s="243"/>
    </row>
    <row r="14" spans="1:125" s="244" customFormat="1" ht="24.95" customHeight="1" thickBot="1">
      <c r="A14" s="298">
        <f>'كهرباء (2)'!A14</f>
        <v>2</v>
      </c>
      <c r="B14" s="299">
        <f>'كهرباء (2)'!B14</f>
        <v>0</v>
      </c>
      <c r="C14" s="299">
        <f>'كهرباء (2)'!C14</f>
        <v>0</v>
      </c>
      <c r="D14" s="299">
        <f>'كهرباء (2)'!D14</f>
        <v>0</v>
      </c>
      <c r="E14" s="299">
        <f>'كهرباء (2)'!E14</f>
        <v>1</v>
      </c>
      <c r="F14" s="299">
        <f>'كهرباء (2)'!F14</f>
        <v>10</v>
      </c>
      <c r="G14" s="299">
        <f>'كهرباء (2)'!G14</f>
        <v>111</v>
      </c>
      <c r="H14" s="300">
        <v>1</v>
      </c>
      <c r="I14" s="300">
        <v>10</v>
      </c>
      <c r="J14" s="300">
        <v>2009</v>
      </c>
      <c r="K14" s="300">
        <f t="shared" ref="K14:K62" si="3">IF(H14-B14&lt;0,I14-1,I14)</f>
        <v>10</v>
      </c>
      <c r="L14" s="300">
        <f t="shared" ref="L14:L62" si="4">IF(K14-C14&lt;0,J14-1-1900,J14-1900)</f>
        <v>109</v>
      </c>
      <c r="M14" s="301">
        <f>'كهرباء (2)'!Q14</f>
        <v>0</v>
      </c>
      <c r="N14" s="302">
        <f>'كهرباء (2)'!R14</f>
        <v>0</v>
      </c>
      <c r="O14" s="303" t="str">
        <f>'كهرباء (2)'!V14</f>
        <v>مسلمة</v>
      </c>
      <c r="P14" s="304">
        <f>'كهرباء (2)'!AB14</f>
        <v>0</v>
      </c>
      <c r="Q14" s="304">
        <f>'كهرباء (2)'!AG14</f>
        <v>0</v>
      </c>
      <c r="R14" s="304">
        <f>'كهرباء (2)'!AL14</f>
        <v>0</v>
      </c>
      <c r="S14" s="304">
        <f>'كهرباء (2)'!AQ14</f>
        <v>0</v>
      </c>
      <c r="T14" s="304">
        <f>'كهرباء (2)'!AV14</f>
        <v>0</v>
      </c>
      <c r="U14" s="304">
        <f>'كهرباء (2)'!BA14</f>
        <v>0</v>
      </c>
      <c r="V14" s="304">
        <f>'كهرباء (2)'!BF14</f>
        <v>0</v>
      </c>
      <c r="W14" s="304">
        <f>'كهرباء (2)'!BK14</f>
        <v>0</v>
      </c>
      <c r="X14" s="304">
        <f>'كهرباء (2)'!BP14</f>
        <v>0</v>
      </c>
      <c r="Y14" s="304">
        <f>'كهرباء (2)'!BU14</f>
        <v>0</v>
      </c>
      <c r="Z14" s="304">
        <f>'كهرباء (2)'!CA14</f>
        <v>0</v>
      </c>
      <c r="AA14" s="304">
        <f>'كهرباء (2)'!CF14</f>
        <v>0</v>
      </c>
      <c r="AB14" s="304">
        <f>'كهرباء (2)'!CL14</f>
        <v>0</v>
      </c>
      <c r="AC14" s="304">
        <f>'كهرباء (2)'!CQ14</f>
        <v>0</v>
      </c>
      <c r="AD14" s="304">
        <f>'كهرباء (2)'!CW14</f>
        <v>0</v>
      </c>
      <c r="AE14" s="304">
        <f>'كهرباء (2)'!DB14</f>
        <v>0</v>
      </c>
      <c r="AF14" s="305">
        <f>'كهرباء (2)'!DC14</f>
        <v>0</v>
      </c>
      <c r="AG14" s="304">
        <f>'كهرباء (2)'!DH14</f>
        <v>0</v>
      </c>
      <c r="AH14" s="304">
        <f>'كهرباء (2)'!DM14</f>
        <v>0</v>
      </c>
      <c r="AI14" s="304">
        <f>'كهرباء (2)'!DR14</f>
        <v>0</v>
      </c>
      <c r="AJ14" s="304" t="str">
        <f>'كهرباء (2)'!DS14</f>
        <v>راسبة</v>
      </c>
      <c r="AK14" s="306" t="str">
        <f>'كهرباء (2)'!DT14</f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AL14" s="238"/>
      <c r="AM14" s="239" t="str">
        <f>IF(P14&lt;P$12," *عربى",IF(#REF!&lt;#REF!," *عربى",""))</f>
        <v xml:space="preserve"> *عربى</v>
      </c>
      <c r="AN14" s="240" t="str">
        <f>IF(Q14&lt;Q$12,"*انجليزي",IF(#REF!&lt;#REF!," *انجليزي",""))</f>
        <v>*انجليزي</v>
      </c>
      <c r="AO14" s="241" t="str">
        <f>IF(R14&lt;R$12," *دراسات",IF(#REF!&lt;#REF!," *دراسات",""))</f>
        <v xml:space="preserve"> *دراسات</v>
      </c>
      <c r="AP14" s="241" t="str">
        <f>IF(T14&lt;15," *رياضيات",IF(#REF!&lt;3," *رياضيات",""))</f>
        <v xml:space="preserve"> *رياضيات</v>
      </c>
      <c r="AQ14" s="241" t="str">
        <f>IF(U14&lt;U$12,"*كيمياء",IF(#REF!&lt;#REF!," *كيمياء",""))</f>
        <v>*كيمياء</v>
      </c>
      <c r="AR14" s="241" t="str">
        <f>IF(V14&lt;V$12," *فيزياء",IF(#REF!&lt;#REF!," *فيزياء",""))</f>
        <v xml:space="preserve"> *فيزياء</v>
      </c>
      <c r="AS14" s="241" t="str">
        <f>IF(W14&lt;W$12," *رسم فني",IF(#REF!&lt;#REF!," *رسم فني",""))</f>
        <v xml:space="preserve"> *رسم فني</v>
      </c>
      <c r="AT14" s="241" t="str">
        <f>IF(Y14&lt;Y$12," *أمن",IF(#REF!&lt;#REF!," *أمن",""))</f>
        <v xml:space="preserve"> *أمن</v>
      </c>
      <c r="AU14" s="241" t="str">
        <f>IF(Z14&lt;Z$12," *اساسيات هـ كهربية",IF(#REF!&lt;#REF!," *اساسيات هـ كهربية",""))</f>
        <v xml:space="preserve"> *اساسيات هـ كهربية</v>
      </c>
      <c r="AV14" s="241" t="str">
        <f>IF(AA14&lt;AA$12," *معمل أساسيات",IF(#REF!&lt;#REF!," *معمل أساسيات",""))</f>
        <v xml:space="preserve"> *معمل أساسيات</v>
      </c>
      <c r="AW14" s="241" t="str">
        <f>IF(AB14&lt;AB$12," *عملي اساسيات",IF(#REF!&lt;#REF!," *عملي اساسيات",""))</f>
        <v xml:space="preserve"> *عملي اساسيات</v>
      </c>
      <c r="AX14" s="241" t="str">
        <f>IF(AC14&lt;AC$12," *أجهزة قياس",IF(#REF!&lt;#REF!," *أجهزة قياس",""))</f>
        <v xml:space="preserve"> *أجهزة قياس</v>
      </c>
      <c r="AY14" s="241" t="str">
        <f>IF(AD14&lt;AD$12," *خامات",IF(#REF!&lt;#REF!," *خامات",""))</f>
        <v xml:space="preserve"> *خامات</v>
      </c>
      <c r="AZ14" s="241" t="str">
        <f>IF(AE14&lt;AE$12," *الحاسب في الصناعة",IF(#REF!&lt;#REF!," *الحاسب في الصناعة",""))</f>
        <v xml:space="preserve"> *الحاسب في الصناعة</v>
      </c>
      <c r="BA14" s="241" t="str">
        <f t="shared" ref="BA14:BA62" si="5">IF(AF14&lt;AF$12,"* مجموع كلى","")</f>
        <v>* مجموع كلى</v>
      </c>
      <c r="BB14" s="241" t="str">
        <f>IF(AG14&lt;AG$12," *دين",IF(#REF!&lt;#REF!," *دين",""))</f>
        <v xml:space="preserve"> *دين</v>
      </c>
      <c r="BC14" s="242">
        <f t="shared" si="1"/>
        <v>0</v>
      </c>
      <c r="BD14" s="242">
        <f t="shared" si="2"/>
        <v>0</v>
      </c>
      <c r="BE14" s="242"/>
      <c r="BF14" s="242"/>
      <c r="BG14" s="242"/>
      <c r="BH14" s="243"/>
      <c r="BI14" s="243"/>
      <c r="BJ14" s="243"/>
      <c r="BK14" s="243"/>
    </row>
    <row r="15" spans="1:125" s="244" customFormat="1" ht="24.95" customHeight="1" thickBot="1">
      <c r="A15" s="298">
        <f>'كهرباء (2)'!A15</f>
        <v>3</v>
      </c>
      <c r="B15" s="299">
        <f>'كهرباء (2)'!B15</f>
        <v>0</v>
      </c>
      <c r="C15" s="299">
        <f>'كهرباء (2)'!C15</f>
        <v>0</v>
      </c>
      <c r="D15" s="299">
        <f>'كهرباء (2)'!D15</f>
        <v>0</v>
      </c>
      <c r="E15" s="299">
        <f>'كهرباء (2)'!E15</f>
        <v>1</v>
      </c>
      <c r="F15" s="299">
        <f>'كهرباء (2)'!F15</f>
        <v>10</v>
      </c>
      <c r="G15" s="299">
        <f>'كهرباء (2)'!G15</f>
        <v>111</v>
      </c>
      <c r="H15" s="300">
        <v>1</v>
      </c>
      <c r="I15" s="300">
        <v>10</v>
      </c>
      <c r="J15" s="300">
        <v>2009</v>
      </c>
      <c r="K15" s="300">
        <f t="shared" si="3"/>
        <v>10</v>
      </c>
      <c r="L15" s="300">
        <f t="shared" si="4"/>
        <v>109</v>
      </c>
      <c r="M15" s="301">
        <f>'كهرباء (2)'!Q15</f>
        <v>0</v>
      </c>
      <c r="N15" s="302">
        <f>'كهرباء (2)'!R15</f>
        <v>0</v>
      </c>
      <c r="O15" s="303" t="str">
        <f>'كهرباء (2)'!V15</f>
        <v>مسلمة</v>
      </c>
      <c r="P15" s="304">
        <f>'كهرباء (2)'!AB15</f>
        <v>0</v>
      </c>
      <c r="Q15" s="304">
        <f>'كهرباء (2)'!AG15</f>
        <v>0</v>
      </c>
      <c r="R15" s="304">
        <f>'كهرباء (2)'!AL15</f>
        <v>0</v>
      </c>
      <c r="S15" s="304">
        <f>'كهرباء (2)'!AQ15</f>
        <v>0</v>
      </c>
      <c r="T15" s="304">
        <f>'كهرباء (2)'!AV15</f>
        <v>0</v>
      </c>
      <c r="U15" s="304">
        <f>'كهرباء (2)'!BA15</f>
        <v>0</v>
      </c>
      <c r="V15" s="304">
        <f>'كهرباء (2)'!BF15</f>
        <v>0</v>
      </c>
      <c r="W15" s="304">
        <f>'كهرباء (2)'!BK15</f>
        <v>0</v>
      </c>
      <c r="X15" s="304">
        <f>'كهرباء (2)'!BP15</f>
        <v>0</v>
      </c>
      <c r="Y15" s="304">
        <f>'كهرباء (2)'!BU15</f>
        <v>0</v>
      </c>
      <c r="Z15" s="304">
        <f>'كهرباء (2)'!CA15</f>
        <v>0</v>
      </c>
      <c r="AA15" s="304">
        <f>'كهرباء (2)'!CF15</f>
        <v>0</v>
      </c>
      <c r="AB15" s="304">
        <f>'كهرباء (2)'!CL15</f>
        <v>0</v>
      </c>
      <c r="AC15" s="304">
        <f>'كهرباء (2)'!CQ15</f>
        <v>0</v>
      </c>
      <c r="AD15" s="304">
        <f>'كهرباء (2)'!CW15</f>
        <v>0</v>
      </c>
      <c r="AE15" s="304">
        <f>'كهرباء (2)'!DB15</f>
        <v>0</v>
      </c>
      <c r="AF15" s="305">
        <f>'كهرباء (2)'!DC15</f>
        <v>0</v>
      </c>
      <c r="AG15" s="304">
        <f>'كهرباء (2)'!DH15</f>
        <v>0</v>
      </c>
      <c r="AH15" s="304">
        <f>'كهرباء (2)'!DM15</f>
        <v>0</v>
      </c>
      <c r="AI15" s="304">
        <f>'كهرباء (2)'!DR15</f>
        <v>0</v>
      </c>
      <c r="AJ15" s="304" t="str">
        <f>'كهرباء (2)'!DS15</f>
        <v>راسبة</v>
      </c>
      <c r="AK15" s="306" t="str">
        <f>'كهرباء (2)'!DT15</f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AL15" s="238"/>
      <c r="AM15" s="239" t="str">
        <f>IF(P15&lt;P$12," *عربى",IF(#REF!&lt;#REF!," *عربى",""))</f>
        <v xml:space="preserve"> *عربى</v>
      </c>
      <c r="AN15" s="240" t="str">
        <f>IF(Q15&lt;Q$12,"*انجليزي",IF(#REF!&lt;#REF!," *انجليزي",""))</f>
        <v>*انجليزي</v>
      </c>
      <c r="AO15" s="241" t="str">
        <f>IF(R15&lt;R$12," *دراسات",IF(#REF!&lt;#REF!," *دراسات",""))</f>
        <v xml:space="preserve"> *دراسات</v>
      </c>
      <c r="AP15" s="241" t="str">
        <f>IF(T15&lt;15," *رياضيات",IF(#REF!&lt;3," *رياضيات",""))</f>
        <v xml:space="preserve"> *رياضيات</v>
      </c>
      <c r="AQ15" s="241" t="str">
        <f>IF(U15&lt;U$12,"*كيمياء",IF(#REF!&lt;#REF!," *كيمياء",""))</f>
        <v>*كيمياء</v>
      </c>
      <c r="AR15" s="241" t="str">
        <f>IF(V15&lt;V$12," *فيزياء",IF(#REF!&lt;#REF!," *فيزياء",""))</f>
        <v xml:space="preserve"> *فيزياء</v>
      </c>
      <c r="AS15" s="241" t="str">
        <f>IF(W15&lt;W$12," *رسم فني",IF(#REF!&lt;#REF!," *رسم فني",""))</f>
        <v xml:space="preserve"> *رسم فني</v>
      </c>
      <c r="AT15" s="241" t="str">
        <f>IF(Y15&lt;Y$12," *أمن",IF(#REF!&lt;#REF!," *أمن",""))</f>
        <v xml:space="preserve"> *أمن</v>
      </c>
      <c r="AU15" s="241" t="str">
        <f>IF(Z15&lt;Z$12," *اساسيات هـ كهربية",IF(#REF!&lt;#REF!," *اساسيات هـ كهربية",""))</f>
        <v xml:space="preserve"> *اساسيات هـ كهربية</v>
      </c>
      <c r="AV15" s="241" t="str">
        <f>IF(AA15&lt;AA$12," *معمل أساسيات",IF(#REF!&lt;#REF!," *معمل أساسيات",""))</f>
        <v xml:space="preserve"> *معمل أساسيات</v>
      </c>
      <c r="AW15" s="241" t="str">
        <f>IF(AB15&lt;AB$12," *عملي اساسيات",IF(#REF!&lt;#REF!," *عملي اساسيات",""))</f>
        <v xml:space="preserve"> *عملي اساسيات</v>
      </c>
      <c r="AX15" s="241" t="str">
        <f>IF(AC15&lt;AC$12," *أجهزة قياس",IF(#REF!&lt;#REF!," *أجهزة قياس",""))</f>
        <v xml:space="preserve"> *أجهزة قياس</v>
      </c>
      <c r="AY15" s="241" t="str">
        <f>IF(AD15&lt;AD$12," *خامات",IF(#REF!&lt;#REF!," *خامات",""))</f>
        <v xml:space="preserve"> *خامات</v>
      </c>
      <c r="AZ15" s="241" t="str">
        <f>IF(AE15&lt;AE$12," *الحاسب في الصناعة",IF(#REF!&lt;#REF!," *الحاسب في الصناعة",""))</f>
        <v xml:space="preserve"> *الحاسب في الصناعة</v>
      </c>
      <c r="BA15" s="241" t="str">
        <f t="shared" si="5"/>
        <v>* مجموع كلى</v>
      </c>
      <c r="BB15" s="241" t="str">
        <f>IF(AG15&lt;AG$12," *دين",IF(#REF!&lt;#REF!," *دين",""))</f>
        <v xml:space="preserve"> *دين</v>
      </c>
      <c r="BC15" s="242">
        <f t="shared" si="1"/>
        <v>0</v>
      </c>
      <c r="BD15" s="242">
        <f t="shared" si="2"/>
        <v>0</v>
      </c>
      <c r="BE15" s="242"/>
      <c r="BF15" s="242"/>
      <c r="BG15" s="242"/>
      <c r="BH15" s="243"/>
      <c r="BI15" s="243"/>
      <c r="BJ15" s="243"/>
      <c r="BK15" s="243"/>
    </row>
    <row r="16" spans="1:125" s="244" customFormat="1" ht="24.95" customHeight="1" thickBot="1">
      <c r="A16" s="298">
        <f>'كهرباء (2)'!A16</f>
        <v>4</v>
      </c>
      <c r="B16" s="299">
        <f>'كهرباء (2)'!B16</f>
        <v>0</v>
      </c>
      <c r="C16" s="299">
        <f>'كهرباء (2)'!C16</f>
        <v>0</v>
      </c>
      <c r="D16" s="299">
        <f>'كهرباء (2)'!D16</f>
        <v>0</v>
      </c>
      <c r="E16" s="299">
        <f>'كهرباء (2)'!E16</f>
        <v>1</v>
      </c>
      <c r="F16" s="299">
        <f>'كهرباء (2)'!F16</f>
        <v>10</v>
      </c>
      <c r="G16" s="299">
        <f>'كهرباء (2)'!G16</f>
        <v>111</v>
      </c>
      <c r="H16" s="300">
        <v>1</v>
      </c>
      <c r="I16" s="300">
        <v>10</v>
      </c>
      <c r="J16" s="300">
        <v>2009</v>
      </c>
      <c r="K16" s="300">
        <f t="shared" si="3"/>
        <v>10</v>
      </c>
      <c r="L16" s="300">
        <f t="shared" si="4"/>
        <v>109</v>
      </c>
      <c r="M16" s="301">
        <f>'كهرباء (2)'!Q16</f>
        <v>0</v>
      </c>
      <c r="N16" s="302">
        <f>'كهرباء (2)'!R16</f>
        <v>0</v>
      </c>
      <c r="O16" s="303" t="str">
        <f>'كهرباء (2)'!V16</f>
        <v>مسلمة</v>
      </c>
      <c r="P16" s="304">
        <f>'كهرباء (2)'!AB16</f>
        <v>0</v>
      </c>
      <c r="Q16" s="304">
        <f>'كهرباء (2)'!AG16</f>
        <v>0</v>
      </c>
      <c r="R16" s="304">
        <f>'كهرباء (2)'!AL16</f>
        <v>0</v>
      </c>
      <c r="S16" s="304">
        <f>'كهرباء (2)'!AQ16</f>
        <v>0</v>
      </c>
      <c r="T16" s="304">
        <f>'كهرباء (2)'!AV16</f>
        <v>0</v>
      </c>
      <c r="U16" s="304">
        <f>'كهرباء (2)'!BA16</f>
        <v>0</v>
      </c>
      <c r="V16" s="304">
        <f>'كهرباء (2)'!BF16</f>
        <v>0</v>
      </c>
      <c r="W16" s="304">
        <f>'كهرباء (2)'!BK16</f>
        <v>0</v>
      </c>
      <c r="X16" s="304">
        <f>'كهرباء (2)'!BP16</f>
        <v>0</v>
      </c>
      <c r="Y16" s="304">
        <f>'كهرباء (2)'!BU16</f>
        <v>0</v>
      </c>
      <c r="Z16" s="304">
        <f>'كهرباء (2)'!CA16</f>
        <v>0</v>
      </c>
      <c r="AA16" s="304">
        <f>'كهرباء (2)'!CF16</f>
        <v>0</v>
      </c>
      <c r="AB16" s="304">
        <f>'كهرباء (2)'!CL16</f>
        <v>0</v>
      </c>
      <c r="AC16" s="304">
        <f>'كهرباء (2)'!CQ16</f>
        <v>0</v>
      </c>
      <c r="AD16" s="304">
        <f>'كهرباء (2)'!CW16</f>
        <v>0</v>
      </c>
      <c r="AE16" s="304">
        <f>'كهرباء (2)'!DB16</f>
        <v>0</v>
      </c>
      <c r="AF16" s="305">
        <f>'كهرباء (2)'!DC16</f>
        <v>0</v>
      </c>
      <c r="AG16" s="304">
        <f>'كهرباء (2)'!DH16</f>
        <v>0</v>
      </c>
      <c r="AH16" s="304">
        <f>'كهرباء (2)'!DM16</f>
        <v>0</v>
      </c>
      <c r="AI16" s="304">
        <f>'كهرباء (2)'!DR16</f>
        <v>0</v>
      </c>
      <c r="AJ16" s="304" t="str">
        <f>'كهرباء (2)'!DS16</f>
        <v>راسبة</v>
      </c>
      <c r="AK16" s="306" t="str">
        <f>'كهرباء (2)'!DT16</f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AL16" s="238"/>
      <c r="AM16" s="239" t="str">
        <f>IF(P16&lt;P$12," *عربى",IF(#REF!&lt;#REF!," *عربى",""))</f>
        <v xml:space="preserve"> *عربى</v>
      </c>
      <c r="AN16" s="240" t="str">
        <f>IF(Q16&lt;Q$12,"*انجليزي",IF(#REF!&lt;#REF!," *انجليزي",""))</f>
        <v>*انجليزي</v>
      </c>
      <c r="AO16" s="241" t="str">
        <f>IF(R16&lt;R$12," *دراسات",IF(#REF!&lt;#REF!," *دراسات",""))</f>
        <v xml:space="preserve"> *دراسات</v>
      </c>
      <c r="AP16" s="241" t="str">
        <f>IF(T16&lt;15," *رياضيات",IF(#REF!&lt;3," *رياضيات",""))</f>
        <v xml:space="preserve"> *رياضيات</v>
      </c>
      <c r="AQ16" s="241" t="str">
        <f>IF(U16&lt;U$12,"*كيمياء",IF(#REF!&lt;#REF!," *كيمياء",""))</f>
        <v>*كيمياء</v>
      </c>
      <c r="AR16" s="241" t="str">
        <f>IF(V16&lt;V$12," *فيزياء",IF(#REF!&lt;#REF!," *فيزياء",""))</f>
        <v xml:space="preserve"> *فيزياء</v>
      </c>
      <c r="AS16" s="241" t="str">
        <f>IF(W16&lt;W$12," *رسم فني",IF(#REF!&lt;#REF!," *رسم فني",""))</f>
        <v xml:space="preserve"> *رسم فني</v>
      </c>
      <c r="AT16" s="241" t="str">
        <f>IF(Y16&lt;Y$12," *أمن",IF(#REF!&lt;#REF!," *أمن",""))</f>
        <v xml:space="preserve"> *أمن</v>
      </c>
      <c r="AU16" s="241" t="str">
        <f>IF(Z16&lt;Z$12," *اساسيات هـ كهربية",IF(#REF!&lt;#REF!," *اساسيات هـ كهربية",""))</f>
        <v xml:space="preserve"> *اساسيات هـ كهربية</v>
      </c>
      <c r="AV16" s="241" t="str">
        <f>IF(AA16&lt;AA$12," *معمل أساسيات",IF(#REF!&lt;#REF!," *معمل أساسيات",""))</f>
        <v xml:space="preserve"> *معمل أساسيات</v>
      </c>
      <c r="AW16" s="241" t="str">
        <f>IF(AB16&lt;AB$12," *عملي اساسيات",IF(#REF!&lt;#REF!," *عملي اساسيات",""))</f>
        <v xml:space="preserve"> *عملي اساسيات</v>
      </c>
      <c r="AX16" s="241" t="str">
        <f>IF(AC16&lt;AC$12," *أجهزة قياس",IF(#REF!&lt;#REF!," *أجهزة قياس",""))</f>
        <v xml:space="preserve"> *أجهزة قياس</v>
      </c>
      <c r="AY16" s="241" t="str">
        <f>IF(AD16&lt;AD$12," *خامات",IF(#REF!&lt;#REF!," *خامات",""))</f>
        <v xml:space="preserve"> *خامات</v>
      </c>
      <c r="AZ16" s="241" t="str">
        <f>IF(AE16&lt;AE$12," *الحاسب في الصناعة",IF(#REF!&lt;#REF!," *الحاسب في الصناعة",""))</f>
        <v xml:space="preserve"> *الحاسب في الصناعة</v>
      </c>
      <c r="BA16" s="241" t="str">
        <f t="shared" si="5"/>
        <v>* مجموع كلى</v>
      </c>
      <c r="BB16" s="241" t="str">
        <f>IF(AG16&lt;AG$12," *دين",IF(#REF!&lt;#REF!," *دين",""))</f>
        <v xml:space="preserve"> *دين</v>
      </c>
      <c r="BC16" s="242">
        <f t="shared" si="1"/>
        <v>0</v>
      </c>
      <c r="BD16" s="242">
        <f t="shared" si="2"/>
        <v>0</v>
      </c>
      <c r="BE16" s="242"/>
      <c r="BF16" s="242"/>
      <c r="BG16" s="242"/>
      <c r="BH16" s="243"/>
      <c r="BI16" s="243"/>
      <c r="BJ16" s="243"/>
      <c r="BK16" s="243"/>
    </row>
    <row r="17" spans="1:63" s="244" customFormat="1" ht="24.95" customHeight="1" thickBot="1">
      <c r="A17" s="298">
        <f>'كهرباء (2)'!A17</f>
        <v>5</v>
      </c>
      <c r="B17" s="299">
        <f>'كهرباء (2)'!B17</f>
        <v>0</v>
      </c>
      <c r="C17" s="299">
        <f>'كهرباء (2)'!C17</f>
        <v>0</v>
      </c>
      <c r="D17" s="299">
        <f>'كهرباء (2)'!D17</f>
        <v>0</v>
      </c>
      <c r="E17" s="299">
        <f>'كهرباء (2)'!E17</f>
        <v>1</v>
      </c>
      <c r="F17" s="299">
        <f>'كهرباء (2)'!F17</f>
        <v>10</v>
      </c>
      <c r="G17" s="299">
        <f>'كهرباء (2)'!G17</f>
        <v>111</v>
      </c>
      <c r="H17" s="300">
        <v>1</v>
      </c>
      <c r="I17" s="300">
        <v>10</v>
      </c>
      <c r="J17" s="300">
        <v>2009</v>
      </c>
      <c r="K17" s="300">
        <f t="shared" si="3"/>
        <v>10</v>
      </c>
      <c r="L17" s="300">
        <f t="shared" si="4"/>
        <v>109</v>
      </c>
      <c r="M17" s="301">
        <f>'كهرباء (2)'!Q17</f>
        <v>0</v>
      </c>
      <c r="N17" s="302">
        <f>'كهرباء (2)'!R17</f>
        <v>0</v>
      </c>
      <c r="O17" s="303" t="str">
        <f>'كهرباء (2)'!V17</f>
        <v>مسلمة</v>
      </c>
      <c r="P17" s="304">
        <f>'كهرباء (2)'!AB17</f>
        <v>0</v>
      </c>
      <c r="Q17" s="304">
        <f>'كهرباء (2)'!AG17</f>
        <v>0</v>
      </c>
      <c r="R17" s="304">
        <f>'كهرباء (2)'!AL17</f>
        <v>0</v>
      </c>
      <c r="S17" s="304">
        <f>'كهرباء (2)'!AQ17</f>
        <v>0</v>
      </c>
      <c r="T17" s="304">
        <f>'كهرباء (2)'!AV17</f>
        <v>0</v>
      </c>
      <c r="U17" s="304">
        <f>'كهرباء (2)'!BA17</f>
        <v>0</v>
      </c>
      <c r="V17" s="304">
        <f>'كهرباء (2)'!BF17</f>
        <v>0</v>
      </c>
      <c r="W17" s="304">
        <f>'كهرباء (2)'!BK17</f>
        <v>0</v>
      </c>
      <c r="X17" s="304">
        <f>'كهرباء (2)'!BP17</f>
        <v>0</v>
      </c>
      <c r="Y17" s="304">
        <f>'كهرباء (2)'!BU17</f>
        <v>0</v>
      </c>
      <c r="Z17" s="304">
        <f>'كهرباء (2)'!CA17</f>
        <v>0</v>
      </c>
      <c r="AA17" s="304">
        <f>'كهرباء (2)'!CF17</f>
        <v>0</v>
      </c>
      <c r="AB17" s="304">
        <f>'كهرباء (2)'!CL17</f>
        <v>0</v>
      </c>
      <c r="AC17" s="304">
        <f>'كهرباء (2)'!CQ17</f>
        <v>0</v>
      </c>
      <c r="AD17" s="304">
        <f>'كهرباء (2)'!CW17</f>
        <v>0</v>
      </c>
      <c r="AE17" s="304">
        <f>'كهرباء (2)'!DB17</f>
        <v>0</v>
      </c>
      <c r="AF17" s="305">
        <f>'كهرباء (2)'!DC17</f>
        <v>0</v>
      </c>
      <c r="AG17" s="304">
        <f>'كهرباء (2)'!DH17</f>
        <v>0</v>
      </c>
      <c r="AH17" s="304">
        <f>'كهرباء (2)'!DM17</f>
        <v>0</v>
      </c>
      <c r="AI17" s="304">
        <f>'كهرباء (2)'!DR17</f>
        <v>0</v>
      </c>
      <c r="AJ17" s="304" t="str">
        <f>'كهرباء (2)'!DS17</f>
        <v>راسبة</v>
      </c>
      <c r="AK17" s="306" t="str">
        <f>'كهرباء (2)'!DT17</f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AL17" s="238"/>
      <c r="AM17" s="239" t="str">
        <f>IF(P17&lt;P$12," *عربى",IF(#REF!&lt;#REF!," *عربى",""))</f>
        <v xml:space="preserve"> *عربى</v>
      </c>
      <c r="AN17" s="240" t="str">
        <f>IF(Q17&lt;Q$12,"*انجليزي",IF(#REF!&lt;#REF!," *انجليزي",""))</f>
        <v>*انجليزي</v>
      </c>
      <c r="AO17" s="241" t="str">
        <f>IF(R17&lt;R$12," *دراسات",IF(#REF!&lt;#REF!," *دراسات",""))</f>
        <v xml:space="preserve"> *دراسات</v>
      </c>
      <c r="AP17" s="241" t="str">
        <f>IF(T17&lt;15," *رياضيات",IF(#REF!&lt;3," *رياضيات",""))</f>
        <v xml:space="preserve"> *رياضيات</v>
      </c>
      <c r="AQ17" s="241" t="str">
        <f>IF(U17&lt;U$12,"*كيمياء",IF(#REF!&lt;#REF!," *كيمياء",""))</f>
        <v>*كيمياء</v>
      </c>
      <c r="AR17" s="241" t="str">
        <f>IF(V17&lt;V$12," *فيزياء",IF(#REF!&lt;#REF!," *فيزياء",""))</f>
        <v xml:space="preserve"> *فيزياء</v>
      </c>
      <c r="AS17" s="241" t="str">
        <f>IF(W17&lt;W$12," *رسم فني",IF(#REF!&lt;#REF!," *رسم فني",""))</f>
        <v xml:space="preserve"> *رسم فني</v>
      </c>
      <c r="AT17" s="241" t="str">
        <f>IF(Y17&lt;Y$12," *أمن",IF(#REF!&lt;#REF!," *أمن",""))</f>
        <v xml:space="preserve"> *أمن</v>
      </c>
      <c r="AU17" s="241" t="str">
        <f>IF(Z17&lt;Z$12," *اساسيات هـ كهربية",IF(#REF!&lt;#REF!," *اساسيات هـ كهربية",""))</f>
        <v xml:space="preserve"> *اساسيات هـ كهربية</v>
      </c>
      <c r="AV17" s="241" t="str">
        <f>IF(AA17&lt;AA$12," *معمل أساسيات",IF(#REF!&lt;#REF!," *معمل أساسيات",""))</f>
        <v xml:space="preserve"> *معمل أساسيات</v>
      </c>
      <c r="AW17" s="241" t="str">
        <f>IF(AB17&lt;AB$12," *عملي اساسيات",IF(#REF!&lt;#REF!," *عملي اساسيات",""))</f>
        <v xml:space="preserve"> *عملي اساسيات</v>
      </c>
      <c r="AX17" s="241" t="str">
        <f>IF(AC17&lt;AC$12," *أجهزة قياس",IF(#REF!&lt;#REF!," *أجهزة قياس",""))</f>
        <v xml:space="preserve"> *أجهزة قياس</v>
      </c>
      <c r="AY17" s="241" t="str">
        <f>IF(AD17&lt;AD$12," *خامات",IF(#REF!&lt;#REF!," *خامات",""))</f>
        <v xml:space="preserve"> *خامات</v>
      </c>
      <c r="AZ17" s="241" t="str">
        <f>IF(AE17&lt;AE$12," *الحاسب في الصناعة",IF(#REF!&lt;#REF!," *الحاسب في الصناعة",""))</f>
        <v xml:space="preserve"> *الحاسب في الصناعة</v>
      </c>
      <c r="BA17" s="241" t="str">
        <f t="shared" si="5"/>
        <v>* مجموع كلى</v>
      </c>
      <c r="BB17" s="241" t="str">
        <f>IF(AG17&lt;AG$12," *دين",IF(#REF!&lt;#REF!," *دين",""))</f>
        <v xml:space="preserve"> *دين</v>
      </c>
      <c r="BC17" s="242">
        <f t="shared" si="1"/>
        <v>0</v>
      </c>
      <c r="BD17" s="242">
        <f t="shared" si="2"/>
        <v>0</v>
      </c>
      <c r="BE17" s="242"/>
      <c r="BF17" s="242"/>
      <c r="BG17" s="242"/>
      <c r="BH17" s="243"/>
      <c r="BI17" s="243"/>
      <c r="BJ17" s="243"/>
      <c r="BK17" s="243"/>
    </row>
    <row r="18" spans="1:63" s="244" customFormat="1" ht="24.95" customHeight="1" thickBot="1">
      <c r="A18" s="298">
        <f>'كهرباء (2)'!A18</f>
        <v>6</v>
      </c>
      <c r="B18" s="299">
        <f>'كهرباء (2)'!B18</f>
        <v>0</v>
      </c>
      <c r="C18" s="299">
        <f>'كهرباء (2)'!C18</f>
        <v>0</v>
      </c>
      <c r="D18" s="299">
        <f>'كهرباء (2)'!D18</f>
        <v>0</v>
      </c>
      <c r="E18" s="299">
        <f>'كهرباء (2)'!E18</f>
        <v>1</v>
      </c>
      <c r="F18" s="299">
        <f>'كهرباء (2)'!F18</f>
        <v>10</v>
      </c>
      <c r="G18" s="299">
        <f>'كهرباء (2)'!G18</f>
        <v>111</v>
      </c>
      <c r="H18" s="300">
        <v>1</v>
      </c>
      <c r="I18" s="300">
        <v>10</v>
      </c>
      <c r="J18" s="300">
        <v>2009</v>
      </c>
      <c r="K18" s="300">
        <f t="shared" si="3"/>
        <v>10</v>
      </c>
      <c r="L18" s="300">
        <f t="shared" si="4"/>
        <v>109</v>
      </c>
      <c r="M18" s="301">
        <f>'كهرباء (2)'!Q18</f>
        <v>0</v>
      </c>
      <c r="N18" s="302">
        <f>'كهرباء (2)'!R18</f>
        <v>0</v>
      </c>
      <c r="O18" s="303" t="str">
        <f>'كهرباء (2)'!V18</f>
        <v>مسلمة</v>
      </c>
      <c r="P18" s="304">
        <f>'كهرباء (2)'!AB18</f>
        <v>0</v>
      </c>
      <c r="Q18" s="304">
        <f>'كهرباء (2)'!AG18</f>
        <v>0</v>
      </c>
      <c r="R18" s="304">
        <f>'كهرباء (2)'!AL18</f>
        <v>0</v>
      </c>
      <c r="S18" s="304">
        <f>'كهرباء (2)'!AQ18</f>
        <v>0</v>
      </c>
      <c r="T18" s="304">
        <f>'كهرباء (2)'!AV18</f>
        <v>0</v>
      </c>
      <c r="U18" s="304">
        <f>'كهرباء (2)'!BA18</f>
        <v>0</v>
      </c>
      <c r="V18" s="304">
        <f>'كهرباء (2)'!BF18</f>
        <v>0</v>
      </c>
      <c r="W18" s="304">
        <f>'كهرباء (2)'!BK18</f>
        <v>0</v>
      </c>
      <c r="X18" s="304">
        <f>'كهرباء (2)'!BP18</f>
        <v>0</v>
      </c>
      <c r="Y18" s="304">
        <f>'كهرباء (2)'!BU18</f>
        <v>0</v>
      </c>
      <c r="Z18" s="304">
        <f>'كهرباء (2)'!CA18</f>
        <v>0</v>
      </c>
      <c r="AA18" s="304">
        <f>'كهرباء (2)'!CF18</f>
        <v>0</v>
      </c>
      <c r="AB18" s="304">
        <f>'كهرباء (2)'!CL18</f>
        <v>0</v>
      </c>
      <c r="AC18" s="304">
        <f>'كهرباء (2)'!CQ18</f>
        <v>0</v>
      </c>
      <c r="AD18" s="304">
        <f>'كهرباء (2)'!CW18</f>
        <v>0</v>
      </c>
      <c r="AE18" s="304">
        <f>'كهرباء (2)'!DB18</f>
        <v>0</v>
      </c>
      <c r="AF18" s="305">
        <f>'كهرباء (2)'!DC18</f>
        <v>0</v>
      </c>
      <c r="AG18" s="304">
        <f>'كهرباء (2)'!DH18</f>
        <v>0</v>
      </c>
      <c r="AH18" s="304">
        <f>'كهرباء (2)'!DM18</f>
        <v>0</v>
      </c>
      <c r="AI18" s="304">
        <f>'كهرباء (2)'!DR18</f>
        <v>0</v>
      </c>
      <c r="AJ18" s="304" t="str">
        <f>'كهرباء (2)'!DS18</f>
        <v>راسبة</v>
      </c>
      <c r="AK18" s="306" t="str">
        <f>'كهرباء (2)'!DT18</f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AL18" s="238"/>
      <c r="AM18" s="239" t="str">
        <f>IF(P18&lt;P$12," *عربى",IF(#REF!&lt;#REF!," *عربى",""))</f>
        <v xml:space="preserve"> *عربى</v>
      </c>
      <c r="AN18" s="240" t="str">
        <f>IF(Q18&lt;Q$12,"*انجليزي",IF(#REF!&lt;#REF!," *انجليزي",""))</f>
        <v>*انجليزي</v>
      </c>
      <c r="AO18" s="241" t="str">
        <f>IF(R18&lt;R$12," *دراسات",IF(#REF!&lt;#REF!," *دراسات",""))</f>
        <v xml:space="preserve"> *دراسات</v>
      </c>
      <c r="AP18" s="241" t="str">
        <f>IF(T18&lt;15," *رياضيات",IF(#REF!&lt;3," *رياضيات",""))</f>
        <v xml:space="preserve"> *رياضيات</v>
      </c>
      <c r="AQ18" s="241" t="str">
        <f>IF(U18&lt;U$12,"*كيمياء",IF(#REF!&lt;#REF!," *كيمياء",""))</f>
        <v>*كيمياء</v>
      </c>
      <c r="AR18" s="241" t="str">
        <f>IF(V18&lt;V$12," *فيزياء",IF(#REF!&lt;#REF!," *فيزياء",""))</f>
        <v xml:space="preserve"> *فيزياء</v>
      </c>
      <c r="AS18" s="241" t="str">
        <f>IF(W18&lt;W$12," *رسم فني",IF(#REF!&lt;#REF!," *رسم فني",""))</f>
        <v xml:space="preserve"> *رسم فني</v>
      </c>
      <c r="AT18" s="241" t="str">
        <f>IF(Y18&lt;Y$12," *أمن",IF(#REF!&lt;#REF!," *أمن",""))</f>
        <v xml:space="preserve"> *أمن</v>
      </c>
      <c r="AU18" s="241" t="str">
        <f>IF(Z18&lt;Z$12," *اساسيات هـ كهربية",IF(#REF!&lt;#REF!," *اساسيات هـ كهربية",""))</f>
        <v xml:space="preserve"> *اساسيات هـ كهربية</v>
      </c>
      <c r="AV18" s="241" t="str">
        <f>IF(AA18&lt;AA$12," *معمل أساسيات",IF(#REF!&lt;#REF!," *معمل أساسيات",""))</f>
        <v xml:space="preserve"> *معمل أساسيات</v>
      </c>
      <c r="AW18" s="241" t="str">
        <f>IF(AB18&lt;AB$12," *عملي اساسيات",IF(#REF!&lt;#REF!," *عملي اساسيات",""))</f>
        <v xml:space="preserve"> *عملي اساسيات</v>
      </c>
      <c r="AX18" s="241" t="str">
        <f>IF(AC18&lt;AC$12," *أجهزة قياس",IF(#REF!&lt;#REF!," *أجهزة قياس",""))</f>
        <v xml:space="preserve"> *أجهزة قياس</v>
      </c>
      <c r="AY18" s="241" t="str">
        <f>IF(AD18&lt;AD$12," *خامات",IF(#REF!&lt;#REF!," *خامات",""))</f>
        <v xml:space="preserve"> *خامات</v>
      </c>
      <c r="AZ18" s="241" t="str">
        <f>IF(AE18&lt;AE$12," *الحاسب في الصناعة",IF(#REF!&lt;#REF!," *الحاسب في الصناعة",""))</f>
        <v xml:space="preserve"> *الحاسب في الصناعة</v>
      </c>
      <c r="BA18" s="241" t="str">
        <f t="shared" si="5"/>
        <v>* مجموع كلى</v>
      </c>
      <c r="BB18" s="241" t="str">
        <f>IF(AG18&lt;AG$12," *دين",IF(#REF!&lt;#REF!," *دين",""))</f>
        <v xml:space="preserve"> *دين</v>
      </c>
      <c r="BC18" s="242">
        <f t="shared" si="1"/>
        <v>0</v>
      </c>
      <c r="BD18" s="242">
        <f t="shared" si="2"/>
        <v>0</v>
      </c>
      <c r="BE18" s="242"/>
      <c r="BF18" s="242"/>
      <c r="BG18" s="242"/>
      <c r="BH18" s="243"/>
      <c r="BI18" s="243"/>
      <c r="BJ18" s="243"/>
      <c r="BK18" s="243"/>
    </row>
    <row r="19" spans="1:63" s="244" customFormat="1" ht="24.95" customHeight="1" thickBot="1">
      <c r="A19" s="298">
        <f>'كهرباء (2)'!A19</f>
        <v>7</v>
      </c>
      <c r="B19" s="299">
        <f>'كهرباء (2)'!B19</f>
        <v>0</v>
      </c>
      <c r="C19" s="299">
        <f>'كهرباء (2)'!C19</f>
        <v>0</v>
      </c>
      <c r="D19" s="299">
        <f>'كهرباء (2)'!D19</f>
        <v>0</v>
      </c>
      <c r="E19" s="299">
        <f>'كهرباء (2)'!E19</f>
        <v>1</v>
      </c>
      <c r="F19" s="299">
        <f>'كهرباء (2)'!F19</f>
        <v>10</v>
      </c>
      <c r="G19" s="299">
        <f>'كهرباء (2)'!G19</f>
        <v>111</v>
      </c>
      <c r="H19" s="300">
        <v>1</v>
      </c>
      <c r="I19" s="300">
        <v>10</v>
      </c>
      <c r="J19" s="300">
        <v>2009</v>
      </c>
      <c r="K19" s="300">
        <f t="shared" si="3"/>
        <v>10</v>
      </c>
      <c r="L19" s="300">
        <f t="shared" si="4"/>
        <v>109</v>
      </c>
      <c r="M19" s="301">
        <f>'كهرباء (2)'!Q19</f>
        <v>0</v>
      </c>
      <c r="N19" s="302">
        <f>'كهرباء (2)'!R19</f>
        <v>0</v>
      </c>
      <c r="O19" s="303" t="str">
        <f>'كهرباء (2)'!V19</f>
        <v>مسلمة</v>
      </c>
      <c r="P19" s="304">
        <f>'كهرباء (2)'!AB19</f>
        <v>0</v>
      </c>
      <c r="Q19" s="304">
        <f>'كهرباء (2)'!AG19</f>
        <v>0</v>
      </c>
      <c r="R19" s="304">
        <f>'كهرباء (2)'!AL19</f>
        <v>0</v>
      </c>
      <c r="S19" s="304">
        <f>'كهرباء (2)'!AQ19</f>
        <v>0</v>
      </c>
      <c r="T19" s="304">
        <f>'كهرباء (2)'!AV19</f>
        <v>0</v>
      </c>
      <c r="U19" s="304">
        <f>'كهرباء (2)'!BA19</f>
        <v>0</v>
      </c>
      <c r="V19" s="304">
        <f>'كهرباء (2)'!BF19</f>
        <v>0</v>
      </c>
      <c r="W19" s="304">
        <f>'كهرباء (2)'!BK19</f>
        <v>0</v>
      </c>
      <c r="X19" s="304">
        <f>'كهرباء (2)'!BP19</f>
        <v>0</v>
      </c>
      <c r="Y19" s="304">
        <f>'كهرباء (2)'!BU19</f>
        <v>0</v>
      </c>
      <c r="Z19" s="304">
        <f>'كهرباء (2)'!CA19</f>
        <v>0</v>
      </c>
      <c r="AA19" s="304">
        <f>'كهرباء (2)'!CF19</f>
        <v>0</v>
      </c>
      <c r="AB19" s="304">
        <f>'كهرباء (2)'!CL19</f>
        <v>0</v>
      </c>
      <c r="AC19" s="304">
        <f>'كهرباء (2)'!CQ19</f>
        <v>0</v>
      </c>
      <c r="AD19" s="304">
        <f>'كهرباء (2)'!CW19</f>
        <v>0</v>
      </c>
      <c r="AE19" s="304">
        <f>'كهرباء (2)'!DB19</f>
        <v>0</v>
      </c>
      <c r="AF19" s="305">
        <f>'كهرباء (2)'!DC19</f>
        <v>0</v>
      </c>
      <c r="AG19" s="304">
        <f>'كهرباء (2)'!DH19</f>
        <v>0</v>
      </c>
      <c r="AH19" s="304">
        <f>'كهرباء (2)'!DM19</f>
        <v>0</v>
      </c>
      <c r="AI19" s="304">
        <f>'كهرباء (2)'!DR19</f>
        <v>0</v>
      </c>
      <c r="AJ19" s="304" t="str">
        <f>'كهرباء (2)'!DS19</f>
        <v>راسبة</v>
      </c>
      <c r="AK19" s="306" t="str">
        <f>'كهرباء (2)'!DT19</f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AL19" s="238"/>
      <c r="AM19" s="239" t="str">
        <f>IF(P19&lt;P$12," *عربى",IF(#REF!&lt;#REF!," *عربى",""))</f>
        <v xml:space="preserve"> *عربى</v>
      </c>
      <c r="AN19" s="240" t="str">
        <f>IF(Q19&lt;Q$12,"*انجليزي",IF(#REF!&lt;#REF!," *انجليزي",""))</f>
        <v>*انجليزي</v>
      </c>
      <c r="AO19" s="241" t="str">
        <f>IF(R19&lt;R$12," *دراسات",IF(#REF!&lt;#REF!," *دراسات",""))</f>
        <v xml:space="preserve"> *دراسات</v>
      </c>
      <c r="AP19" s="241" t="str">
        <f>IF(T19&lt;15," *رياضيات",IF(#REF!&lt;3," *رياضيات",""))</f>
        <v xml:space="preserve"> *رياضيات</v>
      </c>
      <c r="AQ19" s="241" t="str">
        <f>IF(U19&lt;U$12,"*كيمياء",IF(#REF!&lt;#REF!," *كيمياء",""))</f>
        <v>*كيمياء</v>
      </c>
      <c r="AR19" s="241" t="str">
        <f>IF(V19&lt;V$12," *فيزياء",IF(#REF!&lt;#REF!," *فيزياء",""))</f>
        <v xml:space="preserve"> *فيزياء</v>
      </c>
      <c r="AS19" s="241" t="str">
        <f>IF(W19&lt;W$12," *رسم فني",IF(#REF!&lt;#REF!," *رسم فني",""))</f>
        <v xml:space="preserve"> *رسم فني</v>
      </c>
      <c r="AT19" s="241" t="str">
        <f>IF(Y19&lt;Y$12," *أمن",IF(#REF!&lt;#REF!," *أمن",""))</f>
        <v xml:space="preserve"> *أمن</v>
      </c>
      <c r="AU19" s="241" t="str">
        <f>IF(Z19&lt;Z$12," *اساسيات هـ كهربية",IF(#REF!&lt;#REF!," *اساسيات هـ كهربية",""))</f>
        <v xml:space="preserve"> *اساسيات هـ كهربية</v>
      </c>
      <c r="AV19" s="241" t="str">
        <f>IF(AA19&lt;AA$12," *معمل أساسيات",IF(#REF!&lt;#REF!," *معمل أساسيات",""))</f>
        <v xml:space="preserve"> *معمل أساسيات</v>
      </c>
      <c r="AW19" s="241" t="str">
        <f>IF(AB19&lt;AB$12," *عملي اساسيات",IF(#REF!&lt;#REF!," *عملي اساسيات",""))</f>
        <v xml:space="preserve"> *عملي اساسيات</v>
      </c>
      <c r="AX19" s="241" t="str">
        <f>IF(AC19&lt;AC$12," *أجهزة قياس",IF(#REF!&lt;#REF!," *أجهزة قياس",""))</f>
        <v xml:space="preserve"> *أجهزة قياس</v>
      </c>
      <c r="AY19" s="241" t="str">
        <f>IF(AD19&lt;AD$12," *خامات",IF(#REF!&lt;#REF!," *خامات",""))</f>
        <v xml:space="preserve"> *خامات</v>
      </c>
      <c r="AZ19" s="241" t="str">
        <f>IF(AE19&lt;AE$12," *الحاسب في الصناعة",IF(#REF!&lt;#REF!," *الحاسب في الصناعة",""))</f>
        <v xml:space="preserve"> *الحاسب في الصناعة</v>
      </c>
      <c r="BA19" s="241" t="str">
        <f t="shared" si="5"/>
        <v>* مجموع كلى</v>
      </c>
      <c r="BB19" s="241" t="str">
        <f>IF(AG19&lt;AG$12," *دين",IF(#REF!&lt;#REF!," *دين",""))</f>
        <v xml:space="preserve"> *دين</v>
      </c>
      <c r="BC19" s="242">
        <f t="shared" si="1"/>
        <v>0</v>
      </c>
      <c r="BD19" s="242">
        <f t="shared" si="2"/>
        <v>0</v>
      </c>
      <c r="BE19" s="242"/>
      <c r="BF19" s="242"/>
      <c r="BG19" s="242"/>
      <c r="BH19" s="243"/>
      <c r="BI19" s="243"/>
      <c r="BJ19" s="243"/>
      <c r="BK19" s="243"/>
    </row>
    <row r="20" spans="1:63" s="244" customFormat="1" ht="24.95" customHeight="1" thickBot="1">
      <c r="A20" s="298">
        <f>'كهرباء (2)'!A20</f>
        <v>8</v>
      </c>
      <c r="B20" s="299">
        <f>'كهرباء (2)'!B20</f>
        <v>0</v>
      </c>
      <c r="C20" s="299">
        <f>'كهرباء (2)'!C20</f>
        <v>0</v>
      </c>
      <c r="D20" s="299">
        <f>'كهرباء (2)'!D20</f>
        <v>0</v>
      </c>
      <c r="E20" s="299">
        <f>'كهرباء (2)'!E20</f>
        <v>1</v>
      </c>
      <c r="F20" s="299">
        <f>'كهرباء (2)'!F20</f>
        <v>10</v>
      </c>
      <c r="G20" s="299">
        <f>'كهرباء (2)'!G20</f>
        <v>111</v>
      </c>
      <c r="H20" s="300">
        <v>1</v>
      </c>
      <c r="I20" s="300">
        <v>10</v>
      </c>
      <c r="J20" s="300">
        <v>2009</v>
      </c>
      <c r="K20" s="300">
        <f t="shared" si="3"/>
        <v>10</v>
      </c>
      <c r="L20" s="300">
        <f t="shared" si="4"/>
        <v>109</v>
      </c>
      <c r="M20" s="301">
        <f>'كهرباء (2)'!Q20</f>
        <v>0</v>
      </c>
      <c r="N20" s="302">
        <f>'كهرباء (2)'!R20</f>
        <v>0</v>
      </c>
      <c r="O20" s="303" t="str">
        <f>'كهرباء (2)'!V20</f>
        <v>مسلمة</v>
      </c>
      <c r="P20" s="304">
        <f>'كهرباء (2)'!AB20</f>
        <v>0</v>
      </c>
      <c r="Q20" s="304">
        <f>'كهرباء (2)'!AG20</f>
        <v>0</v>
      </c>
      <c r="R20" s="304">
        <f>'كهرباء (2)'!AL20</f>
        <v>0</v>
      </c>
      <c r="S20" s="304">
        <f>'كهرباء (2)'!AQ20</f>
        <v>0</v>
      </c>
      <c r="T20" s="304">
        <f>'كهرباء (2)'!AV20</f>
        <v>0</v>
      </c>
      <c r="U20" s="304">
        <f>'كهرباء (2)'!BA20</f>
        <v>0</v>
      </c>
      <c r="V20" s="304">
        <f>'كهرباء (2)'!BF20</f>
        <v>0</v>
      </c>
      <c r="W20" s="304">
        <f>'كهرباء (2)'!BK20</f>
        <v>0</v>
      </c>
      <c r="X20" s="304">
        <f>'كهرباء (2)'!BP20</f>
        <v>0</v>
      </c>
      <c r="Y20" s="304">
        <f>'كهرباء (2)'!BU20</f>
        <v>0</v>
      </c>
      <c r="Z20" s="304">
        <f>'كهرباء (2)'!CA20</f>
        <v>0</v>
      </c>
      <c r="AA20" s="304">
        <f>'كهرباء (2)'!CF20</f>
        <v>0</v>
      </c>
      <c r="AB20" s="304">
        <f>'كهرباء (2)'!CL20</f>
        <v>0</v>
      </c>
      <c r="AC20" s="304">
        <f>'كهرباء (2)'!CQ20</f>
        <v>0</v>
      </c>
      <c r="AD20" s="304">
        <f>'كهرباء (2)'!CW20</f>
        <v>0</v>
      </c>
      <c r="AE20" s="304">
        <f>'كهرباء (2)'!DB20</f>
        <v>0</v>
      </c>
      <c r="AF20" s="305">
        <f>'كهرباء (2)'!DC20</f>
        <v>0</v>
      </c>
      <c r="AG20" s="304">
        <f>'كهرباء (2)'!DH20</f>
        <v>0</v>
      </c>
      <c r="AH20" s="304">
        <f>'كهرباء (2)'!DM20</f>
        <v>0</v>
      </c>
      <c r="AI20" s="304">
        <f>'كهرباء (2)'!DR20</f>
        <v>0</v>
      </c>
      <c r="AJ20" s="304" t="str">
        <f>'كهرباء (2)'!DS20</f>
        <v>راسبة</v>
      </c>
      <c r="AK20" s="306" t="str">
        <f>'كهرباء (2)'!DT20</f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AL20" s="238"/>
      <c r="AM20" s="239" t="str">
        <f>IF(P20&lt;P$12," *عربى",IF(#REF!&lt;#REF!," *عربى",""))</f>
        <v xml:space="preserve"> *عربى</v>
      </c>
      <c r="AN20" s="240" t="str">
        <f>IF(Q20&lt;Q$12,"*انجليزي",IF(#REF!&lt;#REF!," *انجليزي",""))</f>
        <v>*انجليزي</v>
      </c>
      <c r="AO20" s="241" t="str">
        <f>IF(R20&lt;R$12," *دراسات",IF(#REF!&lt;#REF!," *دراسات",""))</f>
        <v xml:space="preserve"> *دراسات</v>
      </c>
      <c r="AP20" s="241" t="str">
        <f>IF(T20&lt;15," *رياضيات",IF(#REF!&lt;3," *رياضيات",""))</f>
        <v xml:space="preserve"> *رياضيات</v>
      </c>
      <c r="AQ20" s="241" t="str">
        <f>IF(U20&lt;U$12,"*كيمياء",IF(#REF!&lt;#REF!," *كيمياء",""))</f>
        <v>*كيمياء</v>
      </c>
      <c r="AR20" s="241" t="str">
        <f>IF(V20&lt;V$12," *فيزياء",IF(#REF!&lt;#REF!," *فيزياء",""))</f>
        <v xml:space="preserve"> *فيزياء</v>
      </c>
      <c r="AS20" s="241" t="str">
        <f>IF(W20&lt;W$12," *رسم فني",IF(#REF!&lt;#REF!," *رسم فني",""))</f>
        <v xml:space="preserve"> *رسم فني</v>
      </c>
      <c r="AT20" s="241" t="str">
        <f>IF(Y20&lt;Y$12," *أمن",IF(#REF!&lt;#REF!," *أمن",""))</f>
        <v xml:space="preserve"> *أمن</v>
      </c>
      <c r="AU20" s="241" t="str">
        <f>IF(Z20&lt;Z$12," *اساسيات هـ كهربية",IF(#REF!&lt;#REF!," *اساسيات هـ كهربية",""))</f>
        <v xml:space="preserve"> *اساسيات هـ كهربية</v>
      </c>
      <c r="AV20" s="241" t="str">
        <f>IF(AA20&lt;AA$12," *معمل أساسيات",IF(#REF!&lt;#REF!," *معمل أساسيات",""))</f>
        <v xml:space="preserve"> *معمل أساسيات</v>
      </c>
      <c r="AW20" s="241" t="str">
        <f>IF(AB20&lt;AB$12," *عملي اساسيات",IF(#REF!&lt;#REF!," *عملي اساسيات",""))</f>
        <v xml:space="preserve"> *عملي اساسيات</v>
      </c>
      <c r="AX20" s="241" t="str">
        <f>IF(AC20&lt;AC$12," *أجهزة قياس",IF(#REF!&lt;#REF!," *أجهزة قياس",""))</f>
        <v xml:space="preserve"> *أجهزة قياس</v>
      </c>
      <c r="AY20" s="241" t="str">
        <f>IF(AD20&lt;AD$12," *خامات",IF(#REF!&lt;#REF!," *خامات",""))</f>
        <v xml:space="preserve"> *خامات</v>
      </c>
      <c r="AZ20" s="241" t="str">
        <f>IF(AE20&lt;AE$12," *الحاسب في الصناعة",IF(#REF!&lt;#REF!," *الحاسب في الصناعة",""))</f>
        <v xml:space="preserve"> *الحاسب في الصناعة</v>
      </c>
      <c r="BA20" s="241" t="str">
        <f t="shared" si="5"/>
        <v>* مجموع كلى</v>
      </c>
      <c r="BB20" s="241" t="str">
        <f>IF(AG20&lt;AG$12," *دين",IF(#REF!&lt;#REF!," *دين",""))</f>
        <v xml:space="preserve"> *دين</v>
      </c>
      <c r="BC20" s="242">
        <f t="shared" si="1"/>
        <v>0</v>
      </c>
      <c r="BD20" s="242">
        <f t="shared" si="2"/>
        <v>0</v>
      </c>
      <c r="BE20" s="242"/>
      <c r="BF20" s="242"/>
      <c r="BG20" s="242"/>
      <c r="BH20" s="243"/>
      <c r="BI20" s="243"/>
      <c r="BJ20" s="243"/>
      <c r="BK20" s="243"/>
    </row>
    <row r="21" spans="1:63" s="244" customFormat="1" ht="24.95" customHeight="1" thickBot="1">
      <c r="A21" s="298">
        <f>'كهرباء (2)'!A21</f>
        <v>9</v>
      </c>
      <c r="B21" s="299">
        <f>'كهرباء (2)'!B21</f>
        <v>0</v>
      </c>
      <c r="C21" s="299">
        <f>'كهرباء (2)'!C21</f>
        <v>0</v>
      </c>
      <c r="D21" s="299">
        <f>'كهرباء (2)'!D21</f>
        <v>0</v>
      </c>
      <c r="E21" s="299">
        <f>'كهرباء (2)'!E21</f>
        <v>1</v>
      </c>
      <c r="F21" s="299">
        <f>'كهرباء (2)'!F21</f>
        <v>10</v>
      </c>
      <c r="G21" s="299">
        <f>'كهرباء (2)'!G21</f>
        <v>111</v>
      </c>
      <c r="H21" s="300">
        <v>1</v>
      </c>
      <c r="I21" s="300">
        <v>10</v>
      </c>
      <c r="J21" s="300">
        <v>2009</v>
      </c>
      <c r="K21" s="300">
        <f t="shared" si="3"/>
        <v>10</v>
      </c>
      <c r="L21" s="300">
        <f t="shared" si="4"/>
        <v>109</v>
      </c>
      <c r="M21" s="301">
        <f>'كهرباء (2)'!Q21</f>
        <v>0</v>
      </c>
      <c r="N21" s="302">
        <f>'كهرباء (2)'!R21</f>
        <v>0</v>
      </c>
      <c r="O21" s="303" t="str">
        <f>'كهرباء (2)'!V21</f>
        <v>مسلمة</v>
      </c>
      <c r="P21" s="304">
        <f>'كهرباء (2)'!AB21</f>
        <v>0</v>
      </c>
      <c r="Q21" s="304">
        <f>'كهرباء (2)'!AG21</f>
        <v>0</v>
      </c>
      <c r="R21" s="304">
        <f>'كهرباء (2)'!AL21</f>
        <v>0</v>
      </c>
      <c r="S21" s="304">
        <f>'كهرباء (2)'!AQ21</f>
        <v>0</v>
      </c>
      <c r="T21" s="304">
        <f>'كهرباء (2)'!AV21</f>
        <v>0</v>
      </c>
      <c r="U21" s="304">
        <f>'كهرباء (2)'!BA21</f>
        <v>0</v>
      </c>
      <c r="V21" s="304">
        <f>'كهرباء (2)'!BF21</f>
        <v>0</v>
      </c>
      <c r="W21" s="304">
        <f>'كهرباء (2)'!BK21</f>
        <v>0</v>
      </c>
      <c r="X21" s="304">
        <f>'كهرباء (2)'!BP21</f>
        <v>0</v>
      </c>
      <c r="Y21" s="304">
        <f>'كهرباء (2)'!BU21</f>
        <v>0</v>
      </c>
      <c r="Z21" s="304">
        <f>'كهرباء (2)'!CA21</f>
        <v>0</v>
      </c>
      <c r="AA21" s="304">
        <f>'كهرباء (2)'!CF21</f>
        <v>0</v>
      </c>
      <c r="AB21" s="304">
        <f>'كهرباء (2)'!CL21</f>
        <v>0</v>
      </c>
      <c r="AC21" s="304">
        <f>'كهرباء (2)'!CQ21</f>
        <v>0</v>
      </c>
      <c r="AD21" s="304">
        <f>'كهرباء (2)'!CW21</f>
        <v>0</v>
      </c>
      <c r="AE21" s="304">
        <f>'كهرباء (2)'!DB21</f>
        <v>0</v>
      </c>
      <c r="AF21" s="305">
        <f>'كهرباء (2)'!DC21</f>
        <v>0</v>
      </c>
      <c r="AG21" s="304">
        <f>'كهرباء (2)'!DH21</f>
        <v>0</v>
      </c>
      <c r="AH21" s="304">
        <f>'كهرباء (2)'!DM21</f>
        <v>0</v>
      </c>
      <c r="AI21" s="304">
        <f>'كهرباء (2)'!DR21</f>
        <v>0</v>
      </c>
      <c r="AJ21" s="304" t="str">
        <f>'كهرباء (2)'!DS21</f>
        <v>راسبة</v>
      </c>
      <c r="AK21" s="306" t="str">
        <f>'كهرباء (2)'!DT21</f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AL21" s="238"/>
      <c r="AM21" s="239" t="str">
        <f>IF(P21&lt;P$12," *عربى",IF(#REF!&lt;#REF!," *عربى",""))</f>
        <v xml:space="preserve"> *عربى</v>
      </c>
      <c r="AN21" s="240" t="str">
        <f>IF(Q21&lt;Q$12,"*انجليزي",IF(#REF!&lt;#REF!," *انجليزي",""))</f>
        <v>*انجليزي</v>
      </c>
      <c r="AO21" s="241" t="str">
        <f>IF(R21&lt;R$12," *دراسات",IF(#REF!&lt;#REF!," *دراسات",""))</f>
        <v xml:space="preserve"> *دراسات</v>
      </c>
      <c r="AP21" s="241" t="str">
        <f>IF(T21&lt;15," *رياضيات",IF(#REF!&lt;3," *رياضيات",""))</f>
        <v xml:space="preserve"> *رياضيات</v>
      </c>
      <c r="AQ21" s="241" t="str">
        <f>IF(U21&lt;U$12,"*كيمياء",IF(#REF!&lt;#REF!," *كيمياء",""))</f>
        <v>*كيمياء</v>
      </c>
      <c r="AR21" s="241" t="str">
        <f>IF(V21&lt;V$12," *فيزياء",IF(#REF!&lt;#REF!," *فيزياء",""))</f>
        <v xml:space="preserve"> *فيزياء</v>
      </c>
      <c r="AS21" s="241" t="str">
        <f>IF(W21&lt;W$12," *رسم فني",IF(#REF!&lt;#REF!," *رسم فني",""))</f>
        <v xml:space="preserve"> *رسم فني</v>
      </c>
      <c r="AT21" s="241" t="str">
        <f>IF(Y21&lt;Y$12," *أمن",IF(#REF!&lt;#REF!," *أمن",""))</f>
        <v xml:space="preserve"> *أمن</v>
      </c>
      <c r="AU21" s="241" t="str">
        <f>IF(Z21&lt;Z$12," *اساسيات هـ كهربية",IF(#REF!&lt;#REF!," *اساسيات هـ كهربية",""))</f>
        <v xml:space="preserve"> *اساسيات هـ كهربية</v>
      </c>
      <c r="AV21" s="241" t="str">
        <f>IF(AA21&lt;AA$12," *معمل أساسيات",IF(#REF!&lt;#REF!," *معمل أساسيات",""))</f>
        <v xml:space="preserve"> *معمل أساسيات</v>
      </c>
      <c r="AW21" s="241" t="str">
        <f>IF(AB21&lt;AB$12," *عملي اساسيات",IF(#REF!&lt;#REF!," *عملي اساسيات",""))</f>
        <v xml:space="preserve"> *عملي اساسيات</v>
      </c>
      <c r="AX21" s="241" t="str">
        <f>IF(AC21&lt;AC$12," *أجهزة قياس",IF(#REF!&lt;#REF!," *أجهزة قياس",""))</f>
        <v xml:space="preserve"> *أجهزة قياس</v>
      </c>
      <c r="AY21" s="241" t="str">
        <f>IF(AD21&lt;AD$12," *خامات",IF(#REF!&lt;#REF!," *خامات",""))</f>
        <v xml:space="preserve"> *خامات</v>
      </c>
      <c r="AZ21" s="241" t="str">
        <f>IF(AE21&lt;AE$12," *الحاسب في الصناعة",IF(#REF!&lt;#REF!," *الحاسب في الصناعة",""))</f>
        <v xml:space="preserve"> *الحاسب في الصناعة</v>
      </c>
      <c r="BA21" s="241" t="str">
        <f t="shared" si="5"/>
        <v>* مجموع كلى</v>
      </c>
      <c r="BB21" s="241" t="str">
        <f>IF(AG21&lt;AG$12," *دين",IF(#REF!&lt;#REF!," *دين",""))</f>
        <v xml:space="preserve"> *دين</v>
      </c>
      <c r="BC21" s="242">
        <f t="shared" si="1"/>
        <v>0</v>
      </c>
      <c r="BD21" s="242">
        <f t="shared" si="2"/>
        <v>0</v>
      </c>
      <c r="BE21" s="242"/>
      <c r="BF21" s="242"/>
      <c r="BG21" s="242"/>
      <c r="BH21" s="243"/>
      <c r="BI21" s="243"/>
      <c r="BJ21" s="243"/>
      <c r="BK21" s="243"/>
    </row>
    <row r="22" spans="1:63" s="244" customFormat="1" ht="24.95" customHeight="1" thickBot="1">
      <c r="A22" s="298">
        <f>'كهرباء (2)'!A22</f>
        <v>10</v>
      </c>
      <c r="B22" s="299">
        <f>'كهرباء (2)'!B22</f>
        <v>0</v>
      </c>
      <c r="C22" s="299">
        <f>'كهرباء (2)'!C22</f>
        <v>0</v>
      </c>
      <c r="D22" s="299">
        <f>'كهرباء (2)'!D22</f>
        <v>0</v>
      </c>
      <c r="E22" s="299">
        <f>'كهرباء (2)'!E22</f>
        <v>1</v>
      </c>
      <c r="F22" s="299">
        <f>'كهرباء (2)'!F22</f>
        <v>10</v>
      </c>
      <c r="G22" s="299">
        <f>'كهرباء (2)'!G22</f>
        <v>111</v>
      </c>
      <c r="H22" s="300">
        <v>1</v>
      </c>
      <c r="I22" s="300">
        <v>10</v>
      </c>
      <c r="J22" s="300">
        <v>2009</v>
      </c>
      <c r="K22" s="300">
        <f t="shared" si="3"/>
        <v>10</v>
      </c>
      <c r="L22" s="300">
        <f t="shared" si="4"/>
        <v>109</v>
      </c>
      <c r="M22" s="301">
        <f>'كهرباء (2)'!Q22</f>
        <v>0</v>
      </c>
      <c r="N22" s="302">
        <f>'كهرباء (2)'!R22</f>
        <v>0</v>
      </c>
      <c r="O22" s="303" t="str">
        <f>'كهرباء (2)'!V22</f>
        <v>مسلمة</v>
      </c>
      <c r="P22" s="304">
        <f>'كهرباء (2)'!AB22</f>
        <v>0</v>
      </c>
      <c r="Q22" s="304">
        <f>'كهرباء (2)'!AG22</f>
        <v>0</v>
      </c>
      <c r="R22" s="304">
        <f>'كهرباء (2)'!AL22</f>
        <v>0</v>
      </c>
      <c r="S22" s="304">
        <f>'كهرباء (2)'!AQ22</f>
        <v>0</v>
      </c>
      <c r="T22" s="304">
        <f>'كهرباء (2)'!AV22</f>
        <v>0</v>
      </c>
      <c r="U22" s="304">
        <f>'كهرباء (2)'!BA22</f>
        <v>0</v>
      </c>
      <c r="V22" s="304">
        <f>'كهرباء (2)'!BF22</f>
        <v>0</v>
      </c>
      <c r="W22" s="304">
        <f>'كهرباء (2)'!BK22</f>
        <v>0</v>
      </c>
      <c r="X22" s="304">
        <f>'كهرباء (2)'!BP22</f>
        <v>0</v>
      </c>
      <c r="Y22" s="304">
        <f>'كهرباء (2)'!BU22</f>
        <v>0</v>
      </c>
      <c r="Z22" s="304">
        <f>'كهرباء (2)'!CA22</f>
        <v>0</v>
      </c>
      <c r="AA22" s="304">
        <f>'كهرباء (2)'!CF22</f>
        <v>0</v>
      </c>
      <c r="AB22" s="304">
        <f>'كهرباء (2)'!CL22</f>
        <v>0</v>
      </c>
      <c r="AC22" s="304">
        <f>'كهرباء (2)'!CQ22</f>
        <v>0</v>
      </c>
      <c r="AD22" s="304">
        <f>'كهرباء (2)'!CW22</f>
        <v>0</v>
      </c>
      <c r="AE22" s="304">
        <f>'كهرباء (2)'!DB22</f>
        <v>0</v>
      </c>
      <c r="AF22" s="305">
        <f>'كهرباء (2)'!DC22</f>
        <v>0</v>
      </c>
      <c r="AG22" s="304">
        <f>'كهرباء (2)'!DH22</f>
        <v>0</v>
      </c>
      <c r="AH22" s="304">
        <f>'كهرباء (2)'!DM22</f>
        <v>0</v>
      </c>
      <c r="AI22" s="304">
        <f>'كهرباء (2)'!DR22</f>
        <v>0</v>
      </c>
      <c r="AJ22" s="304" t="str">
        <f>'كهرباء (2)'!DS22</f>
        <v>راسبة</v>
      </c>
      <c r="AK22" s="306" t="str">
        <f>'كهرباء (2)'!DT22</f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AL22" s="238"/>
      <c r="AM22" s="239" t="str">
        <f>IF(P22&lt;P$12," *عربى",IF(#REF!&lt;#REF!," *عربى",""))</f>
        <v xml:space="preserve"> *عربى</v>
      </c>
      <c r="AN22" s="240" t="str">
        <f>IF(Q22&lt;Q$12,"*انجليزي",IF(#REF!&lt;#REF!," *انجليزي",""))</f>
        <v>*انجليزي</v>
      </c>
      <c r="AO22" s="241" t="str">
        <f>IF(R22&lt;R$12," *دراسات",IF(#REF!&lt;#REF!," *دراسات",""))</f>
        <v xml:space="preserve"> *دراسات</v>
      </c>
      <c r="AP22" s="241" t="str">
        <f>IF(T22&lt;15," *رياضيات",IF(#REF!&lt;3," *رياضيات",""))</f>
        <v xml:space="preserve"> *رياضيات</v>
      </c>
      <c r="AQ22" s="241" t="str">
        <f>IF(U22&lt;U$12,"*كيمياء",IF(#REF!&lt;#REF!," *كيمياء",""))</f>
        <v>*كيمياء</v>
      </c>
      <c r="AR22" s="241" t="str">
        <f>IF(V22&lt;V$12," *فيزياء",IF(#REF!&lt;#REF!," *فيزياء",""))</f>
        <v xml:space="preserve"> *فيزياء</v>
      </c>
      <c r="AS22" s="241" t="str">
        <f>IF(W22&lt;W$12," *رسم فني",IF(#REF!&lt;#REF!," *رسم فني",""))</f>
        <v xml:space="preserve"> *رسم فني</v>
      </c>
      <c r="AT22" s="241" t="str">
        <f>IF(Y22&lt;Y$12," *أمن",IF(#REF!&lt;#REF!," *أمن",""))</f>
        <v xml:space="preserve"> *أمن</v>
      </c>
      <c r="AU22" s="241" t="str">
        <f>IF(Z22&lt;Z$12," *اساسيات هـ كهربية",IF(#REF!&lt;#REF!," *اساسيات هـ كهربية",""))</f>
        <v xml:space="preserve"> *اساسيات هـ كهربية</v>
      </c>
      <c r="AV22" s="241" t="str">
        <f>IF(AA22&lt;AA$12," *معمل أساسيات",IF(#REF!&lt;#REF!," *معمل أساسيات",""))</f>
        <v xml:space="preserve"> *معمل أساسيات</v>
      </c>
      <c r="AW22" s="241" t="str">
        <f>IF(AB22&lt;AB$12," *عملي اساسيات",IF(#REF!&lt;#REF!," *عملي اساسيات",""))</f>
        <v xml:space="preserve"> *عملي اساسيات</v>
      </c>
      <c r="AX22" s="241" t="str">
        <f>IF(AC22&lt;AC$12," *أجهزة قياس",IF(#REF!&lt;#REF!," *أجهزة قياس",""))</f>
        <v xml:space="preserve"> *أجهزة قياس</v>
      </c>
      <c r="AY22" s="241" t="str">
        <f>IF(AD22&lt;AD$12," *خامات",IF(#REF!&lt;#REF!," *خامات",""))</f>
        <v xml:space="preserve"> *خامات</v>
      </c>
      <c r="AZ22" s="241" t="str">
        <f>IF(AE22&lt;AE$12," *الحاسب في الصناعة",IF(#REF!&lt;#REF!," *الحاسب في الصناعة",""))</f>
        <v xml:space="preserve"> *الحاسب في الصناعة</v>
      </c>
      <c r="BA22" s="241" t="str">
        <f t="shared" si="5"/>
        <v>* مجموع كلى</v>
      </c>
      <c r="BB22" s="241" t="str">
        <f>IF(AG22&lt;AG$12," *دين",IF(#REF!&lt;#REF!," *دين",""))</f>
        <v xml:space="preserve"> *دين</v>
      </c>
      <c r="BC22" s="242">
        <f t="shared" si="1"/>
        <v>0</v>
      </c>
      <c r="BD22" s="242">
        <f t="shared" si="2"/>
        <v>0</v>
      </c>
      <c r="BE22" s="242"/>
      <c r="BF22" s="242"/>
      <c r="BG22" s="242"/>
      <c r="BH22" s="243"/>
      <c r="BI22" s="243"/>
      <c r="BJ22" s="243"/>
      <c r="BK22" s="243"/>
    </row>
    <row r="23" spans="1:63" s="244" customFormat="1" ht="24.95" customHeight="1" thickBot="1">
      <c r="A23" s="298">
        <f>'كهرباء (2)'!A23</f>
        <v>11</v>
      </c>
      <c r="B23" s="299">
        <f>'كهرباء (2)'!B23</f>
        <v>0</v>
      </c>
      <c r="C23" s="299">
        <f>'كهرباء (2)'!C23</f>
        <v>0</v>
      </c>
      <c r="D23" s="299">
        <f>'كهرباء (2)'!D23</f>
        <v>0</v>
      </c>
      <c r="E23" s="299">
        <f>'كهرباء (2)'!E23</f>
        <v>1</v>
      </c>
      <c r="F23" s="299">
        <f>'كهرباء (2)'!F23</f>
        <v>10</v>
      </c>
      <c r="G23" s="299">
        <f>'كهرباء (2)'!G23</f>
        <v>111</v>
      </c>
      <c r="H23" s="300">
        <v>1</v>
      </c>
      <c r="I23" s="300">
        <v>10</v>
      </c>
      <c r="J23" s="300">
        <v>2009</v>
      </c>
      <c r="K23" s="300">
        <f t="shared" si="3"/>
        <v>10</v>
      </c>
      <c r="L23" s="300">
        <f t="shared" si="4"/>
        <v>109</v>
      </c>
      <c r="M23" s="301">
        <f>'كهرباء (2)'!Q23</f>
        <v>0</v>
      </c>
      <c r="N23" s="302">
        <f>'كهرباء (2)'!R23</f>
        <v>0</v>
      </c>
      <c r="O23" s="303" t="str">
        <f>'كهرباء (2)'!V23</f>
        <v>مسلمة</v>
      </c>
      <c r="P23" s="304">
        <f>'كهرباء (2)'!AB23</f>
        <v>0</v>
      </c>
      <c r="Q23" s="304">
        <f>'كهرباء (2)'!AG23</f>
        <v>0</v>
      </c>
      <c r="R23" s="304">
        <f>'كهرباء (2)'!AL23</f>
        <v>0</v>
      </c>
      <c r="S23" s="304">
        <f>'كهرباء (2)'!AQ23</f>
        <v>0</v>
      </c>
      <c r="T23" s="304">
        <f>'كهرباء (2)'!AV23</f>
        <v>0</v>
      </c>
      <c r="U23" s="304">
        <f>'كهرباء (2)'!BA23</f>
        <v>0</v>
      </c>
      <c r="V23" s="304">
        <f>'كهرباء (2)'!BF23</f>
        <v>0</v>
      </c>
      <c r="W23" s="304">
        <f>'كهرباء (2)'!BK23</f>
        <v>0</v>
      </c>
      <c r="X23" s="304">
        <f>'كهرباء (2)'!BP23</f>
        <v>0</v>
      </c>
      <c r="Y23" s="304">
        <f>'كهرباء (2)'!BU23</f>
        <v>0</v>
      </c>
      <c r="Z23" s="304">
        <f>'كهرباء (2)'!CA23</f>
        <v>0</v>
      </c>
      <c r="AA23" s="304">
        <f>'كهرباء (2)'!CF23</f>
        <v>0</v>
      </c>
      <c r="AB23" s="304">
        <f>'كهرباء (2)'!CL23</f>
        <v>0</v>
      </c>
      <c r="AC23" s="304">
        <f>'كهرباء (2)'!CQ23</f>
        <v>0</v>
      </c>
      <c r="AD23" s="304">
        <f>'كهرباء (2)'!CW23</f>
        <v>0</v>
      </c>
      <c r="AE23" s="304">
        <f>'كهرباء (2)'!DB23</f>
        <v>0</v>
      </c>
      <c r="AF23" s="305">
        <f>'كهرباء (2)'!DC23</f>
        <v>0</v>
      </c>
      <c r="AG23" s="304">
        <f>'كهرباء (2)'!DH23</f>
        <v>0</v>
      </c>
      <c r="AH23" s="304">
        <f>'كهرباء (2)'!DM23</f>
        <v>0</v>
      </c>
      <c r="AI23" s="304">
        <f>'كهرباء (2)'!DR23</f>
        <v>0</v>
      </c>
      <c r="AJ23" s="304" t="str">
        <f>'كهرباء (2)'!DS23</f>
        <v>راسبة</v>
      </c>
      <c r="AK23" s="306" t="str">
        <f>'كهرباء (2)'!DT23</f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AL23" s="238"/>
      <c r="AM23" s="239" t="str">
        <f>IF(P23&lt;P$12," *عربى",IF(#REF!&lt;#REF!," *عربى",""))</f>
        <v xml:space="preserve"> *عربى</v>
      </c>
      <c r="AN23" s="240" t="str">
        <f>IF(Q23&lt;Q$12,"*انجليزي",IF(#REF!&lt;#REF!," *انجليزي",""))</f>
        <v>*انجليزي</v>
      </c>
      <c r="AO23" s="241" t="str">
        <f>IF(R23&lt;R$12," *دراسات",IF(#REF!&lt;#REF!," *دراسات",""))</f>
        <v xml:space="preserve"> *دراسات</v>
      </c>
      <c r="AP23" s="241" t="str">
        <f>IF(T23&lt;15," *رياضيات",IF(#REF!&lt;3," *رياضيات",""))</f>
        <v xml:space="preserve"> *رياضيات</v>
      </c>
      <c r="AQ23" s="241" t="str">
        <f>IF(U23&lt;U$12,"*كيمياء",IF(#REF!&lt;#REF!," *كيمياء",""))</f>
        <v>*كيمياء</v>
      </c>
      <c r="AR23" s="241" t="str">
        <f>IF(V23&lt;V$12," *فيزياء",IF(#REF!&lt;#REF!," *فيزياء",""))</f>
        <v xml:space="preserve"> *فيزياء</v>
      </c>
      <c r="AS23" s="241" t="str">
        <f>IF(W23&lt;W$12," *رسم فني",IF(#REF!&lt;#REF!," *رسم فني",""))</f>
        <v xml:space="preserve"> *رسم فني</v>
      </c>
      <c r="AT23" s="241" t="str">
        <f>IF(Y23&lt;Y$12," *أمن",IF(#REF!&lt;#REF!," *أمن",""))</f>
        <v xml:space="preserve"> *أمن</v>
      </c>
      <c r="AU23" s="241" t="str">
        <f>IF(Z23&lt;Z$12," *اساسيات هـ كهربية",IF(#REF!&lt;#REF!," *اساسيات هـ كهربية",""))</f>
        <v xml:space="preserve"> *اساسيات هـ كهربية</v>
      </c>
      <c r="AV23" s="241" t="str">
        <f>IF(AA23&lt;AA$12," *معمل أساسيات",IF(#REF!&lt;#REF!," *معمل أساسيات",""))</f>
        <v xml:space="preserve"> *معمل أساسيات</v>
      </c>
      <c r="AW23" s="241" t="str">
        <f>IF(AB23&lt;AB$12," *عملي اساسيات",IF(#REF!&lt;#REF!," *عملي اساسيات",""))</f>
        <v xml:space="preserve"> *عملي اساسيات</v>
      </c>
      <c r="AX23" s="241" t="str">
        <f>IF(AC23&lt;AC$12," *أجهزة قياس",IF(#REF!&lt;#REF!," *أجهزة قياس",""))</f>
        <v xml:space="preserve"> *أجهزة قياس</v>
      </c>
      <c r="AY23" s="241" t="str">
        <f>IF(AD23&lt;AD$12," *خامات",IF(#REF!&lt;#REF!," *خامات",""))</f>
        <v xml:space="preserve"> *خامات</v>
      </c>
      <c r="AZ23" s="241" t="str">
        <f>IF(AE23&lt;AE$12," *الحاسب في الصناعة",IF(#REF!&lt;#REF!," *الحاسب في الصناعة",""))</f>
        <v xml:space="preserve"> *الحاسب في الصناعة</v>
      </c>
      <c r="BA23" s="241" t="str">
        <f t="shared" si="5"/>
        <v>* مجموع كلى</v>
      </c>
      <c r="BB23" s="241" t="str">
        <f>IF(AG23&lt;AG$12," *دين",IF(#REF!&lt;#REF!," *دين",""))</f>
        <v xml:space="preserve"> *دين</v>
      </c>
      <c r="BC23" s="242">
        <f t="shared" si="1"/>
        <v>0</v>
      </c>
      <c r="BD23" s="242">
        <f t="shared" si="2"/>
        <v>0</v>
      </c>
      <c r="BE23" s="242"/>
      <c r="BF23" s="242"/>
      <c r="BG23" s="242"/>
      <c r="BH23" s="243"/>
      <c r="BI23" s="243"/>
      <c r="BJ23" s="243"/>
      <c r="BK23" s="243"/>
    </row>
    <row r="24" spans="1:63" s="244" customFormat="1" ht="24.95" customHeight="1" thickBot="1">
      <c r="A24" s="298">
        <f>'كهرباء (2)'!A24</f>
        <v>12</v>
      </c>
      <c r="B24" s="299">
        <f>'كهرباء (2)'!B24</f>
        <v>0</v>
      </c>
      <c r="C24" s="299">
        <f>'كهرباء (2)'!C24</f>
        <v>0</v>
      </c>
      <c r="D24" s="299">
        <f>'كهرباء (2)'!D24</f>
        <v>0</v>
      </c>
      <c r="E24" s="299">
        <f>'كهرباء (2)'!E24</f>
        <v>1</v>
      </c>
      <c r="F24" s="299">
        <f>'كهرباء (2)'!F24</f>
        <v>10</v>
      </c>
      <c r="G24" s="299">
        <f>'كهرباء (2)'!G24</f>
        <v>111</v>
      </c>
      <c r="H24" s="300">
        <v>1</v>
      </c>
      <c r="I24" s="300">
        <v>10</v>
      </c>
      <c r="J24" s="300">
        <v>2009</v>
      </c>
      <c r="K24" s="300">
        <f t="shared" si="3"/>
        <v>10</v>
      </c>
      <c r="L24" s="300">
        <f t="shared" si="4"/>
        <v>109</v>
      </c>
      <c r="M24" s="301">
        <f>'كهرباء (2)'!Q24</f>
        <v>0</v>
      </c>
      <c r="N24" s="302">
        <f>'كهرباء (2)'!R24</f>
        <v>0</v>
      </c>
      <c r="O24" s="303" t="str">
        <f>'كهرباء (2)'!V24</f>
        <v>مسلمة</v>
      </c>
      <c r="P24" s="304">
        <f>'كهرباء (2)'!AB24</f>
        <v>0</v>
      </c>
      <c r="Q24" s="304">
        <f>'كهرباء (2)'!AG24</f>
        <v>0</v>
      </c>
      <c r="R24" s="304">
        <f>'كهرباء (2)'!AL24</f>
        <v>0</v>
      </c>
      <c r="S24" s="304">
        <f>'كهرباء (2)'!AQ24</f>
        <v>0</v>
      </c>
      <c r="T24" s="304">
        <f>'كهرباء (2)'!AV24</f>
        <v>0</v>
      </c>
      <c r="U24" s="304">
        <f>'كهرباء (2)'!BA24</f>
        <v>0</v>
      </c>
      <c r="V24" s="304">
        <f>'كهرباء (2)'!BF24</f>
        <v>0</v>
      </c>
      <c r="W24" s="304">
        <f>'كهرباء (2)'!BK24</f>
        <v>0</v>
      </c>
      <c r="X24" s="304">
        <f>'كهرباء (2)'!BP24</f>
        <v>0</v>
      </c>
      <c r="Y24" s="304">
        <f>'كهرباء (2)'!BU24</f>
        <v>0</v>
      </c>
      <c r="Z24" s="304">
        <f>'كهرباء (2)'!CA24</f>
        <v>0</v>
      </c>
      <c r="AA24" s="304">
        <f>'كهرباء (2)'!CF24</f>
        <v>0</v>
      </c>
      <c r="AB24" s="304">
        <f>'كهرباء (2)'!CL24</f>
        <v>0</v>
      </c>
      <c r="AC24" s="304">
        <f>'كهرباء (2)'!CQ24</f>
        <v>0</v>
      </c>
      <c r="AD24" s="304">
        <f>'كهرباء (2)'!CW24</f>
        <v>0</v>
      </c>
      <c r="AE24" s="304">
        <f>'كهرباء (2)'!DB24</f>
        <v>0</v>
      </c>
      <c r="AF24" s="305">
        <f>'كهرباء (2)'!DC24</f>
        <v>0</v>
      </c>
      <c r="AG24" s="304">
        <f>'كهرباء (2)'!DH24</f>
        <v>0</v>
      </c>
      <c r="AH24" s="304">
        <f>'كهرباء (2)'!DM24</f>
        <v>0</v>
      </c>
      <c r="AI24" s="304">
        <f>'كهرباء (2)'!DR24</f>
        <v>0</v>
      </c>
      <c r="AJ24" s="304" t="str">
        <f>'كهرباء (2)'!DS24</f>
        <v>راسبة</v>
      </c>
      <c r="AK24" s="306" t="str">
        <f>'كهرباء (2)'!DT24</f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AL24" s="238"/>
      <c r="AM24" s="239" t="str">
        <f>IF(P24&lt;P$12," *عربى",IF(#REF!&lt;#REF!," *عربى",""))</f>
        <v xml:space="preserve"> *عربى</v>
      </c>
      <c r="AN24" s="240" t="str">
        <f>IF(Q24&lt;Q$12,"*انجليزي",IF(#REF!&lt;#REF!," *انجليزي",""))</f>
        <v>*انجليزي</v>
      </c>
      <c r="AO24" s="241" t="str">
        <f>IF(R24&lt;R$12," *دراسات",IF(#REF!&lt;#REF!," *دراسات",""))</f>
        <v xml:space="preserve"> *دراسات</v>
      </c>
      <c r="AP24" s="241" t="str">
        <f>IF(T24&lt;15," *رياضيات",IF(#REF!&lt;3," *رياضيات",""))</f>
        <v xml:space="preserve"> *رياضيات</v>
      </c>
      <c r="AQ24" s="241" t="str">
        <f>IF(U24&lt;U$12,"*كيمياء",IF(#REF!&lt;#REF!," *كيمياء",""))</f>
        <v>*كيمياء</v>
      </c>
      <c r="AR24" s="241" t="str">
        <f>IF(V24&lt;V$12," *فيزياء",IF(#REF!&lt;#REF!," *فيزياء",""))</f>
        <v xml:space="preserve"> *فيزياء</v>
      </c>
      <c r="AS24" s="241" t="str">
        <f>IF(W24&lt;W$12," *رسم فني",IF(#REF!&lt;#REF!," *رسم فني",""))</f>
        <v xml:space="preserve"> *رسم فني</v>
      </c>
      <c r="AT24" s="241" t="str">
        <f>IF(Y24&lt;Y$12," *أمن",IF(#REF!&lt;#REF!," *أمن",""))</f>
        <v xml:space="preserve"> *أمن</v>
      </c>
      <c r="AU24" s="241" t="str">
        <f>IF(Z24&lt;Z$12," *اساسيات هـ كهربية",IF(#REF!&lt;#REF!," *اساسيات هـ كهربية",""))</f>
        <v xml:space="preserve"> *اساسيات هـ كهربية</v>
      </c>
      <c r="AV24" s="241" t="str">
        <f>IF(AA24&lt;AA$12," *معمل أساسيات",IF(#REF!&lt;#REF!," *معمل أساسيات",""))</f>
        <v xml:space="preserve"> *معمل أساسيات</v>
      </c>
      <c r="AW24" s="241" t="str">
        <f>IF(AB24&lt;AB$12," *عملي اساسيات",IF(#REF!&lt;#REF!," *عملي اساسيات",""))</f>
        <v xml:space="preserve"> *عملي اساسيات</v>
      </c>
      <c r="AX24" s="241" t="str">
        <f>IF(AC24&lt;AC$12," *أجهزة قياس",IF(#REF!&lt;#REF!," *أجهزة قياس",""))</f>
        <v xml:space="preserve"> *أجهزة قياس</v>
      </c>
      <c r="AY24" s="241" t="str">
        <f>IF(AD24&lt;AD$12," *خامات",IF(#REF!&lt;#REF!," *خامات",""))</f>
        <v xml:space="preserve"> *خامات</v>
      </c>
      <c r="AZ24" s="241" t="str">
        <f>IF(AE24&lt;AE$12," *الحاسب في الصناعة",IF(#REF!&lt;#REF!," *الحاسب في الصناعة",""))</f>
        <v xml:space="preserve"> *الحاسب في الصناعة</v>
      </c>
      <c r="BA24" s="241" t="str">
        <f t="shared" si="5"/>
        <v>* مجموع كلى</v>
      </c>
      <c r="BB24" s="241" t="str">
        <f>IF(AG24&lt;AG$12," *دين",IF(#REF!&lt;#REF!," *دين",""))</f>
        <v xml:space="preserve"> *دين</v>
      </c>
      <c r="BC24" s="242">
        <f t="shared" si="1"/>
        <v>0</v>
      </c>
      <c r="BD24" s="242">
        <f t="shared" si="2"/>
        <v>0</v>
      </c>
      <c r="BE24" s="242"/>
      <c r="BF24" s="242"/>
      <c r="BG24" s="242"/>
      <c r="BH24" s="243"/>
      <c r="BI24" s="243"/>
      <c r="BJ24" s="243"/>
      <c r="BK24" s="243"/>
    </row>
    <row r="25" spans="1:63" s="244" customFormat="1" ht="24.95" customHeight="1" thickBot="1">
      <c r="A25" s="298">
        <f>'كهرباء (2)'!A25</f>
        <v>13</v>
      </c>
      <c r="B25" s="299">
        <f>'كهرباء (2)'!B25</f>
        <v>0</v>
      </c>
      <c r="C25" s="299">
        <f>'كهرباء (2)'!C25</f>
        <v>0</v>
      </c>
      <c r="D25" s="299">
        <f>'كهرباء (2)'!D25</f>
        <v>0</v>
      </c>
      <c r="E25" s="299">
        <f>'كهرباء (2)'!E25</f>
        <v>1</v>
      </c>
      <c r="F25" s="299">
        <f>'كهرباء (2)'!F25</f>
        <v>10</v>
      </c>
      <c r="G25" s="299">
        <f>'كهرباء (2)'!G25</f>
        <v>111</v>
      </c>
      <c r="H25" s="300">
        <v>1</v>
      </c>
      <c r="I25" s="300">
        <v>10</v>
      </c>
      <c r="J25" s="300">
        <v>2009</v>
      </c>
      <c r="K25" s="300">
        <f t="shared" si="3"/>
        <v>10</v>
      </c>
      <c r="L25" s="300">
        <f t="shared" si="4"/>
        <v>109</v>
      </c>
      <c r="M25" s="301">
        <f>'كهرباء (2)'!Q25</f>
        <v>0</v>
      </c>
      <c r="N25" s="302">
        <f>'كهرباء (2)'!R25</f>
        <v>0</v>
      </c>
      <c r="O25" s="303" t="str">
        <f>'كهرباء (2)'!V25</f>
        <v>مسلمة</v>
      </c>
      <c r="P25" s="304">
        <f>'كهرباء (2)'!AB25</f>
        <v>0</v>
      </c>
      <c r="Q25" s="304">
        <f>'كهرباء (2)'!AG25</f>
        <v>0</v>
      </c>
      <c r="R25" s="304">
        <f>'كهرباء (2)'!AL25</f>
        <v>0</v>
      </c>
      <c r="S25" s="304">
        <f>'كهرباء (2)'!AQ25</f>
        <v>0</v>
      </c>
      <c r="T25" s="304">
        <f>'كهرباء (2)'!AV25</f>
        <v>0</v>
      </c>
      <c r="U25" s="304">
        <f>'كهرباء (2)'!BA25</f>
        <v>0</v>
      </c>
      <c r="V25" s="304">
        <f>'كهرباء (2)'!BF25</f>
        <v>0</v>
      </c>
      <c r="W25" s="304">
        <f>'كهرباء (2)'!BK25</f>
        <v>0</v>
      </c>
      <c r="X25" s="304">
        <f>'كهرباء (2)'!BP25</f>
        <v>0</v>
      </c>
      <c r="Y25" s="304">
        <f>'كهرباء (2)'!BU25</f>
        <v>0</v>
      </c>
      <c r="Z25" s="304">
        <f>'كهرباء (2)'!CA25</f>
        <v>0</v>
      </c>
      <c r="AA25" s="304">
        <f>'كهرباء (2)'!CF25</f>
        <v>0</v>
      </c>
      <c r="AB25" s="304">
        <f>'كهرباء (2)'!CL25</f>
        <v>0</v>
      </c>
      <c r="AC25" s="304">
        <f>'كهرباء (2)'!CQ25</f>
        <v>0</v>
      </c>
      <c r="AD25" s="304">
        <f>'كهرباء (2)'!CW25</f>
        <v>0</v>
      </c>
      <c r="AE25" s="304">
        <f>'كهرباء (2)'!DB25</f>
        <v>0</v>
      </c>
      <c r="AF25" s="305">
        <f>'كهرباء (2)'!DC25</f>
        <v>0</v>
      </c>
      <c r="AG25" s="304">
        <f>'كهرباء (2)'!DH25</f>
        <v>0</v>
      </c>
      <c r="AH25" s="304">
        <f>'كهرباء (2)'!DM25</f>
        <v>0</v>
      </c>
      <c r="AI25" s="304">
        <f>'كهرباء (2)'!DR25</f>
        <v>0</v>
      </c>
      <c r="AJ25" s="304" t="str">
        <f>'كهرباء (2)'!DS25</f>
        <v>راسبة</v>
      </c>
      <c r="AK25" s="306" t="str">
        <f>'كهرباء (2)'!DT25</f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AL25" s="238"/>
      <c r="AM25" s="239" t="str">
        <f>IF(P25&lt;P$12," *عربى",IF(#REF!&lt;#REF!," *عربى",""))</f>
        <v xml:space="preserve"> *عربى</v>
      </c>
      <c r="AN25" s="240" t="str">
        <f>IF(Q25&lt;Q$12,"*انجليزي",IF(#REF!&lt;#REF!," *انجليزي",""))</f>
        <v>*انجليزي</v>
      </c>
      <c r="AO25" s="241" t="str">
        <f>IF(R25&lt;R$12," *دراسات",IF(#REF!&lt;#REF!," *دراسات",""))</f>
        <v xml:space="preserve"> *دراسات</v>
      </c>
      <c r="AP25" s="241" t="str">
        <f>IF(T25&lt;15," *رياضيات",IF(#REF!&lt;3," *رياضيات",""))</f>
        <v xml:space="preserve"> *رياضيات</v>
      </c>
      <c r="AQ25" s="241" t="str">
        <f>IF(U25&lt;U$12,"*كيمياء",IF(#REF!&lt;#REF!," *كيمياء",""))</f>
        <v>*كيمياء</v>
      </c>
      <c r="AR25" s="241" t="str">
        <f>IF(V25&lt;V$12," *فيزياء",IF(#REF!&lt;#REF!," *فيزياء",""))</f>
        <v xml:space="preserve"> *فيزياء</v>
      </c>
      <c r="AS25" s="241" t="str">
        <f>IF(W25&lt;W$12," *رسم فني",IF(#REF!&lt;#REF!," *رسم فني",""))</f>
        <v xml:space="preserve"> *رسم فني</v>
      </c>
      <c r="AT25" s="241" t="str">
        <f>IF(Y25&lt;Y$12," *أمن",IF(#REF!&lt;#REF!," *أمن",""))</f>
        <v xml:space="preserve"> *أمن</v>
      </c>
      <c r="AU25" s="241" t="str">
        <f>IF(Z25&lt;Z$12," *اساسيات هـ كهربية",IF(#REF!&lt;#REF!," *اساسيات هـ كهربية",""))</f>
        <v xml:space="preserve"> *اساسيات هـ كهربية</v>
      </c>
      <c r="AV25" s="241" t="str">
        <f>IF(AA25&lt;AA$12," *معمل أساسيات",IF(#REF!&lt;#REF!," *معمل أساسيات",""))</f>
        <v xml:space="preserve"> *معمل أساسيات</v>
      </c>
      <c r="AW25" s="241" t="str">
        <f>IF(AB25&lt;AB$12," *عملي اساسيات",IF(#REF!&lt;#REF!," *عملي اساسيات",""))</f>
        <v xml:space="preserve"> *عملي اساسيات</v>
      </c>
      <c r="AX25" s="241" t="str">
        <f>IF(AC25&lt;AC$12," *أجهزة قياس",IF(#REF!&lt;#REF!," *أجهزة قياس",""))</f>
        <v xml:space="preserve"> *أجهزة قياس</v>
      </c>
      <c r="AY25" s="241" t="str">
        <f>IF(AD25&lt;AD$12," *خامات",IF(#REF!&lt;#REF!," *خامات",""))</f>
        <v xml:space="preserve"> *خامات</v>
      </c>
      <c r="AZ25" s="241" t="str">
        <f>IF(AE25&lt;AE$12," *الحاسب في الصناعة",IF(#REF!&lt;#REF!," *الحاسب في الصناعة",""))</f>
        <v xml:space="preserve"> *الحاسب في الصناعة</v>
      </c>
      <c r="BA25" s="241" t="str">
        <f t="shared" si="5"/>
        <v>* مجموع كلى</v>
      </c>
      <c r="BB25" s="241" t="str">
        <f>IF(AG25&lt;AG$12," *دين",IF(#REF!&lt;#REF!," *دين",""))</f>
        <v xml:space="preserve"> *دين</v>
      </c>
      <c r="BC25" s="242">
        <f t="shared" si="1"/>
        <v>0</v>
      </c>
      <c r="BD25" s="242">
        <f t="shared" si="2"/>
        <v>0</v>
      </c>
      <c r="BE25" s="242"/>
      <c r="BF25" s="242"/>
      <c r="BG25" s="242"/>
      <c r="BH25" s="243"/>
      <c r="BI25" s="243"/>
      <c r="BJ25" s="243"/>
      <c r="BK25" s="243"/>
    </row>
    <row r="26" spans="1:63" s="244" customFormat="1" ht="24.95" customHeight="1" thickBot="1">
      <c r="A26" s="298">
        <f>'كهرباء (2)'!A26</f>
        <v>14</v>
      </c>
      <c r="B26" s="299">
        <f>'كهرباء (2)'!B26</f>
        <v>0</v>
      </c>
      <c r="C26" s="299">
        <f>'كهرباء (2)'!C26</f>
        <v>0</v>
      </c>
      <c r="D26" s="299">
        <f>'كهرباء (2)'!D26</f>
        <v>0</v>
      </c>
      <c r="E26" s="299">
        <f>'كهرباء (2)'!E26</f>
        <v>1</v>
      </c>
      <c r="F26" s="299">
        <f>'كهرباء (2)'!F26</f>
        <v>10</v>
      </c>
      <c r="G26" s="299">
        <f>'كهرباء (2)'!G26</f>
        <v>111</v>
      </c>
      <c r="H26" s="300">
        <v>1</v>
      </c>
      <c r="I26" s="300">
        <v>10</v>
      </c>
      <c r="J26" s="300">
        <v>2009</v>
      </c>
      <c r="K26" s="300">
        <f t="shared" si="3"/>
        <v>10</v>
      </c>
      <c r="L26" s="300">
        <f t="shared" si="4"/>
        <v>109</v>
      </c>
      <c r="M26" s="301">
        <f>'كهرباء (2)'!Q26</f>
        <v>0</v>
      </c>
      <c r="N26" s="302">
        <f>'كهرباء (2)'!R26</f>
        <v>0</v>
      </c>
      <c r="O26" s="303" t="str">
        <f>'كهرباء (2)'!V26</f>
        <v>مسلمة</v>
      </c>
      <c r="P26" s="304">
        <f>'كهرباء (2)'!AB26</f>
        <v>0</v>
      </c>
      <c r="Q26" s="304">
        <f>'كهرباء (2)'!AG26</f>
        <v>0</v>
      </c>
      <c r="R26" s="304">
        <f>'كهرباء (2)'!AL26</f>
        <v>0</v>
      </c>
      <c r="S26" s="304">
        <f>'كهرباء (2)'!AQ26</f>
        <v>0</v>
      </c>
      <c r="T26" s="304">
        <f>'كهرباء (2)'!AV26</f>
        <v>0</v>
      </c>
      <c r="U26" s="304">
        <f>'كهرباء (2)'!BA26</f>
        <v>0</v>
      </c>
      <c r="V26" s="304">
        <f>'كهرباء (2)'!BF26</f>
        <v>0</v>
      </c>
      <c r="W26" s="304">
        <f>'كهرباء (2)'!BK26</f>
        <v>0</v>
      </c>
      <c r="X26" s="304">
        <f>'كهرباء (2)'!BP26</f>
        <v>0</v>
      </c>
      <c r="Y26" s="304">
        <f>'كهرباء (2)'!BU26</f>
        <v>0</v>
      </c>
      <c r="Z26" s="304">
        <f>'كهرباء (2)'!CA26</f>
        <v>0</v>
      </c>
      <c r="AA26" s="304">
        <f>'كهرباء (2)'!CF26</f>
        <v>0</v>
      </c>
      <c r="AB26" s="304">
        <f>'كهرباء (2)'!CL26</f>
        <v>0</v>
      </c>
      <c r="AC26" s="304">
        <f>'كهرباء (2)'!CQ26</f>
        <v>0</v>
      </c>
      <c r="AD26" s="304">
        <f>'كهرباء (2)'!CW26</f>
        <v>0</v>
      </c>
      <c r="AE26" s="304">
        <f>'كهرباء (2)'!DB26</f>
        <v>0</v>
      </c>
      <c r="AF26" s="305">
        <f>'كهرباء (2)'!DC26</f>
        <v>0</v>
      </c>
      <c r="AG26" s="304">
        <f>'كهرباء (2)'!DH26</f>
        <v>0</v>
      </c>
      <c r="AH26" s="304">
        <f>'كهرباء (2)'!DM26</f>
        <v>0</v>
      </c>
      <c r="AI26" s="304">
        <f>'كهرباء (2)'!DR26</f>
        <v>0</v>
      </c>
      <c r="AJ26" s="304" t="str">
        <f>'كهرباء (2)'!DS26</f>
        <v>راسبة</v>
      </c>
      <c r="AK26" s="306" t="str">
        <f>'كهرباء (2)'!DT26</f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AL26" s="238"/>
      <c r="AM26" s="239" t="str">
        <f>IF(P26&lt;P$12," *عربى",IF(#REF!&lt;#REF!," *عربى",""))</f>
        <v xml:space="preserve"> *عربى</v>
      </c>
      <c r="AN26" s="240" t="str">
        <f>IF(Q26&lt;Q$12,"*انجليزي",IF(#REF!&lt;#REF!," *انجليزي",""))</f>
        <v>*انجليزي</v>
      </c>
      <c r="AO26" s="241" t="str">
        <f>IF(R26&lt;R$12," *دراسات",IF(#REF!&lt;#REF!," *دراسات",""))</f>
        <v xml:space="preserve"> *دراسات</v>
      </c>
      <c r="AP26" s="241" t="str">
        <f>IF(T26&lt;15," *رياضيات",IF(#REF!&lt;3," *رياضيات",""))</f>
        <v xml:space="preserve"> *رياضيات</v>
      </c>
      <c r="AQ26" s="241" t="str">
        <f>IF(U26&lt;U$12,"*كيمياء",IF(#REF!&lt;#REF!," *كيمياء",""))</f>
        <v>*كيمياء</v>
      </c>
      <c r="AR26" s="241" t="str">
        <f>IF(V26&lt;V$12," *فيزياء",IF(#REF!&lt;#REF!," *فيزياء",""))</f>
        <v xml:space="preserve"> *فيزياء</v>
      </c>
      <c r="AS26" s="241" t="str">
        <f>IF(W26&lt;W$12," *رسم فني",IF(#REF!&lt;#REF!," *رسم فني",""))</f>
        <v xml:space="preserve"> *رسم فني</v>
      </c>
      <c r="AT26" s="241" t="str">
        <f>IF(Y26&lt;Y$12," *أمن",IF(#REF!&lt;#REF!," *أمن",""))</f>
        <v xml:space="preserve"> *أمن</v>
      </c>
      <c r="AU26" s="241" t="str">
        <f>IF(Z26&lt;Z$12," *اساسيات هـ كهربية",IF(#REF!&lt;#REF!," *اساسيات هـ كهربية",""))</f>
        <v xml:space="preserve"> *اساسيات هـ كهربية</v>
      </c>
      <c r="AV26" s="241" t="str">
        <f>IF(AA26&lt;AA$12," *معمل أساسيات",IF(#REF!&lt;#REF!," *معمل أساسيات",""))</f>
        <v xml:space="preserve"> *معمل أساسيات</v>
      </c>
      <c r="AW26" s="241" t="str">
        <f>IF(AB26&lt;AB$12," *عملي اساسيات",IF(#REF!&lt;#REF!," *عملي اساسيات",""))</f>
        <v xml:space="preserve"> *عملي اساسيات</v>
      </c>
      <c r="AX26" s="241" t="str">
        <f>IF(AC26&lt;AC$12," *أجهزة قياس",IF(#REF!&lt;#REF!," *أجهزة قياس",""))</f>
        <v xml:space="preserve"> *أجهزة قياس</v>
      </c>
      <c r="AY26" s="241" t="str">
        <f>IF(AD26&lt;AD$12," *خامات",IF(#REF!&lt;#REF!," *خامات",""))</f>
        <v xml:space="preserve"> *خامات</v>
      </c>
      <c r="AZ26" s="241" t="str">
        <f>IF(AE26&lt;AE$12," *الحاسب في الصناعة",IF(#REF!&lt;#REF!," *الحاسب في الصناعة",""))</f>
        <v xml:space="preserve"> *الحاسب في الصناعة</v>
      </c>
      <c r="BA26" s="241" t="str">
        <f t="shared" si="5"/>
        <v>* مجموع كلى</v>
      </c>
      <c r="BB26" s="241" t="str">
        <f>IF(AG26&lt;AG$12," *دين",IF(#REF!&lt;#REF!," *دين",""))</f>
        <v xml:space="preserve"> *دين</v>
      </c>
      <c r="BC26" s="242">
        <f t="shared" si="1"/>
        <v>0</v>
      </c>
      <c r="BD26" s="242">
        <f t="shared" si="2"/>
        <v>0</v>
      </c>
      <c r="BE26" s="242"/>
      <c r="BF26" s="242"/>
      <c r="BG26" s="242"/>
      <c r="BH26" s="243"/>
      <c r="BI26" s="243"/>
      <c r="BJ26" s="243"/>
      <c r="BK26" s="243"/>
    </row>
    <row r="27" spans="1:63" s="244" customFormat="1" ht="24.95" customHeight="1" thickBot="1">
      <c r="A27" s="298">
        <f>'كهرباء (2)'!A27</f>
        <v>15</v>
      </c>
      <c r="B27" s="299">
        <f>'كهرباء (2)'!B27</f>
        <v>0</v>
      </c>
      <c r="C27" s="299">
        <f>'كهرباء (2)'!C27</f>
        <v>0</v>
      </c>
      <c r="D27" s="299">
        <f>'كهرباء (2)'!D27</f>
        <v>0</v>
      </c>
      <c r="E27" s="299">
        <f>'كهرباء (2)'!E27</f>
        <v>1</v>
      </c>
      <c r="F27" s="299">
        <f>'كهرباء (2)'!F27</f>
        <v>10</v>
      </c>
      <c r="G27" s="299">
        <f>'كهرباء (2)'!G27</f>
        <v>111</v>
      </c>
      <c r="H27" s="300">
        <v>1</v>
      </c>
      <c r="I27" s="300">
        <v>10</v>
      </c>
      <c r="J27" s="300">
        <v>2009</v>
      </c>
      <c r="K27" s="300">
        <f t="shared" si="3"/>
        <v>10</v>
      </c>
      <c r="L27" s="300">
        <f t="shared" si="4"/>
        <v>109</v>
      </c>
      <c r="M27" s="301">
        <f>'كهرباء (2)'!Q27</f>
        <v>0</v>
      </c>
      <c r="N27" s="302">
        <f>'كهرباء (2)'!R27</f>
        <v>0</v>
      </c>
      <c r="O27" s="303" t="str">
        <f>'كهرباء (2)'!V27</f>
        <v>مسلمة</v>
      </c>
      <c r="P27" s="304">
        <f>'كهرباء (2)'!AB27</f>
        <v>0</v>
      </c>
      <c r="Q27" s="304">
        <f>'كهرباء (2)'!AG27</f>
        <v>0</v>
      </c>
      <c r="R27" s="304">
        <f>'كهرباء (2)'!AL27</f>
        <v>0</v>
      </c>
      <c r="S27" s="304">
        <f>'كهرباء (2)'!AQ27</f>
        <v>0</v>
      </c>
      <c r="T27" s="304">
        <f>'كهرباء (2)'!AV27</f>
        <v>0</v>
      </c>
      <c r="U27" s="304">
        <f>'كهرباء (2)'!BA27</f>
        <v>0</v>
      </c>
      <c r="V27" s="304">
        <f>'كهرباء (2)'!BF27</f>
        <v>0</v>
      </c>
      <c r="W27" s="304">
        <f>'كهرباء (2)'!BK27</f>
        <v>0</v>
      </c>
      <c r="X27" s="304">
        <f>'كهرباء (2)'!BP27</f>
        <v>0</v>
      </c>
      <c r="Y27" s="304">
        <f>'كهرباء (2)'!BU27</f>
        <v>0</v>
      </c>
      <c r="Z27" s="304">
        <f>'كهرباء (2)'!CA27</f>
        <v>0</v>
      </c>
      <c r="AA27" s="304">
        <f>'كهرباء (2)'!CF27</f>
        <v>0</v>
      </c>
      <c r="AB27" s="304">
        <f>'كهرباء (2)'!CL27</f>
        <v>0</v>
      </c>
      <c r="AC27" s="304">
        <f>'كهرباء (2)'!CQ27</f>
        <v>0</v>
      </c>
      <c r="AD27" s="304">
        <f>'كهرباء (2)'!CW27</f>
        <v>0</v>
      </c>
      <c r="AE27" s="304">
        <f>'كهرباء (2)'!DB27</f>
        <v>0</v>
      </c>
      <c r="AF27" s="305">
        <f>'كهرباء (2)'!DC27</f>
        <v>0</v>
      </c>
      <c r="AG27" s="304">
        <f>'كهرباء (2)'!DH27</f>
        <v>0</v>
      </c>
      <c r="AH27" s="304">
        <f>'كهرباء (2)'!DM27</f>
        <v>0</v>
      </c>
      <c r="AI27" s="304">
        <f>'كهرباء (2)'!DR27</f>
        <v>0</v>
      </c>
      <c r="AJ27" s="304" t="str">
        <f>'كهرباء (2)'!DS27</f>
        <v>راسبة</v>
      </c>
      <c r="AK27" s="306" t="str">
        <f>'كهرباء (2)'!DT27</f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AL27" s="238"/>
      <c r="AM27" s="239" t="str">
        <f>IF(P27&lt;P$12," *عربى",IF(#REF!&lt;#REF!," *عربى",""))</f>
        <v xml:space="preserve"> *عربى</v>
      </c>
      <c r="AN27" s="240" t="str">
        <f>IF(Q27&lt;Q$12,"*انجليزي",IF(#REF!&lt;#REF!," *انجليزي",""))</f>
        <v>*انجليزي</v>
      </c>
      <c r="AO27" s="241" t="str">
        <f>IF(R27&lt;R$12," *دراسات",IF(#REF!&lt;#REF!," *دراسات",""))</f>
        <v xml:space="preserve"> *دراسات</v>
      </c>
      <c r="AP27" s="241" t="str">
        <f>IF(T27&lt;15," *رياضيات",IF(#REF!&lt;3," *رياضيات",""))</f>
        <v xml:space="preserve"> *رياضيات</v>
      </c>
      <c r="AQ27" s="241" t="str">
        <f>IF(U27&lt;U$12,"*كيمياء",IF(#REF!&lt;#REF!," *كيمياء",""))</f>
        <v>*كيمياء</v>
      </c>
      <c r="AR27" s="241" t="str">
        <f>IF(V27&lt;V$12," *فيزياء",IF(#REF!&lt;#REF!," *فيزياء",""))</f>
        <v xml:space="preserve"> *فيزياء</v>
      </c>
      <c r="AS27" s="241" t="str">
        <f>IF(W27&lt;W$12," *رسم فني",IF(#REF!&lt;#REF!," *رسم فني",""))</f>
        <v xml:space="preserve"> *رسم فني</v>
      </c>
      <c r="AT27" s="241" t="str">
        <f>IF(Y27&lt;Y$12," *أمن",IF(#REF!&lt;#REF!," *أمن",""))</f>
        <v xml:space="preserve"> *أمن</v>
      </c>
      <c r="AU27" s="241" t="str">
        <f>IF(Z27&lt;Z$12," *اساسيات هـ كهربية",IF(#REF!&lt;#REF!," *اساسيات هـ كهربية",""))</f>
        <v xml:space="preserve"> *اساسيات هـ كهربية</v>
      </c>
      <c r="AV27" s="241" t="str">
        <f>IF(AA27&lt;AA$12," *معمل أساسيات",IF(#REF!&lt;#REF!," *معمل أساسيات",""))</f>
        <v xml:space="preserve"> *معمل أساسيات</v>
      </c>
      <c r="AW27" s="241" t="str">
        <f>IF(AB27&lt;AB$12," *عملي اساسيات",IF(#REF!&lt;#REF!," *عملي اساسيات",""))</f>
        <v xml:space="preserve"> *عملي اساسيات</v>
      </c>
      <c r="AX27" s="241" t="str">
        <f>IF(AC27&lt;AC$12," *أجهزة قياس",IF(#REF!&lt;#REF!," *أجهزة قياس",""))</f>
        <v xml:space="preserve"> *أجهزة قياس</v>
      </c>
      <c r="AY27" s="241" t="str">
        <f>IF(AD27&lt;AD$12," *خامات",IF(#REF!&lt;#REF!," *خامات",""))</f>
        <v xml:space="preserve"> *خامات</v>
      </c>
      <c r="AZ27" s="241" t="str">
        <f>IF(AE27&lt;AE$12," *الحاسب في الصناعة",IF(#REF!&lt;#REF!," *الحاسب في الصناعة",""))</f>
        <v xml:space="preserve"> *الحاسب في الصناعة</v>
      </c>
      <c r="BA27" s="241" t="str">
        <f t="shared" si="5"/>
        <v>* مجموع كلى</v>
      </c>
      <c r="BB27" s="241" t="str">
        <f>IF(AG27&lt;AG$12," *دين",IF(#REF!&lt;#REF!," *دين",""))</f>
        <v xml:space="preserve"> *دين</v>
      </c>
      <c r="BC27" s="242">
        <f t="shared" si="1"/>
        <v>0</v>
      </c>
      <c r="BD27" s="242">
        <f t="shared" si="2"/>
        <v>0</v>
      </c>
      <c r="BE27" s="242"/>
      <c r="BF27" s="242"/>
      <c r="BG27" s="242"/>
      <c r="BH27" s="243"/>
      <c r="BI27" s="243"/>
      <c r="BJ27" s="243"/>
      <c r="BK27" s="243"/>
    </row>
    <row r="28" spans="1:63" s="244" customFormat="1" ht="24.95" customHeight="1" thickBot="1">
      <c r="A28" s="298">
        <f>'كهرباء (2)'!A28</f>
        <v>16</v>
      </c>
      <c r="B28" s="299">
        <f>'كهرباء (2)'!B28</f>
        <v>0</v>
      </c>
      <c r="C28" s="299">
        <f>'كهرباء (2)'!C28</f>
        <v>0</v>
      </c>
      <c r="D28" s="299">
        <f>'كهرباء (2)'!D28</f>
        <v>0</v>
      </c>
      <c r="E28" s="299">
        <f>'كهرباء (2)'!E28</f>
        <v>1</v>
      </c>
      <c r="F28" s="299">
        <f>'كهرباء (2)'!F28</f>
        <v>10</v>
      </c>
      <c r="G28" s="299">
        <f>'كهرباء (2)'!G28</f>
        <v>111</v>
      </c>
      <c r="H28" s="300">
        <v>1</v>
      </c>
      <c r="I28" s="300">
        <v>10</v>
      </c>
      <c r="J28" s="300">
        <v>2009</v>
      </c>
      <c r="K28" s="300">
        <f t="shared" si="3"/>
        <v>10</v>
      </c>
      <c r="L28" s="300">
        <f t="shared" si="4"/>
        <v>109</v>
      </c>
      <c r="M28" s="301">
        <f>'كهرباء (2)'!Q28</f>
        <v>0</v>
      </c>
      <c r="N28" s="302">
        <f>'كهرباء (2)'!R28</f>
        <v>0</v>
      </c>
      <c r="O28" s="303" t="str">
        <f>'كهرباء (2)'!V28</f>
        <v>مسلمة</v>
      </c>
      <c r="P28" s="304">
        <f>'كهرباء (2)'!AB28</f>
        <v>0</v>
      </c>
      <c r="Q28" s="304">
        <f>'كهرباء (2)'!AG28</f>
        <v>0</v>
      </c>
      <c r="R28" s="304">
        <f>'كهرباء (2)'!AL28</f>
        <v>0</v>
      </c>
      <c r="S28" s="304">
        <f>'كهرباء (2)'!AQ28</f>
        <v>0</v>
      </c>
      <c r="T28" s="304">
        <f>'كهرباء (2)'!AV28</f>
        <v>0</v>
      </c>
      <c r="U28" s="304">
        <f>'كهرباء (2)'!BA28</f>
        <v>0</v>
      </c>
      <c r="V28" s="304">
        <f>'كهرباء (2)'!BF28</f>
        <v>0</v>
      </c>
      <c r="W28" s="304">
        <f>'كهرباء (2)'!BK28</f>
        <v>0</v>
      </c>
      <c r="X28" s="304">
        <f>'كهرباء (2)'!BP28</f>
        <v>0</v>
      </c>
      <c r="Y28" s="304">
        <f>'كهرباء (2)'!BU28</f>
        <v>0</v>
      </c>
      <c r="Z28" s="304">
        <f>'كهرباء (2)'!CA28</f>
        <v>0</v>
      </c>
      <c r="AA28" s="304">
        <f>'كهرباء (2)'!CF28</f>
        <v>0</v>
      </c>
      <c r="AB28" s="304">
        <f>'كهرباء (2)'!CL28</f>
        <v>0</v>
      </c>
      <c r="AC28" s="304">
        <f>'كهرباء (2)'!CQ28</f>
        <v>0</v>
      </c>
      <c r="AD28" s="304">
        <f>'كهرباء (2)'!CW28</f>
        <v>0</v>
      </c>
      <c r="AE28" s="304">
        <f>'كهرباء (2)'!DB28</f>
        <v>0</v>
      </c>
      <c r="AF28" s="305">
        <f>'كهرباء (2)'!DC28</f>
        <v>0</v>
      </c>
      <c r="AG28" s="304">
        <f>'كهرباء (2)'!DH28</f>
        <v>0</v>
      </c>
      <c r="AH28" s="304">
        <f>'كهرباء (2)'!DM28</f>
        <v>0</v>
      </c>
      <c r="AI28" s="304">
        <f>'كهرباء (2)'!DR28</f>
        <v>0</v>
      </c>
      <c r="AJ28" s="304" t="str">
        <f>'كهرباء (2)'!DS28</f>
        <v>راسبة</v>
      </c>
      <c r="AK28" s="306" t="str">
        <f>'كهرباء (2)'!DT28</f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AL28" s="238"/>
      <c r="AM28" s="239" t="str">
        <f>IF(P28&lt;P$12," *عربى",IF(#REF!&lt;#REF!," *عربى",""))</f>
        <v xml:space="preserve"> *عربى</v>
      </c>
      <c r="AN28" s="240" t="str">
        <f>IF(Q28&lt;Q$12,"*انجليزي",IF(#REF!&lt;#REF!," *انجليزي",""))</f>
        <v>*انجليزي</v>
      </c>
      <c r="AO28" s="241" t="str">
        <f>IF(R28&lt;R$12," *دراسات",IF(#REF!&lt;#REF!," *دراسات",""))</f>
        <v xml:space="preserve"> *دراسات</v>
      </c>
      <c r="AP28" s="241" t="str">
        <f>IF(T28&lt;15," *رياضيات",IF(#REF!&lt;3," *رياضيات",""))</f>
        <v xml:space="preserve"> *رياضيات</v>
      </c>
      <c r="AQ28" s="241" t="str">
        <f>IF(U28&lt;U$12,"*كيمياء",IF(#REF!&lt;#REF!," *كيمياء",""))</f>
        <v>*كيمياء</v>
      </c>
      <c r="AR28" s="241" t="str">
        <f>IF(V28&lt;V$12," *فيزياء",IF(#REF!&lt;#REF!," *فيزياء",""))</f>
        <v xml:space="preserve"> *فيزياء</v>
      </c>
      <c r="AS28" s="241" t="str">
        <f>IF(W28&lt;W$12," *رسم فني",IF(#REF!&lt;#REF!," *رسم فني",""))</f>
        <v xml:space="preserve"> *رسم فني</v>
      </c>
      <c r="AT28" s="241" t="str">
        <f>IF(Y28&lt;Y$12," *أمن",IF(#REF!&lt;#REF!," *أمن",""))</f>
        <v xml:space="preserve"> *أمن</v>
      </c>
      <c r="AU28" s="241" t="str">
        <f>IF(Z28&lt;Z$12," *اساسيات هـ كهربية",IF(#REF!&lt;#REF!," *اساسيات هـ كهربية",""))</f>
        <v xml:space="preserve"> *اساسيات هـ كهربية</v>
      </c>
      <c r="AV28" s="241" t="str">
        <f>IF(AA28&lt;AA$12," *معمل أساسيات",IF(#REF!&lt;#REF!," *معمل أساسيات",""))</f>
        <v xml:space="preserve"> *معمل أساسيات</v>
      </c>
      <c r="AW28" s="241" t="str">
        <f>IF(AB28&lt;AB$12," *عملي اساسيات",IF(#REF!&lt;#REF!," *عملي اساسيات",""))</f>
        <v xml:space="preserve"> *عملي اساسيات</v>
      </c>
      <c r="AX28" s="241" t="str">
        <f>IF(AC28&lt;AC$12," *أجهزة قياس",IF(#REF!&lt;#REF!," *أجهزة قياس",""))</f>
        <v xml:space="preserve"> *أجهزة قياس</v>
      </c>
      <c r="AY28" s="241" t="str">
        <f>IF(AD28&lt;AD$12," *خامات",IF(#REF!&lt;#REF!," *خامات",""))</f>
        <v xml:space="preserve"> *خامات</v>
      </c>
      <c r="AZ28" s="241" t="str">
        <f>IF(AE28&lt;AE$12," *الحاسب في الصناعة",IF(#REF!&lt;#REF!," *الحاسب في الصناعة",""))</f>
        <v xml:space="preserve"> *الحاسب في الصناعة</v>
      </c>
      <c r="BA28" s="241" t="str">
        <f t="shared" si="5"/>
        <v>* مجموع كلى</v>
      </c>
      <c r="BB28" s="241" t="str">
        <f>IF(AG28&lt;AG$12," *دين",IF(#REF!&lt;#REF!," *دين",""))</f>
        <v xml:space="preserve"> *دين</v>
      </c>
      <c r="BC28" s="242">
        <f t="shared" si="1"/>
        <v>0</v>
      </c>
      <c r="BD28" s="242">
        <f t="shared" si="2"/>
        <v>0</v>
      </c>
      <c r="BE28" s="242"/>
      <c r="BF28" s="242"/>
      <c r="BG28" s="242"/>
      <c r="BH28" s="243"/>
      <c r="BI28" s="243"/>
      <c r="BJ28" s="243"/>
      <c r="BK28" s="243"/>
    </row>
    <row r="29" spans="1:63" s="244" customFormat="1" ht="24.95" customHeight="1" thickBot="1">
      <c r="A29" s="298">
        <f>'كهرباء (2)'!A29</f>
        <v>17</v>
      </c>
      <c r="B29" s="299">
        <f>'كهرباء (2)'!B29</f>
        <v>0</v>
      </c>
      <c r="C29" s="299">
        <f>'كهرباء (2)'!C29</f>
        <v>0</v>
      </c>
      <c r="D29" s="299">
        <f>'كهرباء (2)'!D29</f>
        <v>0</v>
      </c>
      <c r="E29" s="299">
        <f>'كهرباء (2)'!E29</f>
        <v>1</v>
      </c>
      <c r="F29" s="299">
        <f>'كهرباء (2)'!F29</f>
        <v>10</v>
      </c>
      <c r="G29" s="299">
        <f>'كهرباء (2)'!G29</f>
        <v>111</v>
      </c>
      <c r="H29" s="300">
        <v>1</v>
      </c>
      <c r="I29" s="300">
        <v>10</v>
      </c>
      <c r="J29" s="300">
        <v>2009</v>
      </c>
      <c r="K29" s="300">
        <f t="shared" si="3"/>
        <v>10</v>
      </c>
      <c r="L29" s="300">
        <f t="shared" si="4"/>
        <v>109</v>
      </c>
      <c r="M29" s="301">
        <f>'كهرباء (2)'!Q29</f>
        <v>0</v>
      </c>
      <c r="N29" s="302">
        <f>'كهرباء (2)'!R29</f>
        <v>0</v>
      </c>
      <c r="O29" s="303" t="str">
        <f>'كهرباء (2)'!V29</f>
        <v>مسلمة</v>
      </c>
      <c r="P29" s="304">
        <f>'كهرباء (2)'!AB29</f>
        <v>0</v>
      </c>
      <c r="Q29" s="304">
        <f>'كهرباء (2)'!AG29</f>
        <v>0</v>
      </c>
      <c r="R29" s="304">
        <f>'كهرباء (2)'!AL29</f>
        <v>0</v>
      </c>
      <c r="S29" s="304">
        <f>'كهرباء (2)'!AQ29</f>
        <v>0</v>
      </c>
      <c r="T29" s="304">
        <f>'كهرباء (2)'!AV29</f>
        <v>0</v>
      </c>
      <c r="U29" s="304">
        <f>'كهرباء (2)'!BA29</f>
        <v>0</v>
      </c>
      <c r="V29" s="304">
        <f>'كهرباء (2)'!BF29</f>
        <v>0</v>
      </c>
      <c r="W29" s="304">
        <f>'كهرباء (2)'!BK29</f>
        <v>0</v>
      </c>
      <c r="X29" s="304">
        <f>'كهرباء (2)'!BP29</f>
        <v>0</v>
      </c>
      <c r="Y29" s="304">
        <f>'كهرباء (2)'!BU29</f>
        <v>0</v>
      </c>
      <c r="Z29" s="304">
        <f>'كهرباء (2)'!CA29</f>
        <v>0</v>
      </c>
      <c r="AA29" s="304">
        <f>'كهرباء (2)'!CF29</f>
        <v>0</v>
      </c>
      <c r="AB29" s="304">
        <f>'كهرباء (2)'!CL29</f>
        <v>0</v>
      </c>
      <c r="AC29" s="304">
        <f>'كهرباء (2)'!CQ29</f>
        <v>0</v>
      </c>
      <c r="AD29" s="304">
        <f>'كهرباء (2)'!CW29</f>
        <v>0</v>
      </c>
      <c r="AE29" s="304">
        <f>'كهرباء (2)'!DB29</f>
        <v>0</v>
      </c>
      <c r="AF29" s="305">
        <f>'كهرباء (2)'!DC29</f>
        <v>0</v>
      </c>
      <c r="AG29" s="304">
        <f>'كهرباء (2)'!DH29</f>
        <v>0</v>
      </c>
      <c r="AH29" s="304">
        <f>'كهرباء (2)'!DM29</f>
        <v>0</v>
      </c>
      <c r="AI29" s="304">
        <f>'كهرباء (2)'!DR29</f>
        <v>0</v>
      </c>
      <c r="AJ29" s="304" t="str">
        <f>'كهرباء (2)'!DS29</f>
        <v>راسبة</v>
      </c>
      <c r="AK29" s="306" t="str">
        <f>'كهرباء (2)'!DT29</f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AL29" s="238"/>
      <c r="AM29" s="239" t="str">
        <f>IF(P29&lt;P$12," *عربى",IF(#REF!&lt;#REF!," *عربى",""))</f>
        <v xml:space="preserve"> *عربى</v>
      </c>
      <c r="AN29" s="240" t="str">
        <f>IF(Q29&lt;Q$12,"*انجليزي",IF(#REF!&lt;#REF!," *انجليزي",""))</f>
        <v>*انجليزي</v>
      </c>
      <c r="AO29" s="241" t="str">
        <f>IF(R29&lt;R$12," *دراسات",IF(#REF!&lt;#REF!," *دراسات",""))</f>
        <v xml:space="preserve"> *دراسات</v>
      </c>
      <c r="AP29" s="241" t="str">
        <f>IF(T29&lt;15," *رياضيات",IF(#REF!&lt;3," *رياضيات",""))</f>
        <v xml:space="preserve"> *رياضيات</v>
      </c>
      <c r="AQ29" s="241" t="str">
        <f>IF(U29&lt;U$12,"*كيمياء",IF(#REF!&lt;#REF!," *كيمياء",""))</f>
        <v>*كيمياء</v>
      </c>
      <c r="AR29" s="241" t="str">
        <f>IF(V29&lt;V$12," *فيزياء",IF(#REF!&lt;#REF!," *فيزياء",""))</f>
        <v xml:space="preserve"> *فيزياء</v>
      </c>
      <c r="AS29" s="241" t="str">
        <f>IF(W29&lt;W$12," *رسم فني",IF(#REF!&lt;#REF!," *رسم فني",""))</f>
        <v xml:space="preserve"> *رسم فني</v>
      </c>
      <c r="AT29" s="241" t="str">
        <f>IF(Y29&lt;Y$12," *أمن",IF(#REF!&lt;#REF!," *أمن",""))</f>
        <v xml:space="preserve"> *أمن</v>
      </c>
      <c r="AU29" s="241" t="str">
        <f>IF(Z29&lt;Z$12," *اساسيات هـ كهربية",IF(#REF!&lt;#REF!," *اساسيات هـ كهربية",""))</f>
        <v xml:space="preserve"> *اساسيات هـ كهربية</v>
      </c>
      <c r="AV29" s="241" t="str">
        <f>IF(AA29&lt;AA$12," *معمل أساسيات",IF(#REF!&lt;#REF!," *معمل أساسيات",""))</f>
        <v xml:space="preserve"> *معمل أساسيات</v>
      </c>
      <c r="AW29" s="241" t="str">
        <f>IF(AB29&lt;AB$12," *عملي اساسيات",IF(#REF!&lt;#REF!," *عملي اساسيات",""))</f>
        <v xml:space="preserve"> *عملي اساسيات</v>
      </c>
      <c r="AX29" s="241" t="str">
        <f>IF(AC29&lt;AC$12," *أجهزة قياس",IF(#REF!&lt;#REF!," *أجهزة قياس",""))</f>
        <v xml:space="preserve"> *أجهزة قياس</v>
      </c>
      <c r="AY29" s="241" t="str">
        <f>IF(AD29&lt;AD$12," *خامات",IF(#REF!&lt;#REF!," *خامات",""))</f>
        <v xml:space="preserve"> *خامات</v>
      </c>
      <c r="AZ29" s="241" t="str">
        <f>IF(AE29&lt;AE$12," *الحاسب في الصناعة",IF(#REF!&lt;#REF!," *الحاسب في الصناعة",""))</f>
        <v xml:space="preserve"> *الحاسب في الصناعة</v>
      </c>
      <c r="BA29" s="241" t="str">
        <f t="shared" si="5"/>
        <v>* مجموع كلى</v>
      </c>
      <c r="BB29" s="241" t="str">
        <f>IF(AG29&lt;AG$12," *دين",IF(#REF!&lt;#REF!," *دين",""))</f>
        <v xml:space="preserve"> *دين</v>
      </c>
      <c r="BC29" s="242">
        <f t="shared" si="1"/>
        <v>0</v>
      </c>
      <c r="BD29" s="242">
        <f t="shared" si="2"/>
        <v>0</v>
      </c>
      <c r="BE29" s="242"/>
      <c r="BF29" s="242"/>
      <c r="BG29" s="242"/>
      <c r="BH29" s="243"/>
      <c r="BI29" s="243"/>
      <c r="BJ29" s="243"/>
      <c r="BK29" s="243"/>
    </row>
    <row r="30" spans="1:63" s="244" customFormat="1" ht="24.95" customHeight="1" thickBot="1">
      <c r="A30" s="298">
        <f>'كهرباء (2)'!A30</f>
        <v>18</v>
      </c>
      <c r="B30" s="299">
        <f>'كهرباء (2)'!B30</f>
        <v>0</v>
      </c>
      <c r="C30" s="299">
        <f>'كهرباء (2)'!C30</f>
        <v>0</v>
      </c>
      <c r="D30" s="299">
        <f>'كهرباء (2)'!D30</f>
        <v>0</v>
      </c>
      <c r="E30" s="299">
        <f>'كهرباء (2)'!E30</f>
        <v>1</v>
      </c>
      <c r="F30" s="299">
        <f>'كهرباء (2)'!F30</f>
        <v>10</v>
      </c>
      <c r="G30" s="299">
        <f>'كهرباء (2)'!G30</f>
        <v>111</v>
      </c>
      <c r="H30" s="300">
        <v>1</v>
      </c>
      <c r="I30" s="300">
        <v>10</v>
      </c>
      <c r="J30" s="300">
        <v>2009</v>
      </c>
      <c r="K30" s="300">
        <f t="shared" si="3"/>
        <v>10</v>
      </c>
      <c r="L30" s="300">
        <f t="shared" si="4"/>
        <v>109</v>
      </c>
      <c r="M30" s="301">
        <f>'كهرباء (2)'!Q30</f>
        <v>0</v>
      </c>
      <c r="N30" s="302">
        <f>'كهرباء (2)'!R30</f>
        <v>0</v>
      </c>
      <c r="O30" s="303" t="str">
        <f>'كهرباء (2)'!V30</f>
        <v>مسلمة</v>
      </c>
      <c r="P30" s="304">
        <f>'كهرباء (2)'!AB30</f>
        <v>0</v>
      </c>
      <c r="Q30" s="304">
        <f>'كهرباء (2)'!AG30</f>
        <v>0</v>
      </c>
      <c r="R30" s="304">
        <f>'كهرباء (2)'!AL30</f>
        <v>0</v>
      </c>
      <c r="S30" s="304">
        <f>'كهرباء (2)'!AQ30</f>
        <v>0</v>
      </c>
      <c r="T30" s="304">
        <f>'كهرباء (2)'!AV30</f>
        <v>0</v>
      </c>
      <c r="U30" s="304">
        <f>'كهرباء (2)'!BA30</f>
        <v>0</v>
      </c>
      <c r="V30" s="304">
        <f>'كهرباء (2)'!BF30</f>
        <v>0</v>
      </c>
      <c r="W30" s="304">
        <f>'كهرباء (2)'!BK30</f>
        <v>0</v>
      </c>
      <c r="X30" s="304">
        <f>'كهرباء (2)'!BP30</f>
        <v>0</v>
      </c>
      <c r="Y30" s="304">
        <f>'كهرباء (2)'!BU30</f>
        <v>0</v>
      </c>
      <c r="Z30" s="304">
        <f>'كهرباء (2)'!CA30</f>
        <v>0</v>
      </c>
      <c r="AA30" s="304">
        <f>'كهرباء (2)'!CF30</f>
        <v>0</v>
      </c>
      <c r="AB30" s="304">
        <f>'كهرباء (2)'!CL30</f>
        <v>0</v>
      </c>
      <c r="AC30" s="304">
        <f>'كهرباء (2)'!CQ30</f>
        <v>0</v>
      </c>
      <c r="AD30" s="304">
        <f>'كهرباء (2)'!CW30</f>
        <v>0</v>
      </c>
      <c r="AE30" s="304">
        <f>'كهرباء (2)'!DB30</f>
        <v>0</v>
      </c>
      <c r="AF30" s="305">
        <f>'كهرباء (2)'!DC30</f>
        <v>0</v>
      </c>
      <c r="AG30" s="304">
        <f>'كهرباء (2)'!DH30</f>
        <v>0</v>
      </c>
      <c r="AH30" s="304">
        <f>'كهرباء (2)'!DM30</f>
        <v>0</v>
      </c>
      <c r="AI30" s="304">
        <f>'كهرباء (2)'!DR30</f>
        <v>0</v>
      </c>
      <c r="AJ30" s="304" t="str">
        <f>'كهرباء (2)'!DS30</f>
        <v>راسبة</v>
      </c>
      <c r="AK30" s="306" t="str">
        <f>'كهرباء (2)'!DT30</f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AL30" s="238"/>
      <c r="AM30" s="239" t="str">
        <f>IF(P30&lt;P$12," *عربى",IF(#REF!&lt;#REF!," *عربى",""))</f>
        <v xml:space="preserve"> *عربى</v>
      </c>
      <c r="AN30" s="240" t="str">
        <f>IF(Q30&lt;Q$12,"*انجليزي",IF(#REF!&lt;#REF!," *انجليزي",""))</f>
        <v>*انجليزي</v>
      </c>
      <c r="AO30" s="241" t="str">
        <f>IF(R30&lt;R$12," *دراسات",IF(#REF!&lt;#REF!," *دراسات",""))</f>
        <v xml:space="preserve"> *دراسات</v>
      </c>
      <c r="AP30" s="241" t="str">
        <f>IF(T30&lt;15," *رياضيات",IF(#REF!&lt;3," *رياضيات",""))</f>
        <v xml:space="preserve"> *رياضيات</v>
      </c>
      <c r="AQ30" s="241" t="str">
        <f>IF(U30&lt;U$12,"*كيمياء",IF(#REF!&lt;#REF!," *كيمياء",""))</f>
        <v>*كيمياء</v>
      </c>
      <c r="AR30" s="241" t="str">
        <f>IF(V30&lt;V$12," *فيزياء",IF(#REF!&lt;#REF!," *فيزياء",""))</f>
        <v xml:space="preserve"> *فيزياء</v>
      </c>
      <c r="AS30" s="241" t="str">
        <f>IF(W30&lt;W$12," *رسم فني",IF(#REF!&lt;#REF!," *رسم فني",""))</f>
        <v xml:space="preserve"> *رسم فني</v>
      </c>
      <c r="AT30" s="241" t="str">
        <f>IF(Y30&lt;Y$12," *أمن",IF(#REF!&lt;#REF!," *أمن",""))</f>
        <v xml:space="preserve"> *أمن</v>
      </c>
      <c r="AU30" s="241" t="str">
        <f>IF(Z30&lt;Z$12," *اساسيات هـ كهربية",IF(#REF!&lt;#REF!," *اساسيات هـ كهربية",""))</f>
        <v xml:space="preserve"> *اساسيات هـ كهربية</v>
      </c>
      <c r="AV30" s="241" t="str">
        <f>IF(AA30&lt;AA$12," *معمل أساسيات",IF(#REF!&lt;#REF!," *معمل أساسيات",""))</f>
        <v xml:space="preserve"> *معمل أساسيات</v>
      </c>
      <c r="AW30" s="241" t="str">
        <f>IF(AB30&lt;AB$12," *عملي اساسيات",IF(#REF!&lt;#REF!," *عملي اساسيات",""))</f>
        <v xml:space="preserve"> *عملي اساسيات</v>
      </c>
      <c r="AX30" s="241" t="str">
        <f>IF(AC30&lt;AC$12," *أجهزة قياس",IF(#REF!&lt;#REF!," *أجهزة قياس",""))</f>
        <v xml:space="preserve"> *أجهزة قياس</v>
      </c>
      <c r="AY30" s="241" t="str">
        <f>IF(AD30&lt;AD$12," *خامات",IF(#REF!&lt;#REF!," *خامات",""))</f>
        <v xml:space="preserve"> *خامات</v>
      </c>
      <c r="AZ30" s="241" t="str">
        <f>IF(AE30&lt;AE$12," *الحاسب في الصناعة",IF(#REF!&lt;#REF!," *الحاسب في الصناعة",""))</f>
        <v xml:space="preserve"> *الحاسب في الصناعة</v>
      </c>
      <c r="BA30" s="241" t="str">
        <f t="shared" si="5"/>
        <v>* مجموع كلى</v>
      </c>
      <c r="BB30" s="241" t="str">
        <f>IF(AG30&lt;AG$12," *دين",IF(#REF!&lt;#REF!," *دين",""))</f>
        <v xml:space="preserve"> *دين</v>
      </c>
      <c r="BC30" s="242">
        <f t="shared" si="1"/>
        <v>0</v>
      </c>
      <c r="BD30" s="242">
        <f t="shared" si="2"/>
        <v>0</v>
      </c>
      <c r="BE30" s="242"/>
      <c r="BF30" s="242"/>
      <c r="BG30" s="242"/>
      <c r="BH30" s="243"/>
      <c r="BI30" s="243"/>
      <c r="BJ30" s="243"/>
      <c r="BK30" s="243"/>
    </row>
    <row r="31" spans="1:63" s="244" customFormat="1" ht="24.95" customHeight="1" thickBot="1">
      <c r="A31" s="298">
        <f>'كهرباء (2)'!A31</f>
        <v>19</v>
      </c>
      <c r="B31" s="299">
        <f>'كهرباء (2)'!B31</f>
        <v>0</v>
      </c>
      <c r="C31" s="299">
        <f>'كهرباء (2)'!C31</f>
        <v>0</v>
      </c>
      <c r="D31" s="299">
        <f>'كهرباء (2)'!D31</f>
        <v>0</v>
      </c>
      <c r="E31" s="299">
        <f>'كهرباء (2)'!E31</f>
        <v>1</v>
      </c>
      <c r="F31" s="299">
        <f>'كهرباء (2)'!F31</f>
        <v>10</v>
      </c>
      <c r="G31" s="299">
        <f>'كهرباء (2)'!G31</f>
        <v>111</v>
      </c>
      <c r="H31" s="300">
        <v>1</v>
      </c>
      <c r="I31" s="300">
        <v>10</v>
      </c>
      <c r="J31" s="300">
        <v>2009</v>
      </c>
      <c r="K31" s="300">
        <f t="shared" si="3"/>
        <v>10</v>
      </c>
      <c r="L31" s="300">
        <f t="shared" si="4"/>
        <v>109</v>
      </c>
      <c r="M31" s="301">
        <f>'كهرباء (2)'!Q31</f>
        <v>0</v>
      </c>
      <c r="N31" s="302">
        <f>'كهرباء (2)'!R31</f>
        <v>0</v>
      </c>
      <c r="O31" s="303" t="str">
        <f>'كهرباء (2)'!V31</f>
        <v>مسلمة</v>
      </c>
      <c r="P31" s="304">
        <f>'كهرباء (2)'!AB31</f>
        <v>0</v>
      </c>
      <c r="Q31" s="304">
        <f>'كهرباء (2)'!AG31</f>
        <v>0</v>
      </c>
      <c r="R31" s="304">
        <f>'كهرباء (2)'!AL31</f>
        <v>0</v>
      </c>
      <c r="S31" s="304">
        <f>'كهرباء (2)'!AQ31</f>
        <v>0</v>
      </c>
      <c r="T31" s="304">
        <f>'كهرباء (2)'!AV31</f>
        <v>0</v>
      </c>
      <c r="U31" s="304">
        <f>'كهرباء (2)'!BA31</f>
        <v>0</v>
      </c>
      <c r="V31" s="304">
        <f>'كهرباء (2)'!BF31</f>
        <v>0</v>
      </c>
      <c r="W31" s="304">
        <f>'كهرباء (2)'!BK31</f>
        <v>0</v>
      </c>
      <c r="X31" s="304">
        <f>'كهرباء (2)'!BP31</f>
        <v>0</v>
      </c>
      <c r="Y31" s="304">
        <f>'كهرباء (2)'!BU31</f>
        <v>0</v>
      </c>
      <c r="Z31" s="304">
        <f>'كهرباء (2)'!CA31</f>
        <v>0</v>
      </c>
      <c r="AA31" s="304">
        <f>'كهرباء (2)'!CF31</f>
        <v>0</v>
      </c>
      <c r="AB31" s="304">
        <f>'كهرباء (2)'!CL31</f>
        <v>0</v>
      </c>
      <c r="AC31" s="304">
        <f>'كهرباء (2)'!CQ31</f>
        <v>0</v>
      </c>
      <c r="AD31" s="304">
        <f>'كهرباء (2)'!CW31</f>
        <v>0</v>
      </c>
      <c r="AE31" s="304">
        <f>'كهرباء (2)'!DB31</f>
        <v>0</v>
      </c>
      <c r="AF31" s="305">
        <f>'كهرباء (2)'!DC31</f>
        <v>0</v>
      </c>
      <c r="AG31" s="304">
        <f>'كهرباء (2)'!DH31</f>
        <v>0</v>
      </c>
      <c r="AH31" s="304">
        <f>'كهرباء (2)'!DM31</f>
        <v>0</v>
      </c>
      <c r="AI31" s="304">
        <f>'كهرباء (2)'!DR31</f>
        <v>0</v>
      </c>
      <c r="AJ31" s="304" t="str">
        <f>'كهرباء (2)'!DS31</f>
        <v>راسبة</v>
      </c>
      <c r="AK31" s="306" t="str">
        <f>'كهرباء (2)'!DT31</f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AL31" s="238"/>
      <c r="AM31" s="239" t="str">
        <f>IF(P31&lt;P$12," *عربى",IF(#REF!&lt;#REF!," *عربى",""))</f>
        <v xml:space="preserve"> *عربى</v>
      </c>
      <c r="AN31" s="240" t="str">
        <f>IF(Q31&lt;Q$12,"*انجليزي",IF(#REF!&lt;#REF!," *انجليزي",""))</f>
        <v>*انجليزي</v>
      </c>
      <c r="AO31" s="241" t="str">
        <f>IF(R31&lt;R$12," *دراسات",IF(#REF!&lt;#REF!," *دراسات",""))</f>
        <v xml:space="preserve"> *دراسات</v>
      </c>
      <c r="AP31" s="241" t="str">
        <f>IF(T31&lt;15," *رياضيات",IF(#REF!&lt;3," *رياضيات",""))</f>
        <v xml:space="preserve"> *رياضيات</v>
      </c>
      <c r="AQ31" s="241" t="str">
        <f>IF(U31&lt;U$12,"*كيمياء",IF(#REF!&lt;#REF!," *كيمياء",""))</f>
        <v>*كيمياء</v>
      </c>
      <c r="AR31" s="241" t="str">
        <f>IF(V31&lt;V$12," *فيزياء",IF(#REF!&lt;#REF!," *فيزياء",""))</f>
        <v xml:space="preserve"> *فيزياء</v>
      </c>
      <c r="AS31" s="241" t="str">
        <f>IF(W31&lt;W$12," *رسم فني",IF(#REF!&lt;#REF!," *رسم فني",""))</f>
        <v xml:space="preserve"> *رسم فني</v>
      </c>
      <c r="AT31" s="241" t="str">
        <f>IF(Y31&lt;Y$12," *أمن",IF(#REF!&lt;#REF!," *أمن",""))</f>
        <v xml:space="preserve"> *أمن</v>
      </c>
      <c r="AU31" s="241" t="str">
        <f>IF(Z31&lt;Z$12," *اساسيات هـ كهربية",IF(#REF!&lt;#REF!," *اساسيات هـ كهربية",""))</f>
        <v xml:space="preserve"> *اساسيات هـ كهربية</v>
      </c>
      <c r="AV31" s="241" t="str">
        <f>IF(AA31&lt;AA$12," *معمل أساسيات",IF(#REF!&lt;#REF!," *معمل أساسيات",""))</f>
        <v xml:space="preserve"> *معمل أساسيات</v>
      </c>
      <c r="AW31" s="241" t="str">
        <f>IF(AB31&lt;AB$12," *عملي اساسيات",IF(#REF!&lt;#REF!," *عملي اساسيات",""))</f>
        <v xml:space="preserve"> *عملي اساسيات</v>
      </c>
      <c r="AX31" s="241" t="str">
        <f>IF(AC31&lt;AC$12," *أجهزة قياس",IF(#REF!&lt;#REF!," *أجهزة قياس",""))</f>
        <v xml:space="preserve"> *أجهزة قياس</v>
      </c>
      <c r="AY31" s="241" t="str">
        <f>IF(AD31&lt;AD$12," *خامات",IF(#REF!&lt;#REF!," *خامات",""))</f>
        <v xml:space="preserve"> *خامات</v>
      </c>
      <c r="AZ31" s="241" t="str">
        <f>IF(AE31&lt;AE$12," *الحاسب في الصناعة",IF(#REF!&lt;#REF!," *الحاسب في الصناعة",""))</f>
        <v xml:space="preserve"> *الحاسب في الصناعة</v>
      </c>
      <c r="BA31" s="241" t="str">
        <f t="shared" si="5"/>
        <v>* مجموع كلى</v>
      </c>
      <c r="BB31" s="241" t="str">
        <f>IF(AG31&lt;AG$12," *دين",IF(#REF!&lt;#REF!," *دين",""))</f>
        <v xml:space="preserve"> *دين</v>
      </c>
      <c r="BC31" s="242">
        <f t="shared" si="1"/>
        <v>0</v>
      </c>
      <c r="BD31" s="242">
        <f t="shared" si="2"/>
        <v>0</v>
      </c>
      <c r="BE31" s="242"/>
      <c r="BF31" s="242"/>
      <c r="BG31" s="242"/>
      <c r="BH31" s="243"/>
      <c r="BI31" s="243"/>
      <c r="BJ31" s="243"/>
      <c r="BK31" s="243"/>
    </row>
    <row r="32" spans="1:63" s="244" customFormat="1" ht="24.95" customHeight="1" thickBot="1">
      <c r="A32" s="298">
        <f>'كهرباء (2)'!A32</f>
        <v>20</v>
      </c>
      <c r="B32" s="299">
        <f>'كهرباء (2)'!B32</f>
        <v>0</v>
      </c>
      <c r="C32" s="299">
        <f>'كهرباء (2)'!C32</f>
        <v>0</v>
      </c>
      <c r="D32" s="299">
        <f>'كهرباء (2)'!D32</f>
        <v>0</v>
      </c>
      <c r="E32" s="299">
        <f>'كهرباء (2)'!E32</f>
        <v>1</v>
      </c>
      <c r="F32" s="299">
        <f>'كهرباء (2)'!F32</f>
        <v>10</v>
      </c>
      <c r="G32" s="299">
        <f>'كهرباء (2)'!G32</f>
        <v>111</v>
      </c>
      <c r="H32" s="300">
        <v>1</v>
      </c>
      <c r="I32" s="300">
        <v>10</v>
      </c>
      <c r="J32" s="300">
        <v>2009</v>
      </c>
      <c r="K32" s="300">
        <f t="shared" si="3"/>
        <v>10</v>
      </c>
      <c r="L32" s="300">
        <f t="shared" si="4"/>
        <v>109</v>
      </c>
      <c r="M32" s="301">
        <f>'كهرباء (2)'!Q32</f>
        <v>0</v>
      </c>
      <c r="N32" s="302">
        <f>'كهرباء (2)'!R32</f>
        <v>0</v>
      </c>
      <c r="O32" s="303" t="str">
        <f>'كهرباء (2)'!V32</f>
        <v>مسلمة</v>
      </c>
      <c r="P32" s="304">
        <f>'كهرباء (2)'!AB32</f>
        <v>0</v>
      </c>
      <c r="Q32" s="304">
        <f>'كهرباء (2)'!AG32</f>
        <v>0</v>
      </c>
      <c r="R32" s="304">
        <f>'كهرباء (2)'!AL32</f>
        <v>0</v>
      </c>
      <c r="S32" s="304">
        <f>'كهرباء (2)'!AQ32</f>
        <v>0</v>
      </c>
      <c r="T32" s="304">
        <f>'كهرباء (2)'!AV32</f>
        <v>0</v>
      </c>
      <c r="U32" s="304">
        <f>'كهرباء (2)'!BA32</f>
        <v>0</v>
      </c>
      <c r="V32" s="304">
        <f>'كهرباء (2)'!BF32</f>
        <v>0</v>
      </c>
      <c r="W32" s="304">
        <f>'كهرباء (2)'!BK32</f>
        <v>0</v>
      </c>
      <c r="X32" s="304">
        <f>'كهرباء (2)'!BP32</f>
        <v>0</v>
      </c>
      <c r="Y32" s="304">
        <f>'كهرباء (2)'!BU32</f>
        <v>0</v>
      </c>
      <c r="Z32" s="304">
        <f>'كهرباء (2)'!CA32</f>
        <v>0</v>
      </c>
      <c r="AA32" s="304">
        <f>'كهرباء (2)'!CF32</f>
        <v>0</v>
      </c>
      <c r="AB32" s="304">
        <f>'كهرباء (2)'!CL32</f>
        <v>0</v>
      </c>
      <c r="AC32" s="304">
        <f>'كهرباء (2)'!CQ32</f>
        <v>0</v>
      </c>
      <c r="AD32" s="304">
        <f>'كهرباء (2)'!CW32</f>
        <v>0</v>
      </c>
      <c r="AE32" s="304">
        <f>'كهرباء (2)'!DB32</f>
        <v>0</v>
      </c>
      <c r="AF32" s="305">
        <f>'كهرباء (2)'!DC32</f>
        <v>0</v>
      </c>
      <c r="AG32" s="304">
        <f>'كهرباء (2)'!DH32</f>
        <v>0</v>
      </c>
      <c r="AH32" s="304">
        <f>'كهرباء (2)'!DM32</f>
        <v>0</v>
      </c>
      <c r="AI32" s="304">
        <f>'كهرباء (2)'!DR32</f>
        <v>0</v>
      </c>
      <c r="AJ32" s="304" t="str">
        <f>'كهرباء (2)'!DS32</f>
        <v>راسبة</v>
      </c>
      <c r="AK32" s="306" t="str">
        <f>'كهرباء (2)'!DT32</f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AL32" s="238"/>
      <c r="AM32" s="239" t="str">
        <f>IF(P32&lt;P$12," *عربى",IF(#REF!&lt;#REF!," *عربى",""))</f>
        <v xml:space="preserve"> *عربى</v>
      </c>
      <c r="AN32" s="240" t="str">
        <f>IF(Q32&lt;Q$12,"*انجليزي",IF(#REF!&lt;#REF!," *انجليزي",""))</f>
        <v>*انجليزي</v>
      </c>
      <c r="AO32" s="241" t="str">
        <f>IF(R32&lt;R$12," *دراسات",IF(#REF!&lt;#REF!," *دراسات",""))</f>
        <v xml:space="preserve"> *دراسات</v>
      </c>
      <c r="AP32" s="241" t="str">
        <f>IF(T32&lt;15," *رياضيات",IF(#REF!&lt;3," *رياضيات",""))</f>
        <v xml:space="preserve"> *رياضيات</v>
      </c>
      <c r="AQ32" s="241" t="str">
        <f>IF(U32&lt;U$12,"*كيمياء",IF(#REF!&lt;#REF!," *كيمياء",""))</f>
        <v>*كيمياء</v>
      </c>
      <c r="AR32" s="241" t="str">
        <f>IF(V32&lt;V$12," *فيزياء",IF(#REF!&lt;#REF!," *فيزياء",""))</f>
        <v xml:space="preserve"> *فيزياء</v>
      </c>
      <c r="AS32" s="241" t="str">
        <f>IF(W32&lt;W$12," *رسم فني",IF(#REF!&lt;#REF!," *رسم فني",""))</f>
        <v xml:space="preserve"> *رسم فني</v>
      </c>
      <c r="AT32" s="241" t="str">
        <f>IF(Y32&lt;Y$12," *أمن",IF(#REF!&lt;#REF!," *أمن",""))</f>
        <v xml:space="preserve"> *أمن</v>
      </c>
      <c r="AU32" s="241" t="str">
        <f>IF(Z32&lt;Z$12," *اساسيات هـ كهربية",IF(#REF!&lt;#REF!," *اساسيات هـ كهربية",""))</f>
        <v xml:space="preserve"> *اساسيات هـ كهربية</v>
      </c>
      <c r="AV32" s="241" t="str">
        <f>IF(AA32&lt;AA$12," *معمل أساسيات",IF(#REF!&lt;#REF!," *معمل أساسيات",""))</f>
        <v xml:space="preserve"> *معمل أساسيات</v>
      </c>
      <c r="AW32" s="241" t="str">
        <f>IF(AB32&lt;AB$12," *عملي اساسيات",IF(#REF!&lt;#REF!," *عملي اساسيات",""))</f>
        <v xml:space="preserve"> *عملي اساسيات</v>
      </c>
      <c r="AX32" s="241" t="str">
        <f>IF(AC32&lt;AC$12," *أجهزة قياس",IF(#REF!&lt;#REF!," *أجهزة قياس",""))</f>
        <v xml:space="preserve"> *أجهزة قياس</v>
      </c>
      <c r="AY32" s="241" t="str">
        <f>IF(AD32&lt;AD$12," *خامات",IF(#REF!&lt;#REF!," *خامات",""))</f>
        <v xml:space="preserve"> *خامات</v>
      </c>
      <c r="AZ32" s="241" t="str">
        <f>IF(AE32&lt;AE$12," *الحاسب في الصناعة",IF(#REF!&lt;#REF!," *الحاسب في الصناعة",""))</f>
        <v xml:space="preserve"> *الحاسب في الصناعة</v>
      </c>
      <c r="BA32" s="241" t="str">
        <f t="shared" si="5"/>
        <v>* مجموع كلى</v>
      </c>
      <c r="BB32" s="241" t="str">
        <f>IF(AG32&lt;AG$12," *دين",IF(#REF!&lt;#REF!," *دين",""))</f>
        <v xml:space="preserve"> *دين</v>
      </c>
      <c r="BC32" s="242">
        <f t="shared" si="1"/>
        <v>0</v>
      </c>
      <c r="BD32" s="242">
        <f t="shared" si="2"/>
        <v>0</v>
      </c>
      <c r="BE32" s="242"/>
      <c r="BF32" s="242"/>
      <c r="BG32" s="242"/>
      <c r="BH32" s="243"/>
      <c r="BI32" s="243"/>
      <c r="BJ32" s="243"/>
      <c r="BK32" s="243"/>
    </row>
    <row r="33" spans="1:63" s="244" customFormat="1" ht="24.95" customHeight="1" thickBot="1">
      <c r="A33" s="298">
        <f>'كهرباء (2)'!A33</f>
        <v>21</v>
      </c>
      <c r="B33" s="299">
        <f>'كهرباء (2)'!B33</f>
        <v>0</v>
      </c>
      <c r="C33" s="299">
        <f>'كهرباء (2)'!C33</f>
        <v>0</v>
      </c>
      <c r="D33" s="299">
        <f>'كهرباء (2)'!D33</f>
        <v>0</v>
      </c>
      <c r="E33" s="299">
        <f>'كهرباء (2)'!E33</f>
        <v>1</v>
      </c>
      <c r="F33" s="299">
        <f>'كهرباء (2)'!F33</f>
        <v>10</v>
      </c>
      <c r="G33" s="299">
        <f>'كهرباء (2)'!G33</f>
        <v>111</v>
      </c>
      <c r="H33" s="300">
        <v>1</v>
      </c>
      <c r="I33" s="300">
        <v>10</v>
      </c>
      <c r="J33" s="300">
        <v>2009</v>
      </c>
      <c r="K33" s="300">
        <f t="shared" si="3"/>
        <v>10</v>
      </c>
      <c r="L33" s="300">
        <f t="shared" si="4"/>
        <v>109</v>
      </c>
      <c r="M33" s="301">
        <f>'كهرباء (2)'!Q33</f>
        <v>0</v>
      </c>
      <c r="N33" s="302">
        <f>'كهرباء (2)'!R33</f>
        <v>0</v>
      </c>
      <c r="O33" s="303" t="str">
        <f>'كهرباء (2)'!V33</f>
        <v>مسلمة</v>
      </c>
      <c r="P33" s="304">
        <f>'كهرباء (2)'!AB33</f>
        <v>0</v>
      </c>
      <c r="Q33" s="304">
        <f>'كهرباء (2)'!AG33</f>
        <v>0</v>
      </c>
      <c r="R33" s="304">
        <f>'كهرباء (2)'!AL33</f>
        <v>0</v>
      </c>
      <c r="S33" s="304">
        <f>'كهرباء (2)'!AQ33</f>
        <v>0</v>
      </c>
      <c r="T33" s="304">
        <f>'كهرباء (2)'!AV33</f>
        <v>0</v>
      </c>
      <c r="U33" s="304">
        <f>'كهرباء (2)'!BA33</f>
        <v>0</v>
      </c>
      <c r="V33" s="304">
        <f>'كهرباء (2)'!BF33</f>
        <v>0</v>
      </c>
      <c r="W33" s="304">
        <f>'كهرباء (2)'!BK33</f>
        <v>0</v>
      </c>
      <c r="X33" s="304">
        <f>'كهرباء (2)'!BP33</f>
        <v>0</v>
      </c>
      <c r="Y33" s="304">
        <f>'كهرباء (2)'!BU33</f>
        <v>0</v>
      </c>
      <c r="Z33" s="304">
        <f>'كهرباء (2)'!CA33</f>
        <v>0</v>
      </c>
      <c r="AA33" s="304">
        <f>'كهرباء (2)'!CF33</f>
        <v>0</v>
      </c>
      <c r="AB33" s="304">
        <f>'كهرباء (2)'!CL33</f>
        <v>0</v>
      </c>
      <c r="AC33" s="304">
        <f>'كهرباء (2)'!CQ33</f>
        <v>0</v>
      </c>
      <c r="AD33" s="304">
        <f>'كهرباء (2)'!CW33</f>
        <v>0</v>
      </c>
      <c r="AE33" s="304">
        <f>'كهرباء (2)'!DB33</f>
        <v>0</v>
      </c>
      <c r="AF33" s="305">
        <f>'كهرباء (2)'!DC33</f>
        <v>0</v>
      </c>
      <c r="AG33" s="304">
        <f>'كهرباء (2)'!DH33</f>
        <v>0</v>
      </c>
      <c r="AH33" s="304">
        <f>'كهرباء (2)'!DM33</f>
        <v>0</v>
      </c>
      <c r="AI33" s="304">
        <f>'كهرباء (2)'!DR33</f>
        <v>0</v>
      </c>
      <c r="AJ33" s="304" t="str">
        <f>'كهرباء (2)'!DS33</f>
        <v>راسبة</v>
      </c>
      <c r="AK33" s="306" t="str">
        <f>'كهرباء (2)'!DT33</f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AL33" s="238"/>
      <c r="AM33" s="239" t="str">
        <f>IF(P33&lt;P$12," *عربى",IF(#REF!&lt;#REF!," *عربى",""))</f>
        <v xml:space="preserve"> *عربى</v>
      </c>
      <c r="AN33" s="240" t="str">
        <f>IF(Q33&lt;Q$12,"*انجليزي",IF(#REF!&lt;#REF!," *انجليزي",""))</f>
        <v>*انجليزي</v>
      </c>
      <c r="AO33" s="241" t="str">
        <f>IF(R33&lt;R$12," *دراسات",IF(#REF!&lt;#REF!," *دراسات",""))</f>
        <v xml:space="preserve"> *دراسات</v>
      </c>
      <c r="AP33" s="241" t="str">
        <f>IF(T33&lt;15," *رياضيات",IF(#REF!&lt;3," *رياضيات",""))</f>
        <v xml:space="preserve"> *رياضيات</v>
      </c>
      <c r="AQ33" s="241" t="str">
        <f>IF(U33&lt;U$12,"*كيمياء",IF(#REF!&lt;#REF!," *كيمياء",""))</f>
        <v>*كيمياء</v>
      </c>
      <c r="AR33" s="241" t="str">
        <f>IF(V33&lt;V$12," *فيزياء",IF(#REF!&lt;#REF!," *فيزياء",""))</f>
        <v xml:space="preserve"> *فيزياء</v>
      </c>
      <c r="AS33" s="241" t="str">
        <f>IF(W33&lt;W$12," *رسم فني",IF(#REF!&lt;#REF!," *رسم فني",""))</f>
        <v xml:space="preserve"> *رسم فني</v>
      </c>
      <c r="AT33" s="241" t="str">
        <f>IF(Y33&lt;Y$12," *أمن",IF(#REF!&lt;#REF!," *أمن",""))</f>
        <v xml:space="preserve"> *أمن</v>
      </c>
      <c r="AU33" s="241" t="str">
        <f>IF(Z33&lt;Z$12," *اساسيات هـ كهربية",IF(#REF!&lt;#REF!," *اساسيات هـ كهربية",""))</f>
        <v xml:space="preserve"> *اساسيات هـ كهربية</v>
      </c>
      <c r="AV33" s="241" t="str">
        <f>IF(AA33&lt;AA$12," *معمل أساسيات",IF(#REF!&lt;#REF!," *معمل أساسيات",""))</f>
        <v xml:space="preserve"> *معمل أساسيات</v>
      </c>
      <c r="AW33" s="241" t="str">
        <f>IF(AB33&lt;AB$12," *عملي اساسيات",IF(#REF!&lt;#REF!," *عملي اساسيات",""))</f>
        <v xml:space="preserve"> *عملي اساسيات</v>
      </c>
      <c r="AX33" s="241" t="str">
        <f>IF(AC33&lt;AC$12," *أجهزة قياس",IF(#REF!&lt;#REF!," *أجهزة قياس",""))</f>
        <v xml:space="preserve"> *أجهزة قياس</v>
      </c>
      <c r="AY33" s="241" t="str">
        <f>IF(AD33&lt;AD$12," *خامات",IF(#REF!&lt;#REF!," *خامات",""))</f>
        <v xml:space="preserve"> *خامات</v>
      </c>
      <c r="AZ33" s="241" t="str">
        <f>IF(AE33&lt;AE$12," *الحاسب في الصناعة",IF(#REF!&lt;#REF!," *الحاسب في الصناعة",""))</f>
        <v xml:space="preserve"> *الحاسب في الصناعة</v>
      </c>
      <c r="BA33" s="241" t="str">
        <f t="shared" si="5"/>
        <v>* مجموع كلى</v>
      </c>
      <c r="BB33" s="241" t="str">
        <f>IF(AG33&lt;AG$12," *دين",IF(#REF!&lt;#REF!," *دين",""))</f>
        <v xml:space="preserve"> *دين</v>
      </c>
      <c r="BC33" s="242">
        <f t="shared" si="1"/>
        <v>0</v>
      </c>
      <c r="BD33" s="242">
        <f t="shared" si="2"/>
        <v>0</v>
      </c>
      <c r="BE33" s="242"/>
      <c r="BF33" s="242"/>
      <c r="BG33" s="242"/>
      <c r="BH33" s="243"/>
      <c r="BI33" s="243"/>
      <c r="BJ33" s="243"/>
      <c r="BK33" s="243"/>
    </row>
    <row r="34" spans="1:63" s="244" customFormat="1" ht="24.95" customHeight="1" thickBot="1">
      <c r="A34" s="298">
        <f>'كهرباء (2)'!A34</f>
        <v>22</v>
      </c>
      <c r="B34" s="299">
        <f>'كهرباء (2)'!B34</f>
        <v>0</v>
      </c>
      <c r="C34" s="299">
        <f>'كهرباء (2)'!C34</f>
        <v>0</v>
      </c>
      <c r="D34" s="299">
        <f>'كهرباء (2)'!D34</f>
        <v>0</v>
      </c>
      <c r="E34" s="299">
        <f>'كهرباء (2)'!E34</f>
        <v>1</v>
      </c>
      <c r="F34" s="299">
        <f>'كهرباء (2)'!F34</f>
        <v>10</v>
      </c>
      <c r="G34" s="299">
        <f>'كهرباء (2)'!G34</f>
        <v>111</v>
      </c>
      <c r="H34" s="300">
        <v>1</v>
      </c>
      <c r="I34" s="300">
        <v>10</v>
      </c>
      <c r="J34" s="300">
        <v>2009</v>
      </c>
      <c r="K34" s="300">
        <f t="shared" si="3"/>
        <v>10</v>
      </c>
      <c r="L34" s="300">
        <f t="shared" si="4"/>
        <v>109</v>
      </c>
      <c r="M34" s="301">
        <f>'كهرباء (2)'!Q34</f>
        <v>0</v>
      </c>
      <c r="N34" s="302">
        <f>'كهرباء (2)'!R34</f>
        <v>0</v>
      </c>
      <c r="O34" s="303" t="str">
        <f>'كهرباء (2)'!V34</f>
        <v>مسلمة</v>
      </c>
      <c r="P34" s="304">
        <f>'كهرباء (2)'!AB34</f>
        <v>0</v>
      </c>
      <c r="Q34" s="304">
        <f>'كهرباء (2)'!AG34</f>
        <v>0</v>
      </c>
      <c r="R34" s="304">
        <f>'كهرباء (2)'!AL34</f>
        <v>0</v>
      </c>
      <c r="S34" s="304">
        <f>'كهرباء (2)'!AQ34</f>
        <v>0</v>
      </c>
      <c r="T34" s="304">
        <f>'كهرباء (2)'!AV34</f>
        <v>0</v>
      </c>
      <c r="U34" s="304">
        <f>'كهرباء (2)'!BA34</f>
        <v>0</v>
      </c>
      <c r="V34" s="304">
        <f>'كهرباء (2)'!BF34</f>
        <v>0</v>
      </c>
      <c r="W34" s="304">
        <f>'كهرباء (2)'!BK34</f>
        <v>0</v>
      </c>
      <c r="X34" s="304">
        <f>'كهرباء (2)'!BP34</f>
        <v>0</v>
      </c>
      <c r="Y34" s="304">
        <f>'كهرباء (2)'!BU34</f>
        <v>0</v>
      </c>
      <c r="Z34" s="304">
        <f>'كهرباء (2)'!CA34</f>
        <v>0</v>
      </c>
      <c r="AA34" s="304">
        <f>'كهرباء (2)'!CF34</f>
        <v>0</v>
      </c>
      <c r="AB34" s="304">
        <f>'كهرباء (2)'!CL34</f>
        <v>0</v>
      </c>
      <c r="AC34" s="304">
        <f>'كهرباء (2)'!CQ34</f>
        <v>0</v>
      </c>
      <c r="AD34" s="304">
        <f>'كهرباء (2)'!CW34</f>
        <v>0</v>
      </c>
      <c r="AE34" s="304">
        <f>'كهرباء (2)'!DB34</f>
        <v>0</v>
      </c>
      <c r="AF34" s="305">
        <f>'كهرباء (2)'!DC34</f>
        <v>0</v>
      </c>
      <c r="AG34" s="304">
        <f>'كهرباء (2)'!DH34</f>
        <v>0</v>
      </c>
      <c r="AH34" s="304">
        <f>'كهرباء (2)'!DM34</f>
        <v>0</v>
      </c>
      <c r="AI34" s="304">
        <f>'كهرباء (2)'!DR34</f>
        <v>0</v>
      </c>
      <c r="AJ34" s="304" t="str">
        <f>'كهرباء (2)'!DS34</f>
        <v>راسبة</v>
      </c>
      <c r="AK34" s="306" t="str">
        <f>'كهرباء (2)'!DT34</f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AL34" s="238"/>
      <c r="AM34" s="239" t="str">
        <f>IF(P34&lt;P$12," *عربى",IF(#REF!&lt;#REF!," *عربى",""))</f>
        <v xml:space="preserve"> *عربى</v>
      </c>
      <c r="AN34" s="240" t="str">
        <f>IF(Q34&lt;Q$12,"*انجليزي",IF(#REF!&lt;#REF!," *انجليزي",""))</f>
        <v>*انجليزي</v>
      </c>
      <c r="AO34" s="241" t="str">
        <f>IF(R34&lt;R$12," *دراسات",IF(#REF!&lt;#REF!," *دراسات",""))</f>
        <v xml:space="preserve"> *دراسات</v>
      </c>
      <c r="AP34" s="241" t="str">
        <f>IF(T34&lt;15," *رياضيات",IF(#REF!&lt;3," *رياضيات",""))</f>
        <v xml:space="preserve"> *رياضيات</v>
      </c>
      <c r="AQ34" s="241" t="str">
        <f>IF(U34&lt;U$12,"*كيمياء",IF(#REF!&lt;#REF!," *كيمياء",""))</f>
        <v>*كيمياء</v>
      </c>
      <c r="AR34" s="241" t="str">
        <f>IF(V34&lt;V$12," *فيزياء",IF(#REF!&lt;#REF!," *فيزياء",""))</f>
        <v xml:space="preserve"> *فيزياء</v>
      </c>
      <c r="AS34" s="241" t="str">
        <f>IF(W34&lt;W$12," *رسم فني",IF(#REF!&lt;#REF!," *رسم فني",""))</f>
        <v xml:space="preserve"> *رسم فني</v>
      </c>
      <c r="AT34" s="241" t="str">
        <f>IF(Y34&lt;Y$12," *أمن",IF(#REF!&lt;#REF!," *أمن",""))</f>
        <v xml:space="preserve"> *أمن</v>
      </c>
      <c r="AU34" s="241" t="str">
        <f>IF(Z34&lt;Z$12," *اساسيات هـ كهربية",IF(#REF!&lt;#REF!," *اساسيات هـ كهربية",""))</f>
        <v xml:space="preserve"> *اساسيات هـ كهربية</v>
      </c>
      <c r="AV34" s="241" t="str">
        <f>IF(AA34&lt;AA$12," *معمل أساسيات",IF(#REF!&lt;#REF!," *معمل أساسيات",""))</f>
        <v xml:space="preserve"> *معمل أساسيات</v>
      </c>
      <c r="AW34" s="241" t="str">
        <f>IF(AB34&lt;AB$12," *عملي اساسيات",IF(#REF!&lt;#REF!," *عملي اساسيات",""))</f>
        <v xml:space="preserve"> *عملي اساسيات</v>
      </c>
      <c r="AX34" s="241" t="str">
        <f>IF(AC34&lt;AC$12," *أجهزة قياس",IF(#REF!&lt;#REF!," *أجهزة قياس",""))</f>
        <v xml:space="preserve"> *أجهزة قياس</v>
      </c>
      <c r="AY34" s="241" t="str">
        <f>IF(AD34&lt;AD$12," *خامات",IF(#REF!&lt;#REF!," *خامات",""))</f>
        <v xml:space="preserve"> *خامات</v>
      </c>
      <c r="AZ34" s="241" t="str">
        <f>IF(AE34&lt;AE$12," *الحاسب في الصناعة",IF(#REF!&lt;#REF!," *الحاسب في الصناعة",""))</f>
        <v xml:space="preserve"> *الحاسب في الصناعة</v>
      </c>
      <c r="BA34" s="241" t="str">
        <f t="shared" si="5"/>
        <v>* مجموع كلى</v>
      </c>
      <c r="BB34" s="241" t="str">
        <f>IF(AG34&lt;AG$12," *دين",IF(#REF!&lt;#REF!," *دين",""))</f>
        <v xml:space="preserve"> *دين</v>
      </c>
      <c r="BC34" s="242">
        <f t="shared" si="1"/>
        <v>0</v>
      </c>
      <c r="BD34" s="242">
        <f t="shared" si="2"/>
        <v>0</v>
      </c>
      <c r="BE34" s="242"/>
      <c r="BF34" s="242"/>
      <c r="BG34" s="242"/>
      <c r="BH34" s="243"/>
      <c r="BI34" s="243"/>
      <c r="BJ34" s="243"/>
      <c r="BK34" s="243"/>
    </row>
    <row r="35" spans="1:63" s="244" customFormat="1" ht="24.95" customHeight="1" thickBot="1">
      <c r="A35" s="298">
        <f>'كهرباء (2)'!A35</f>
        <v>23</v>
      </c>
      <c r="B35" s="299">
        <f>'كهرباء (2)'!B35</f>
        <v>0</v>
      </c>
      <c r="C35" s="299">
        <f>'كهرباء (2)'!C35</f>
        <v>0</v>
      </c>
      <c r="D35" s="299">
        <f>'كهرباء (2)'!D35</f>
        <v>0</v>
      </c>
      <c r="E35" s="299">
        <f>'كهرباء (2)'!E35</f>
        <v>1</v>
      </c>
      <c r="F35" s="299">
        <f>'كهرباء (2)'!F35</f>
        <v>10</v>
      </c>
      <c r="G35" s="299">
        <f>'كهرباء (2)'!G35</f>
        <v>111</v>
      </c>
      <c r="H35" s="300">
        <v>1</v>
      </c>
      <c r="I35" s="300">
        <v>10</v>
      </c>
      <c r="J35" s="300">
        <v>2009</v>
      </c>
      <c r="K35" s="300">
        <f t="shared" si="3"/>
        <v>10</v>
      </c>
      <c r="L35" s="300">
        <f t="shared" si="4"/>
        <v>109</v>
      </c>
      <c r="M35" s="301">
        <f>'كهرباء (2)'!Q35</f>
        <v>0</v>
      </c>
      <c r="N35" s="302">
        <f>'كهرباء (2)'!R35</f>
        <v>0</v>
      </c>
      <c r="O35" s="303" t="str">
        <f>'كهرباء (2)'!V35</f>
        <v>مسلمة</v>
      </c>
      <c r="P35" s="304">
        <f>'كهرباء (2)'!AB35</f>
        <v>0</v>
      </c>
      <c r="Q35" s="304">
        <f>'كهرباء (2)'!AG35</f>
        <v>0</v>
      </c>
      <c r="R35" s="304">
        <f>'كهرباء (2)'!AL35</f>
        <v>0</v>
      </c>
      <c r="S35" s="304">
        <f>'كهرباء (2)'!AQ35</f>
        <v>0</v>
      </c>
      <c r="T35" s="304">
        <f>'كهرباء (2)'!AV35</f>
        <v>0</v>
      </c>
      <c r="U35" s="304">
        <f>'كهرباء (2)'!BA35</f>
        <v>0</v>
      </c>
      <c r="V35" s="304">
        <f>'كهرباء (2)'!BF35</f>
        <v>0</v>
      </c>
      <c r="W35" s="304">
        <f>'كهرباء (2)'!BK35</f>
        <v>0</v>
      </c>
      <c r="X35" s="304">
        <f>'كهرباء (2)'!BP35</f>
        <v>0</v>
      </c>
      <c r="Y35" s="304">
        <f>'كهرباء (2)'!BU35</f>
        <v>0</v>
      </c>
      <c r="Z35" s="304">
        <f>'كهرباء (2)'!CA35</f>
        <v>0</v>
      </c>
      <c r="AA35" s="304">
        <f>'كهرباء (2)'!CF35</f>
        <v>0</v>
      </c>
      <c r="AB35" s="304">
        <f>'كهرباء (2)'!CL35</f>
        <v>0</v>
      </c>
      <c r="AC35" s="304">
        <f>'كهرباء (2)'!CQ35</f>
        <v>0</v>
      </c>
      <c r="AD35" s="304">
        <f>'كهرباء (2)'!CW35</f>
        <v>0</v>
      </c>
      <c r="AE35" s="304">
        <f>'كهرباء (2)'!DB35</f>
        <v>0</v>
      </c>
      <c r="AF35" s="305">
        <f>'كهرباء (2)'!DC35</f>
        <v>0</v>
      </c>
      <c r="AG35" s="304">
        <f>'كهرباء (2)'!DH35</f>
        <v>0</v>
      </c>
      <c r="AH35" s="304">
        <f>'كهرباء (2)'!DM35</f>
        <v>0</v>
      </c>
      <c r="AI35" s="304">
        <f>'كهرباء (2)'!DR35</f>
        <v>0</v>
      </c>
      <c r="AJ35" s="304" t="str">
        <f>'كهرباء (2)'!DS35</f>
        <v>راسبة</v>
      </c>
      <c r="AK35" s="306" t="str">
        <f>'كهرباء (2)'!DT35</f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AL35" s="238"/>
      <c r="AM35" s="239" t="str">
        <f>IF(P35&lt;P$12," *عربى",IF(#REF!&lt;#REF!," *عربى",""))</f>
        <v xml:space="preserve"> *عربى</v>
      </c>
      <c r="AN35" s="240" t="str">
        <f>IF(Q35&lt;Q$12,"*انجليزي",IF(#REF!&lt;#REF!," *انجليزي",""))</f>
        <v>*انجليزي</v>
      </c>
      <c r="AO35" s="241" t="str">
        <f>IF(R35&lt;R$12," *دراسات",IF(#REF!&lt;#REF!," *دراسات",""))</f>
        <v xml:space="preserve"> *دراسات</v>
      </c>
      <c r="AP35" s="241" t="str">
        <f>IF(T35&lt;15," *رياضيات",IF(#REF!&lt;3," *رياضيات",""))</f>
        <v xml:space="preserve"> *رياضيات</v>
      </c>
      <c r="AQ35" s="241" t="str">
        <f>IF(U35&lt;U$12,"*كيمياء",IF(#REF!&lt;#REF!," *كيمياء",""))</f>
        <v>*كيمياء</v>
      </c>
      <c r="AR35" s="241" t="str">
        <f>IF(V35&lt;V$12," *فيزياء",IF(#REF!&lt;#REF!," *فيزياء",""))</f>
        <v xml:space="preserve"> *فيزياء</v>
      </c>
      <c r="AS35" s="241" t="str">
        <f>IF(W35&lt;W$12," *رسم فني",IF(#REF!&lt;#REF!," *رسم فني",""))</f>
        <v xml:space="preserve"> *رسم فني</v>
      </c>
      <c r="AT35" s="241" t="str">
        <f>IF(Y35&lt;Y$12," *أمن",IF(#REF!&lt;#REF!," *أمن",""))</f>
        <v xml:space="preserve"> *أمن</v>
      </c>
      <c r="AU35" s="241" t="str">
        <f>IF(Z35&lt;Z$12," *اساسيات هـ كهربية",IF(#REF!&lt;#REF!," *اساسيات هـ كهربية",""))</f>
        <v xml:space="preserve"> *اساسيات هـ كهربية</v>
      </c>
      <c r="AV35" s="241" t="str">
        <f>IF(AA35&lt;AA$12," *معمل أساسيات",IF(#REF!&lt;#REF!," *معمل أساسيات",""))</f>
        <v xml:space="preserve"> *معمل أساسيات</v>
      </c>
      <c r="AW35" s="241" t="str">
        <f>IF(AB35&lt;AB$12," *عملي اساسيات",IF(#REF!&lt;#REF!," *عملي اساسيات",""))</f>
        <v xml:space="preserve"> *عملي اساسيات</v>
      </c>
      <c r="AX35" s="241" t="str">
        <f>IF(AC35&lt;AC$12," *أجهزة قياس",IF(#REF!&lt;#REF!," *أجهزة قياس",""))</f>
        <v xml:space="preserve"> *أجهزة قياس</v>
      </c>
      <c r="AY35" s="241" t="str">
        <f>IF(AD35&lt;AD$12," *خامات",IF(#REF!&lt;#REF!," *خامات",""))</f>
        <v xml:space="preserve"> *خامات</v>
      </c>
      <c r="AZ35" s="241" t="str">
        <f>IF(AE35&lt;AE$12," *الحاسب في الصناعة",IF(#REF!&lt;#REF!," *الحاسب في الصناعة",""))</f>
        <v xml:space="preserve"> *الحاسب في الصناعة</v>
      </c>
      <c r="BA35" s="241" t="str">
        <f t="shared" si="5"/>
        <v>* مجموع كلى</v>
      </c>
      <c r="BB35" s="241" t="str">
        <f>IF(AG35&lt;AG$12," *دين",IF(#REF!&lt;#REF!," *دين",""))</f>
        <v xml:space="preserve"> *دين</v>
      </c>
      <c r="BC35" s="242">
        <f t="shared" si="1"/>
        <v>0</v>
      </c>
      <c r="BD35" s="242">
        <f t="shared" si="2"/>
        <v>0</v>
      </c>
      <c r="BE35" s="242"/>
      <c r="BF35" s="242"/>
      <c r="BG35" s="242"/>
      <c r="BH35" s="243"/>
      <c r="BI35" s="243"/>
      <c r="BJ35" s="243"/>
      <c r="BK35" s="243"/>
    </row>
    <row r="36" spans="1:63" s="244" customFormat="1" ht="24.95" customHeight="1" thickBot="1">
      <c r="A36" s="298">
        <f>'كهرباء (2)'!A36</f>
        <v>24</v>
      </c>
      <c r="B36" s="299">
        <f>'كهرباء (2)'!B36</f>
        <v>0</v>
      </c>
      <c r="C36" s="299">
        <f>'كهرباء (2)'!C36</f>
        <v>0</v>
      </c>
      <c r="D36" s="299">
        <f>'كهرباء (2)'!D36</f>
        <v>0</v>
      </c>
      <c r="E36" s="299">
        <f>'كهرباء (2)'!E36</f>
        <v>1</v>
      </c>
      <c r="F36" s="299">
        <f>'كهرباء (2)'!F36</f>
        <v>10</v>
      </c>
      <c r="G36" s="299">
        <f>'كهرباء (2)'!G36</f>
        <v>111</v>
      </c>
      <c r="H36" s="300">
        <v>1</v>
      </c>
      <c r="I36" s="300">
        <v>10</v>
      </c>
      <c r="J36" s="300">
        <v>2009</v>
      </c>
      <c r="K36" s="300">
        <f t="shared" si="3"/>
        <v>10</v>
      </c>
      <c r="L36" s="300">
        <f t="shared" si="4"/>
        <v>109</v>
      </c>
      <c r="M36" s="301">
        <f>'كهرباء (2)'!Q36</f>
        <v>0</v>
      </c>
      <c r="N36" s="302">
        <f>'كهرباء (2)'!R36</f>
        <v>0</v>
      </c>
      <c r="O36" s="303" t="str">
        <f>'كهرباء (2)'!V36</f>
        <v>مسلمة</v>
      </c>
      <c r="P36" s="304">
        <f>'كهرباء (2)'!AB36</f>
        <v>0</v>
      </c>
      <c r="Q36" s="304">
        <f>'كهرباء (2)'!AG36</f>
        <v>0</v>
      </c>
      <c r="R36" s="304">
        <f>'كهرباء (2)'!AL36</f>
        <v>0</v>
      </c>
      <c r="S36" s="304">
        <f>'كهرباء (2)'!AQ36</f>
        <v>0</v>
      </c>
      <c r="T36" s="304">
        <f>'كهرباء (2)'!AV36</f>
        <v>0</v>
      </c>
      <c r="U36" s="304">
        <f>'كهرباء (2)'!BA36</f>
        <v>0</v>
      </c>
      <c r="V36" s="304">
        <f>'كهرباء (2)'!BF36</f>
        <v>0</v>
      </c>
      <c r="W36" s="304">
        <f>'كهرباء (2)'!BK36</f>
        <v>0</v>
      </c>
      <c r="X36" s="304">
        <f>'كهرباء (2)'!BP36</f>
        <v>0</v>
      </c>
      <c r="Y36" s="304">
        <f>'كهرباء (2)'!BU36</f>
        <v>0</v>
      </c>
      <c r="Z36" s="304">
        <f>'كهرباء (2)'!CA36</f>
        <v>0</v>
      </c>
      <c r="AA36" s="304">
        <f>'كهرباء (2)'!CF36</f>
        <v>0</v>
      </c>
      <c r="AB36" s="304">
        <f>'كهرباء (2)'!CL36</f>
        <v>0</v>
      </c>
      <c r="AC36" s="304">
        <f>'كهرباء (2)'!CQ36</f>
        <v>0</v>
      </c>
      <c r="AD36" s="304">
        <f>'كهرباء (2)'!CW36</f>
        <v>0</v>
      </c>
      <c r="AE36" s="304">
        <f>'كهرباء (2)'!DB36</f>
        <v>0</v>
      </c>
      <c r="AF36" s="305">
        <f>'كهرباء (2)'!DC36</f>
        <v>0</v>
      </c>
      <c r="AG36" s="304">
        <f>'كهرباء (2)'!DH36</f>
        <v>0</v>
      </c>
      <c r="AH36" s="304">
        <f>'كهرباء (2)'!DM36</f>
        <v>0</v>
      </c>
      <c r="AI36" s="304">
        <f>'كهرباء (2)'!DR36</f>
        <v>0</v>
      </c>
      <c r="AJ36" s="304" t="str">
        <f>'كهرباء (2)'!DS36</f>
        <v>راسبة</v>
      </c>
      <c r="AK36" s="306" t="str">
        <f>'كهرباء (2)'!DT36</f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AL36" s="238"/>
      <c r="AM36" s="239" t="str">
        <f>IF(P36&lt;P$12," *عربى",IF(#REF!&lt;#REF!," *عربى",""))</f>
        <v xml:space="preserve"> *عربى</v>
      </c>
      <c r="AN36" s="240" t="str">
        <f>IF(Q36&lt;Q$12,"*انجليزي",IF(#REF!&lt;#REF!," *انجليزي",""))</f>
        <v>*انجليزي</v>
      </c>
      <c r="AO36" s="241" t="str">
        <f>IF(R36&lt;R$12," *دراسات",IF(#REF!&lt;#REF!," *دراسات",""))</f>
        <v xml:space="preserve"> *دراسات</v>
      </c>
      <c r="AP36" s="241" t="str">
        <f>IF(T36&lt;15," *رياضيات",IF(#REF!&lt;3," *رياضيات",""))</f>
        <v xml:space="preserve"> *رياضيات</v>
      </c>
      <c r="AQ36" s="241" t="str">
        <f>IF(U36&lt;U$12,"*كيمياء",IF(#REF!&lt;#REF!," *كيمياء",""))</f>
        <v>*كيمياء</v>
      </c>
      <c r="AR36" s="241" t="str">
        <f>IF(V36&lt;V$12," *فيزياء",IF(#REF!&lt;#REF!," *فيزياء",""))</f>
        <v xml:space="preserve"> *فيزياء</v>
      </c>
      <c r="AS36" s="241" t="str">
        <f>IF(W36&lt;W$12," *رسم فني",IF(#REF!&lt;#REF!," *رسم فني",""))</f>
        <v xml:space="preserve"> *رسم فني</v>
      </c>
      <c r="AT36" s="241" t="str">
        <f>IF(Y36&lt;Y$12," *أمن",IF(#REF!&lt;#REF!," *أمن",""))</f>
        <v xml:space="preserve"> *أمن</v>
      </c>
      <c r="AU36" s="241" t="str">
        <f>IF(Z36&lt;Z$12," *اساسيات هـ كهربية",IF(#REF!&lt;#REF!," *اساسيات هـ كهربية",""))</f>
        <v xml:space="preserve"> *اساسيات هـ كهربية</v>
      </c>
      <c r="AV36" s="241" t="str">
        <f>IF(AA36&lt;AA$12," *معمل أساسيات",IF(#REF!&lt;#REF!," *معمل أساسيات",""))</f>
        <v xml:space="preserve"> *معمل أساسيات</v>
      </c>
      <c r="AW36" s="241" t="str">
        <f>IF(AB36&lt;AB$12," *عملي اساسيات",IF(#REF!&lt;#REF!," *عملي اساسيات",""))</f>
        <v xml:space="preserve"> *عملي اساسيات</v>
      </c>
      <c r="AX36" s="241" t="str">
        <f>IF(AC36&lt;AC$12," *أجهزة قياس",IF(#REF!&lt;#REF!," *أجهزة قياس",""))</f>
        <v xml:space="preserve"> *أجهزة قياس</v>
      </c>
      <c r="AY36" s="241" t="str">
        <f>IF(AD36&lt;AD$12," *خامات",IF(#REF!&lt;#REF!," *خامات",""))</f>
        <v xml:space="preserve"> *خامات</v>
      </c>
      <c r="AZ36" s="241" t="str">
        <f>IF(AE36&lt;AE$12," *الحاسب في الصناعة",IF(#REF!&lt;#REF!," *الحاسب في الصناعة",""))</f>
        <v xml:space="preserve"> *الحاسب في الصناعة</v>
      </c>
      <c r="BA36" s="241" t="str">
        <f t="shared" si="5"/>
        <v>* مجموع كلى</v>
      </c>
      <c r="BB36" s="241" t="str">
        <f>IF(AG36&lt;AG$12," *دين",IF(#REF!&lt;#REF!," *دين",""))</f>
        <v xml:space="preserve"> *دين</v>
      </c>
      <c r="BC36" s="242">
        <f t="shared" si="1"/>
        <v>0</v>
      </c>
      <c r="BD36" s="242">
        <f t="shared" si="2"/>
        <v>0</v>
      </c>
      <c r="BE36" s="242"/>
      <c r="BF36" s="242"/>
      <c r="BG36" s="242"/>
      <c r="BH36" s="243"/>
      <c r="BI36" s="243"/>
      <c r="BJ36" s="243"/>
      <c r="BK36" s="243"/>
    </row>
    <row r="37" spans="1:63" s="244" customFormat="1" ht="24.95" customHeight="1" thickBot="1">
      <c r="A37" s="298">
        <f>'كهرباء (2)'!A37</f>
        <v>25</v>
      </c>
      <c r="B37" s="299">
        <f>'كهرباء (2)'!B37</f>
        <v>0</v>
      </c>
      <c r="C37" s="299">
        <f>'كهرباء (2)'!C37</f>
        <v>0</v>
      </c>
      <c r="D37" s="299">
        <f>'كهرباء (2)'!D37</f>
        <v>0</v>
      </c>
      <c r="E37" s="299">
        <f>'كهرباء (2)'!E37</f>
        <v>1</v>
      </c>
      <c r="F37" s="299">
        <f>'كهرباء (2)'!F37</f>
        <v>10</v>
      </c>
      <c r="G37" s="299">
        <f>'كهرباء (2)'!G37</f>
        <v>111</v>
      </c>
      <c r="H37" s="300">
        <v>1</v>
      </c>
      <c r="I37" s="300">
        <v>10</v>
      </c>
      <c r="J37" s="300">
        <v>2009</v>
      </c>
      <c r="K37" s="300">
        <f t="shared" si="3"/>
        <v>10</v>
      </c>
      <c r="L37" s="300">
        <f t="shared" si="4"/>
        <v>109</v>
      </c>
      <c r="M37" s="301">
        <f>'كهرباء (2)'!Q37</f>
        <v>0</v>
      </c>
      <c r="N37" s="302">
        <f>'كهرباء (2)'!R37</f>
        <v>0</v>
      </c>
      <c r="O37" s="303" t="str">
        <f>'كهرباء (2)'!V37</f>
        <v>مسلمة</v>
      </c>
      <c r="P37" s="304">
        <f>'كهرباء (2)'!AB37</f>
        <v>0</v>
      </c>
      <c r="Q37" s="304">
        <f>'كهرباء (2)'!AG37</f>
        <v>0</v>
      </c>
      <c r="R37" s="304">
        <f>'كهرباء (2)'!AL37</f>
        <v>0</v>
      </c>
      <c r="S37" s="304">
        <f>'كهرباء (2)'!AQ37</f>
        <v>0</v>
      </c>
      <c r="T37" s="304">
        <f>'كهرباء (2)'!AV37</f>
        <v>0</v>
      </c>
      <c r="U37" s="304">
        <f>'كهرباء (2)'!BA37</f>
        <v>0</v>
      </c>
      <c r="V37" s="304">
        <f>'كهرباء (2)'!BF37</f>
        <v>0</v>
      </c>
      <c r="W37" s="304">
        <f>'كهرباء (2)'!BK37</f>
        <v>0</v>
      </c>
      <c r="X37" s="304">
        <f>'كهرباء (2)'!BP37</f>
        <v>0</v>
      </c>
      <c r="Y37" s="304">
        <f>'كهرباء (2)'!BU37</f>
        <v>0</v>
      </c>
      <c r="Z37" s="304">
        <f>'كهرباء (2)'!CA37</f>
        <v>0</v>
      </c>
      <c r="AA37" s="304">
        <f>'كهرباء (2)'!CF37</f>
        <v>0</v>
      </c>
      <c r="AB37" s="304">
        <f>'كهرباء (2)'!CL37</f>
        <v>0</v>
      </c>
      <c r="AC37" s="304">
        <f>'كهرباء (2)'!CQ37</f>
        <v>0</v>
      </c>
      <c r="AD37" s="304">
        <f>'كهرباء (2)'!CW37</f>
        <v>0</v>
      </c>
      <c r="AE37" s="304">
        <f>'كهرباء (2)'!DB37</f>
        <v>0</v>
      </c>
      <c r="AF37" s="305">
        <f>'كهرباء (2)'!DC37</f>
        <v>0</v>
      </c>
      <c r="AG37" s="304">
        <f>'كهرباء (2)'!DH37</f>
        <v>0</v>
      </c>
      <c r="AH37" s="304">
        <f>'كهرباء (2)'!DM37</f>
        <v>0</v>
      </c>
      <c r="AI37" s="304">
        <f>'كهرباء (2)'!DR37</f>
        <v>0</v>
      </c>
      <c r="AJ37" s="304" t="str">
        <f>'كهرباء (2)'!DS37</f>
        <v>راسبة</v>
      </c>
      <c r="AK37" s="306" t="str">
        <f>'كهرباء (2)'!DT37</f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AL37" s="238"/>
      <c r="AM37" s="239" t="str">
        <f>IF(P37&lt;P$12," *عربى",IF(#REF!&lt;#REF!," *عربى",""))</f>
        <v xml:space="preserve"> *عربى</v>
      </c>
      <c r="AN37" s="240" t="str">
        <f>IF(Q37&lt;Q$12,"*انجليزي",IF(#REF!&lt;#REF!," *انجليزي",""))</f>
        <v>*انجليزي</v>
      </c>
      <c r="AO37" s="241" t="str">
        <f>IF(R37&lt;R$12," *دراسات",IF(#REF!&lt;#REF!," *دراسات",""))</f>
        <v xml:space="preserve"> *دراسات</v>
      </c>
      <c r="AP37" s="241" t="str">
        <f>IF(T37&lt;15," *رياضيات",IF(#REF!&lt;3," *رياضيات",""))</f>
        <v xml:space="preserve"> *رياضيات</v>
      </c>
      <c r="AQ37" s="241" t="str">
        <f>IF(U37&lt;U$12,"*كيمياء",IF(#REF!&lt;#REF!," *كيمياء",""))</f>
        <v>*كيمياء</v>
      </c>
      <c r="AR37" s="241" t="str">
        <f>IF(V37&lt;V$12," *فيزياء",IF(#REF!&lt;#REF!," *فيزياء",""))</f>
        <v xml:space="preserve"> *فيزياء</v>
      </c>
      <c r="AS37" s="241" t="str">
        <f>IF(W37&lt;W$12," *رسم فني",IF(#REF!&lt;#REF!," *رسم فني",""))</f>
        <v xml:space="preserve"> *رسم فني</v>
      </c>
      <c r="AT37" s="241" t="str">
        <f>IF(Y37&lt;Y$12," *أمن",IF(#REF!&lt;#REF!," *أمن",""))</f>
        <v xml:space="preserve"> *أمن</v>
      </c>
      <c r="AU37" s="241" t="str">
        <f>IF(Z37&lt;Z$12," *اساسيات هـ كهربية",IF(#REF!&lt;#REF!," *اساسيات هـ كهربية",""))</f>
        <v xml:space="preserve"> *اساسيات هـ كهربية</v>
      </c>
      <c r="AV37" s="241" t="str">
        <f>IF(AA37&lt;AA$12," *معمل أساسيات",IF(#REF!&lt;#REF!," *معمل أساسيات",""))</f>
        <v xml:space="preserve"> *معمل أساسيات</v>
      </c>
      <c r="AW37" s="241" t="str">
        <f>IF(AB37&lt;AB$12," *عملي اساسيات",IF(#REF!&lt;#REF!," *عملي اساسيات",""))</f>
        <v xml:space="preserve"> *عملي اساسيات</v>
      </c>
      <c r="AX37" s="241" t="str">
        <f>IF(AC37&lt;AC$12," *أجهزة قياس",IF(#REF!&lt;#REF!," *أجهزة قياس",""))</f>
        <v xml:space="preserve"> *أجهزة قياس</v>
      </c>
      <c r="AY37" s="241" t="str">
        <f>IF(AD37&lt;AD$12," *خامات",IF(#REF!&lt;#REF!," *خامات",""))</f>
        <v xml:space="preserve"> *خامات</v>
      </c>
      <c r="AZ37" s="241" t="str">
        <f>IF(AE37&lt;AE$12," *الحاسب في الصناعة",IF(#REF!&lt;#REF!," *الحاسب في الصناعة",""))</f>
        <v xml:space="preserve"> *الحاسب في الصناعة</v>
      </c>
      <c r="BA37" s="241" t="str">
        <f t="shared" si="5"/>
        <v>* مجموع كلى</v>
      </c>
      <c r="BB37" s="241" t="str">
        <f>IF(AG37&lt;AG$12," *دين",IF(#REF!&lt;#REF!," *دين",""))</f>
        <v xml:space="preserve"> *دين</v>
      </c>
      <c r="BC37" s="242">
        <f t="shared" si="1"/>
        <v>0</v>
      </c>
      <c r="BD37" s="242">
        <f t="shared" si="2"/>
        <v>0</v>
      </c>
      <c r="BE37" s="242"/>
      <c r="BF37" s="242"/>
      <c r="BG37" s="242"/>
      <c r="BH37" s="243"/>
      <c r="BI37" s="243"/>
      <c r="BJ37" s="243"/>
      <c r="BK37" s="243"/>
    </row>
    <row r="38" spans="1:63" s="244" customFormat="1" ht="24.95" customHeight="1" thickBot="1">
      <c r="A38" s="298">
        <f>'كهرباء (2)'!A38</f>
        <v>26</v>
      </c>
      <c r="B38" s="299">
        <f>'كهرباء (2)'!B38</f>
        <v>0</v>
      </c>
      <c r="C38" s="299">
        <f>'كهرباء (2)'!C38</f>
        <v>0</v>
      </c>
      <c r="D38" s="299">
        <f>'كهرباء (2)'!D38</f>
        <v>0</v>
      </c>
      <c r="E38" s="299">
        <f>'كهرباء (2)'!E38</f>
        <v>1</v>
      </c>
      <c r="F38" s="299">
        <f>'كهرباء (2)'!F38</f>
        <v>10</v>
      </c>
      <c r="G38" s="299">
        <f>'كهرباء (2)'!G38</f>
        <v>111</v>
      </c>
      <c r="H38" s="300">
        <v>1</v>
      </c>
      <c r="I38" s="300">
        <v>10</v>
      </c>
      <c r="J38" s="300">
        <v>2009</v>
      </c>
      <c r="K38" s="300">
        <f t="shared" si="3"/>
        <v>10</v>
      </c>
      <c r="L38" s="300">
        <f t="shared" si="4"/>
        <v>109</v>
      </c>
      <c r="M38" s="301">
        <f>'كهرباء (2)'!Q38</f>
        <v>0</v>
      </c>
      <c r="N38" s="302">
        <f>'كهرباء (2)'!R38</f>
        <v>0</v>
      </c>
      <c r="O38" s="303" t="str">
        <f>'كهرباء (2)'!V38</f>
        <v>مسلمة</v>
      </c>
      <c r="P38" s="304">
        <f>'كهرباء (2)'!AB38</f>
        <v>0</v>
      </c>
      <c r="Q38" s="304">
        <f>'كهرباء (2)'!AG38</f>
        <v>0</v>
      </c>
      <c r="R38" s="304">
        <f>'كهرباء (2)'!AL38</f>
        <v>0</v>
      </c>
      <c r="S38" s="304">
        <f>'كهرباء (2)'!AQ38</f>
        <v>0</v>
      </c>
      <c r="T38" s="304">
        <f>'كهرباء (2)'!AV38</f>
        <v>0</v>
      </c>
      <c r="U38" s="304">
        <f>'كهرباء (2)'!BA38</f>
        <v>0</v>
      </c>
      <c r="V38" s="304">
        <f>'كهرباء (2)'!BF38</f>
        <v>0</v>
      </c>
      <c r="W38" s="304">
        <f>'كهرباء (2)'!BK38</f>
        <v>0</v>
      </c>
      <c r="X38" s="304">
        <f>'كهرباء (2)'!BP38</f>
        <v>0</v>
      </c>
      <c r="Y38" s="304">
        <f>'كهرباء (2)'!BU38</f>
        <v>0</v>
      </c>
      <c r="Z38" s="304">
        <f>'كهرباء (2)'!CA38</f>
        <v>0</v>
      </c>
      <c r="AA38" s="304">
        <f>'كهرباء (2)'!CF38</f>
        <v>0</v>
      </c>
      <c r="AB38" s="304">
        <f>'كهرباء (2)'!CL38</f>
        <v>0</v>
      </c>
      <c r="AC38" s="304">
        <f>'كهرباء (2)'!CQ38</f>
        <v>0</v>
      </c>
      <c r="AD38" s="304">
        <f>'كهرباء (2)'!CW38</f>
        <v>0</v>
      </c>
      <c r="AE38" s="304">
        <f>'كهرباء (2)'!DB38</f>
        <v>0</v>
      </c>
      <c r="AF38" s="305">
        <f>'كهرباء (2)'!DC38</f>
        <v>0</v>
      </c>
      <c r="AG38" s="304">
        <f>'كهرباء (2)'!DH38</f>
        <v>0</v>
      </c>
      <c r="AH38" s="304">
        <f>'كهرباء (2)'!DM38</f>
        <v>0</v>
      </c>
      <c r="AI38" s="304">
        <f>'كهرباء (2)'!DR38</f>
        <v>0</v>
      </c>
      <c r="AJ38" s="304" t="str">
        <f>'كهرباء (2)'!DS38</f>
        <v>راسبة</v>
      </c>
      <c r="AK38" s="306" t="str">
        <f>'كهرباء (2)'!DT38</f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AL38" s="238"/>
      <c r="AM38" s="239" t="str">
        <f>IF(P38&lt;P$12," *عربى",IF(#REF!&lt;#REF!," *عربى",""))</f>
        <v xml:space="preserve"> *عربى</v>
      </c>
      <c r="AN38" s="240" t="str">
        <f>IF(Q38&lt;Q$12,"*انجليزي",IF(#REF!&lt;#REF!," *انجليزي",""))</f>
        <v>*انجليزي</v>
      </c>
      <c r="AO38" s="241" t="str">
        <f>IF(R38&lt;R$12," *دراسات",IF(#REF!&lt;#REF!," *دراسات",""))</f>
        <v xml:space="preserve"> *دراسات</v>
      </c>
      <c r="AP38" s="241" t="str">
        <f>IF(T38&lt;15," *رياضيات",IF(#REF!&lt;3," *رياضيات",""))</f>
        <v xml:space="preserve"> *رياضيات</v>
      </c>
      <c r="AQ38" s="241" t="str">
        <f>IF(U38&lt;U$12,"*كيمياء",IF(#REF!&lt;#REF!," *كيمياء",""))</f>
        <v>*كيمياء</v>
      </c>
      <c r="AR38" s="241" t="str">
        <f>IF(V38&lt;V$12," *فيزياء",IF(#REF!&lt;#REF!," *فيزياء",""))</f>
        <v xml:space="preserve"> *فيزياء</v>
      </c>
      <c r="AS38" s="241" t="str">
        <f>IF(W38&lt;W$12," *رسم فني",IF(#REF!&lt;#REF!," *رسم فني",""))</f>
        <v xml:space="preserve"> *رسم فني</v>
      </c>
      <c r="AT38" s="241" t="str">
        <f>IF(Y38&lt;Y$12," *أمن",IF(#REF!&lt;#REF!," *أمن",""))</f>
        <v xml:space="preserve"> *أمن</v>
      </c>
      <c r="AU38" s="241" t="str">
        <f>IF(Z38&lt;Z$12," *اساسيات هـ كهربية",IF(#REF!&lt;#REF!," *اساسيات هـ كهربية",""))</f>
        <v xml:space="preserve"> *اساسيات هـ كهربية</v>
      </c>
      <c r="AV38" s="241" t="str">
        <f>IF(AA38&lt;AA$12," *معمل أساسيات",IF(#REF!&lt;#REF!," *معمل أساسيات",""))</f>
        <v xml:space="preserve"> *معمل أساسيات</v>
      </c>
      <c r="AW38" s="241" t="str">
        <f>IF(AB38&lt;AB$12," *عملي اساسيات",IF(#REF!&lt;#REF!," *عملي اساسيات",""))</f>
        <v xml:space="preserve"> *عملي اساسيات</v>
      </c>
      <c r="AX38" s="241" t="str">
        <f>IF(AC38&lt;AC$12," *أجهزة قياس",IF(#REF!&lt;#REF!," *أجهزة قياس",""))</f>
        <v xml:space="preserve"> *أجهزة قياس</v>
      </c>
      <c r="AY38" s="241" t="str">
        <f>IF(AD38&lt;AD$12," *خامات",IF(#REF!&lt;#REF!," *خامات",""))</f>
        <v xml:space="preserve"> *خامات</v>
      </c>
      <c r="AZ38" s="241" t="str">
        <f>IF(AE38&lt;AE$12," *الحاسب في الصناعة",IF(#REF!&lt;#REF!," *الحاسب في الصناعة",""))</f>
        <v xml:space="preserve"> *الحاسب في الصناعة</v>
      </c>
      <c r="BA38" s="241" t="str">
        <f t="shared" si="5"/>
        <v>* مجموع كلى</v>
      </c>
      <c r="BB38" s="241" t="str">
        <f>IF(AG38&lt;AG$12," *دين",IF(#REF!&lt;#REF!," *دين",""))</f>
        <v xml:space="preserve"> *دين</v>
      </c>
      <c r="BC38" s="242">
        <f t="shared" si="1"/>
        <v>0</v>
      </c>
      <c r="BD38" s="242">
        <f t="shared" si="2"/>
        <v>0</v>
      </c>
      <c r="BE38" s="242"/>
      <c r="BF38" s="242"/>
      <c r="BG38" s="242"/>
      <c r="BH38" s="243"/>
      <c r="BI38" s="243"/>
      <c r="BJ38" s="243"/>
      <c r="BK38" s="243"/>
    </row>
    <row r="39" spans="1:63" s="244" customFormat="1" ht="24.95" customHeight="1" thickBot="1">
      <c r="A39" s="298">
        <f>'كهرباء (2)'!A39</f>
        <v>27</v>
      </c>
      <c r="B39" s="299">
        <f>'كهرباء (2)'!B39</f>
        <v>0</v>
      </c>
      <c r="C39" s="299">
        <f>'كهرباء (2)'!C39</f>
        <v>0</v>
      </c>
      <c r="D39" s="299">
        <f>'كهرباء (2)'!D39</f>
        <v>0</v>
      </c>
      <c r="E39" s="299">
        <f>'كهرباء (2)'!E39</f>
        <v>1</v>
      </c>
      <c r="F39" s="299">
        <f>'كهرباء (2)'!F39</f>
        <v>10</v>
      </c>
      <c r="G39" s="299">
        <f>'كهرباء (2)'!G39</f>
        <v>111</v>
      </c>
      <c r="H39" s="300">
        <v>1</v>
      </c>
      <c r="I39" s="300">
        <v>10</v>
      </c>
      <c r="J39" s="300">
        <v>2009</v>
      </c>
      <c r="K39" s="300">
        <f t="shared" si="3"/>
        <v>10</v>
      </c>
      <c r="L39" s="300">
        <f t="shared" si="4"/>
        <v>109</v>
      </c>
      <c r="M39" s="301">
        <f>'كهرباء (2)'!Q39</f>
        <v>0</v>
      </c>
      <c r="N39" s="302">
        <f>'كهرباء (2)'!R39</f>
        <v>0</v>
      </c>
      <c r="O39" s="303" t="str">
        <f>'كهرباء (2)'!V39</f>
        <v>مسلمة</v>
      </c>
      <c r="P39" s="304">
        <f>'كهرباء (2)'!AB39</f>
        <v>0</v>
      </c>
      <c r="Q39" s="304">
        <f>'كهرباء (2)'!AG39</f>
        <v>0</v>
      </c>
      <c r="R39" s="304">
        <f>'كهرباء (2)'!AL39</f>
        <v>0</v>
      </c>
      <c r="S39" s="304">
        <f>'كهرباء (2)'!AQ39</f>
        <v>0</v>
      </c>
      <c r="T39" s="304">
        <f>'كهرباء (2)'!AV39</f>
        <v>0</v>
      </c>
      <c r="U39" s="304">
        <f>'كهرباء (2)'!BA39</f>
        <v>0</v>
      </c>
      <c r="V39" s="304">
        <f>'كهرباء (2)'!BF39</f>
        <v>0</v>
      </c>
      <c r="W39" s="304">
        <f>'كهرباء (2)'!BK39</f>
        <v>0</v>
      </c>
      <c r="X39" s="304">
        <f>'كهرباء (2)'!BP39</f>
        <v>0</v>
      </c>
      <c r="Y39" s="304">
        <f>'كهرباء (2)'!BU39</f>
        <v>0</v>
      </c>
      <c r="Z39" s="304">
        <f>'كهرباء (2)'!CA39</f>
        <v>0</v>
      </c>
      <c r="AA39" s="304">
        <f>'كهرباء (2)'!CF39</f>
        <v>0</v>
      </c>
      <c r="AB39" s="304">
        <f>'كهرباء (2)'!CL39</f>
        <v>0</v>
      </c>
      <c r="AC39" s="304">
        <f>'كهرباء (2)'!CQ39</f>
        <v>0</v>
      </c>
      <c r="AD39" s="304">
        <f>'كهرباء (2)'!CW39</f>
        <v>0</v>
      </c>
      <c r="AE39" s="304">
        <f>'كهرباء (2)'!DB39</f>
        <v>0</v>
      </c>
      <c r="AF39" s="305">
        <f>'كهرباء (2)'!DC39</f>
        <v>0</v>
      </c>
      <c r="AG39" s="304">
        <f>'كهرباء (2)'!DH39</f>
        <v>0</v>
      </c>
      <c r="AH39" s="304">
        <f>'كهرباء (2)'!DM39</f>
        <v>0</v>
      </c>
      <c r="AI39" s="304">
        <f>'كهرباء (2)'!DR39</f>
        <v>0</v>
      </c>
      <c r="AJ39" s="304" t="str">
        <f>'كهرباء (2)'!DS39</f>
        <v>راسبة</v>
      </c>
      <c r="AK39" s="306" t="str">
        <f>'كهرباء (2)'!DT39</f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AL39" s="238"/>
      <c r="AM39" s="239" t="str">
        <f>IF(P39&lt;P$12," *عربى",IF(#REF!&lt;#REF!," *عربى",""))</f>
        <v xml:space="preserve"> *عربى</v>
      </c>
      <c r="AN39" s="240" t="str">
        <f>IF(Q39&lt;Q$12,"*انجليزي",IF(#REF!&lt;#REF!," *انجليزي",""))</f>
        <v>*انجليزي</v>
      </c>
      <c r="AO39" s="241" t="str">
        <f>IF(R39&lt;R$12," *دراسات",IF(#REF!&lt;#REF!," *دراسات",""))</f>
        <v xml:space="preserve"> *دراسات</v>
      </c>
      <c r="AP39" s="241" t="str">
        <f>IF(T39&lt;15," *رياضيات",IF(#REF!&lt;3," *رياضيات",""))</f>
        <v xml:space="preserve"> *رياضيات</v>
      </c>
      <c r="AQ39" s="241" t="str">
        <f>IF(U39&lt;U$12,"*كيمياء",IF(#REF!&lt;#REF!," *كيمياء",""))</f>
        <v>*كيمياء</v>
      </c>
      <c r="AR39" s="241" t="str">
        <f>IF(V39&lt;V$12," *فيزياء",IF(#REF!&lt;#REF!," *فيزياء",""))</f>
        <v xml:space="preserve"> *فيزياء</v>
      </c>
      <c r="AS39" s="241" t="str">
        <f>IF(W39&lt;W$12," *رسم فني",IF(#REF!&lt;#REF!," *رسم فني",""))</f>
        <v xml:space="preserve"> *رسم فني</v>
      </c>
      <c r="AT39" s="241" t="str">
        <f>IF(Y39&lt;Y$12," *أمن",IF(#REF!&lt;#REF!," *أمن",""))</f>
        <v xml:space="preserve"> *أمن</v>
      </c>
      <c r="AU39" s="241" t="str">
        <f>IF(Z39&lt;Z$12," *اساسيات هـ كهربية",IF(#REF!&lt;#REF!," *اساسيات هـ كهربية",""))</f>
        <v xml:space="preserve"> *اساسيات هـ كهربية</v>
      </c>
      <c r="AV39" s="241" t="str">
        <f>IF(AA39&lt;AA$12," *معمل أساسيات",IF(#REF!&lt;#REF!," *معمل أساسيات",""))</f>
        <v xml:space="preserve"> *معمل أساسيات</v>
      </c>
      <c r="AW39" s="241" t="str">
        <f>IF(AB39&lt;AB$12," *عملي اساسيات",IF(#REF!&lt;#REF!," *عملي اساسيات",""))</f>
        <v xml:space="preserve"> *عملي اساسيات</v>
      </c>
      <c r="AX39" s="241" t="str">
        <f>IF(AC39&lt;AC$12," *أجهزة قياس",IF(#REF!&lt;#REF!," *أجهزة قياس",""))</f>
        <v xml:space="preserve"> *أجهزة قياس</v>
      </c>
      <c r="AY39" s="241" t="str">
        <f>IF(AD39&lt;AD$12," *خامات",IF(#REF!&lt;#REF!," *خامات",""))</f>
        <v xml:space="preserve"> *خامات</v>
      </c>
      <c r="AZ39" s="241" t="str">
        <f>IF(AE39&lt;AE$12," *الحاسب في الصناعة",IF(#REF!&lt;#REF!," *الحاسب في الصناعة",""))</f>
        <v xml:space="preserve"> *الحاسب في الصناعة</v>
      </c>
      <c r="BA39" s="241" t="str">
        <f t="shared" si="5"/>
        <v>* مجموع كلى</v>
      </c>
      <c r="BB39" s="241" t="str">
        <f>IF(AG39&lt;AG$12," *دين",IF(#REF!&lt;#REF!," *دين",""))</f>
        <v xml:space="preserve"> *دين</v>
      </c>
      <c r="BC39" s="242">
        <f t="shared" si="1"/>
        <v>0</v>
      </c>
      <c r="BD39" s="242">
        <f t="shared" si="2"/>
        <v>0</v>
      </c>
      <c r="BE39" s="242"/>
      <c r="BF39" s="242"/>
      <c r="BG39" s="242"/>
      <c r="BH39" s="243"/>
      <c r="BI39" s="243"/>
      <c r="BJ39" s="243"/>
      <c r="BK39" s="243"/>
    </row>
    <row r="40" spans="1:63" s="244" customFormat="1" ht="24.95" customHeight="1" thickBot="1">
      <c r="A40" s="298">
        <f>'كهرباء (2)'!A40</f>
        <v>28</v>
      </c>
      <c r="B40" s="299">
        <f>'كهرباء (2)'!B40</f>
        <v>0</v>
      </c>
      <c r="C40" s="299">
        <f>'كهرباء (2)'!C40</f>
        <v>0</v>
      </c>
      <c r="D40" s="299">
        <f>'كهرباء (2)'!D40</f>
        <v>0</v>
      </c>
      <c r="E40" s="299">
        <f>'كهرباء (2)'!E40</f>
        <v>1</v>
      </c>
      <c r="F40" s="299">
        <f>'كهرباء (2)'!F40</f>
        <v>10</v>
      </c>
      <c r="G40" s="299">
        <f>'كهرباء (2)'!G40</f>
        <v>111</v>
      </c>
      <c r="H40" s="300">
        <v>1</v>
      </c>
      <c r="I40" s="300">
        <v>10</v>
      </c>
      <c r="J40" s="300">
        <v>2009</v>
      </c>
      <c r="K40" s="300">
        <f t="shared" si="3"/>
        <v>10</v>
      </c>
      <c r="L40" s="300">
        <f t="shared" si="4"/>
        <v>109</v>
      </c>
      <c r="M40" s="301">
        <f>'كهرباء (2)'!Q40</f>
        <v>0</v>
      </c>
      <c r="N40" s="302">
        <f>'كهرباء (2)'!R40</f>
        <v>0</v>
      </c>
      <c r="O40" s="303" t="str">
        <f>'كهرباء (2)'!V40</f>
        <v>مسلمة</v>
      </c>
      <c r="P40" s="304">
        <f>'كهرباء (2)'!AB40</f>
        <v>0</v>
      </c>
      <c r="Q40" s="304">
        <f>'كهرباء (2)'!AG40</f>
        <v>0</v>
      </c>
      <c r="R40" s="304">
        <f>'كهرباء (2)'!AL40</f>
        <v>0</v>
      </c>
      <c r="S40" s="304">
        <f>'كهرباء (2)'!AQ40</f>
        <v>0</v>
      </c>
      <c r="T40" s="304">
        <f>'كهرباء (2)'!AV40</f>
        <v>0</v>
      </c>
      <c r="U40" s="304">
        <f>'كهرباء (2)'!BA40</f>
        <v>0</v>
      </c>
      <c r="V40" s="304">
        <f>'كهرباء (2)'!BF40</f>
        <v>0</v>
      </c>
      <c r="W40" s="304">
        <f>'كهرباء (2)'!BK40</f>
        <v>0</v>
      </c>
      <c r="X40" s="304">
        <f>'كهرباء (2)'!BP40</f>
        <v>0</v>
      </c>
      <c r="Y40" s="304">
        <f>'كهرباء (2)'!BU40</f>
        <v>0</v>
      </c>
      <c r="Z40" s="304">
        <f>'كهرباء (2)'!CA40</f>
        <v>0</v>
      </c>
      <c r="AA40" s="304">
        <f>'كهرباء (2)'!CF40</f>
        <v>0</v>
      </c>
      <c r="AB40" s="304">
        <f>'كهرباء (2)'!CL40</f>
        <v>0</v>
      </c>
      <c r="AC40" s="304">
        <f>'كهرباء (2)'!CQ40</f>
        <v>0</v>
      </c>
      <c r="AD40" s="304">
        <f>'كهرباء (2)'!CW40</f>
        <v>0</v>
      </c>
      <c r="AE40" s="304">
        <f>'كهرباء (2)'!DB40</f>
        <v>0</v>
      </c>
      <c r="AF40" s="305">
        <f>'كهرباء (2)'!DC40</f>
        <v>0</v>
      </c>
      <c r="AG40" s="304">
        <f>'كهرباء (2)'!DH40</f>
        <v>0</v>
      </c>
      <c r="AH40" s="304">
        <f>'كهرباء (2)'!DM40</f>
        <v>0</v>
      </c>
      <c r="AI40" s="304">
        <f>'كهرباء (2)'!DR40</f>
        <v>0</v>
      </c>
      <c r="AJ40" s="304" t="str">
        <f>'كهرباء (2)'!DS40</f>
        <v>راسبة</v>
      </c>
      <c r="AK40" s="306" t="str">
        <f>'كهرباء (2)'!DT40</f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AL40" s="238"/>
      <c r="AM40" s="239" t="str">
        <f>IF(P40&lt;P$12," *عربى",IF(#REF!&lt;#REF!," *عربى",""))</f>
        <v xml:space="preserve"> *عربى</v>
      </c>
      <c r="AN40" s="240" t="str">
        <f>IF(Q40&lt;Q$12,"*انجليزي",IF(#REF!&lt;#REF!," *انجليزي",""))</f>
        <v>*انجليزي</v>
      </c>
      <c r="AO40" s="241" t="str">
        <f>IF(R40&lt;R$12," *دراسات",IF(#REF!&lt;#REF!," *دراسات",""))</f>
        <v xml:space="preserve"> *دراسات</v>
      </c>
      <c r="AP40" s="241" t="str">
        <f>IF(T40&lt;15," *رياضيات",IF(#REF!&lt;3," *رياضيات",""))</f>
        <v xml:space="preserve"> *رياضيات</v>
      </c>
      <c r="AQ40" s="241" t="str">
        <f>IF(U40&lt;U$12,"*كيمياء",IF(#REF!&lt;#REF!," *كيمياء",""))</f>
        <v>*كيمياء</v>
      </c>
      <c r="AR40" s="241" t="str">
        <f>IF(V40&lt;V$12," *فيزياء",IF(#REF!&lt;#REF!," *فيزياء",""))</f>
        <v xml:space="preserve"> *فيزياء</v>
      </c>
      <c r="AS40" s="241" t="str">
        <f>IF(W40&lt;W$12," *رسم فني",IF(#REF!&lt;#REF!," *رسم فني",""))</f>
        <v xml:space="preserve"> *رسم فني</v>
      </c>
      <c r="AT40" s="241" t="str">
        <f>IF(Y40&lt;Y$12," *أمن",IF(#REF!&lt;#REF!," *أمن",""))</f>
        <v xml:space="preserve"> *أمن</v>
      </c>
      <c r="AU40" s="241" t="str">
        <f>IF(Z40&lt;Z$12," *اساسيات هـ كهربية",IF(#REF!&lt;#REF!," *اساسيات هـ كهربية",""))</f>
        <v xml:space="preserve"> *اساسيات هـ كهربية</v>
      </c>
      <c r="AV40" s="241" t="str">
        <f>IF(AA40&lt;AA$12," *معمل أساسيات",IF(#REF!&lt;#REF!," *معمل أساسيات",""))</f>
        <v xml:space="preserve"> *معمل أساسيات</v>
      </c>
      <c r="AW40" s="241" t="str">
        <f>IF(AB40&lt;AB$12," *عملي اساسيات",IF(#REF!&lt;#REF!," *عملي اساسيات",""))</f>
        <v xml:space="preserve"> *عملي اساسيات</v>
      </c>
      <c r="AX40" s="241" t="str">
        <f>IF(AC40&lt;AC$12," *أجهزة قياس",IF(#REF!&lt;#REF!," *أجهزة قياس",""))</f>
        <v xml:space="preserve"> *أجهزة قياس</v>
      </c>
      <c r="AY40" s="241" t="str">
        <f>IF(AD40&lt;AD$12," *خامات",IF(#REF!&lt;#REF!," *خامات",""))</f>
        <v xml:space="preserve"> *خامات</v>
      </c>
      <c r="AZ40" s="241" t="str">
        <f>IF(AE40&lt;AE$12," *الحاسب في الصناعة",IF(#REF!&lt;#REF!," *الحاسب في الصناعة",""))</f>
        <v xml:space="preserve"> *الحاسب في الصناعة</v>
      </c>
      <c r="BA40" s="241" t="str">
        <f t="shared" si="5"/>
        <v>* مجموع كلى</v>
      </c>
      <c r="BB40" s="241" t="str">
        <f>IF(AG40&lt;AG$12," *دين",IF(#REF!&lt;#REF!," *دين",""))</f>
        <v xml:space="preserve"> *دين</v>
      </c>
      <c r="BC40" s="242">
        <f t="shared" si="1"/>
        <v>0</v>
      </c>
      <c r="BD40" s="242">
        <f t="shared" si="2"/>
        <v>0</v>
      </c>
      <c r="BE40" s="242"/>
      <c r="BF40" s="242"/>
      <c r="BG40" s="242"/>
      <c r="BH40" s="243"/>
      <c r="BI40" s="243"/>
      <c r="BJ40" s="243"/>
      <c r="BK40" s="243"/>
    </row>
    <row r="41" spans="1:63" s="244" customFormat="1" ht="24.95" customHeight="1" thickBot="1">
      <c r="A41" s="298">
        <f>'كهرباء (2)'!A41</f>
        <v>29</v>
      </c>
      <c r="B41" s="299">
        <f>'كهرباء (2)'!B41</f>
        <v>0</v>
      </c>
      <c r="C41" s="299">
        <f>'كهرباء (2)'!C41</f>
        <v>0</v>
      </c>
      <c r="D41" s="299">
        <f>'كهرباء (2)'!D41</f>
        <v>0</v>
      </c>
      <c r="E41" s="299">
        <f>'كهرباء (2)'!E41</f>
        <v>1</v>
      </c>
      <c r="F41" s="299">
        <f>'كهرباء (2)'!F41</f>
        <v>10</v>
      </c>
      <c r="G41" s="299">
        <f>'كهرباء (2)'!G41</f>
        <v>111</v>
      </c>
      <c r="H41" s="300">
        <v>1</v>
      </c>
      <c r="I41" s="300">
        <v>10</v>
      </c>
      <c r="J41" s="300">
        <v>2009</v>
      </c>
      <c r="K41" s="300">
        <f t="shared" si="3"/>
        <v>10</v>
      </c>
      <c r="L41" s="300">
        <f t="shared" si="4"/>
        <v>109</v>
      </c>
      <c r="M41" s="301">
        <f>'كهرباء (2)'!Q41</f>
        <v>0</v>
      </c>
      <c r="N41" s="302">
        <f>'كهرباء (2)'!R41</f>
        <v>0</v>
      </c>
      <c r="O41" s="303" t="str">
        <f>'كهرباء (2)'!V41</f>
        <v>مسلمة</v>
      </c>
      <c r="P41" s="304">
        <f>'كهرباء (2)'!AB41</f>
        <v>0</v>
      </c>
      <c r="Q41" s="304">
        <f>'كهرباء (2)'!AG41</f>
        <v>0</v>
      </c>
      <c r="R41" s="304">
        <f>'كهرباء (2)'!AL41</f>
        <v>0</v>
      </c>
      <c r="S41" s="304">
        <f>'كهرباء (2)'!AQ41</f>
        <v>0</v>
      </c>
      <c r="T41" s="304">
        <f>'كهرباء (2)'!AV41</f>
        <v>0</v>
      </c>
      <c r="U41" s="304">
        <f>'كهرباء (2)'!BA41</f>
        <v>0</v>
      </c>
      <c r="V41" s="304">
        <f>'كهرباء (2)'!BF41</f>
        <v>0</v>
      </c>
      <c r="W41" s="304">
        <f>'كهرباء (2)'!BK41</f>
        <v>0</v>
      </c>
      <c r="X41" s="304">
        <f>'كهرباء (2)'!BP41</f>
        <v>0</v>
      </c>
      <c r="Y41" s="304">
        <f>'كهرباء (2)'!BU41</f>
        <v>0</v>
      </c>
      <c r="Z41" s="304">
        <f>'كهرباء (2)'!CA41</f>
        <v>0</v>
      </c>
      <c r="AA41" s="304">
        <f>'كهرباء (2)'!CF41</f>
        <v>0</v>
      </c>
      <c r="AB41" s="304">
        <f>'كهرباء (2)'!CL41</f>
        <v>0</v>
      </c>
      <c r="AC41" s="304">
        <f>'كهرباء (2)'!CQ41</f>
        <v>0</v>
      </c>
      <c r="AD41" s="304">
        <f>'كهرباء (2)'!CW41</f>
        <v>0</v>
      </c>
      <c r="AE41" s="304">
        <f>'كهرباء (2)'!DB41</f>
        <v>0</v>
      </c>
      <c r="AF41" s="305">
        <f>'كهرباء (2)'!DC41</f>
        <v>0</v>
      </c>
      <c r="AG41" s="304">
        <f>'كهرباء (2)'!DH41</f>
        <v>0</v>
      </c>
      <c r="AH41" s="304">
        <f>'كهرباء (2)'!DM41</f>
        <v>0</v>
      </c>
      <c r="AI41" s="304">
        <f>'كهرباء (2)'!DR41</f>
        <v>0</v>
      </c>
      <c r="AJ41" s="304" t="str">
        <f>'كهرباء (2)'!DS41</f>
        <v>راسبة</v>
      </c>
      <c r="AK41" s="306" t="str">
        <f>'كهرباء (2)'!DT41</f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AL41" s="238"/>
      <c r="AM41" s="239" t="str">
        <f>IF(P41&lt;P$12," *عربى",IF(#REF!&lt;#REF!," *عربى",""))</f>
        <v xml:space="preserve"> *عربى</v>
      </c>
      <c r="AN41" s="240" t="str">
        <f>IF(Q41&lt;Q$12,"*انجليزي",IF(#REF!&lt;#REF!," *انجليزي",""))</f>
        <v>*انجليزي</v>
      </c>
      <c r="AO41" s="241" t="str">
        <f>IF(R41&lt;R$12," *دراسات",IF(#REF!&lt;#REF!," *دراسات",""))</f>
        <v xml:space="preserve"> *دراسات</v>
      </c>
      <c r="AP41" s="241" t="str">
        <f>IF(T41&lt;15," *رياضيات",IF(#REF!&lt;3," *رياضيات",""))</f>
        <v xml:space="preserve"> *رياضيات</v>
      </c>
      <c r="AQ41" s="241" t="str">
        <f>IF(U41&lt;U$12,"*كيمياء",IF(#REF!&lt;#REF!," *كيمياء",""))</f>
        <v>*كيمياء</v>
      </c>
      <c r="AR41" s="241" t="str">
        <f>IF(V41&lt;V$12," *فيزياء",IF(#REF!&lt;#REF!," *فيزياء",""))</f>
        <v xml:space="preserve"> *فيزياء</v>
      </c>
      <c r="AS41" s="241" t="str">
        <f>IF(W41&lt;W$12," *رسم فني",IF(#REF!&lt;#REF!," *رسم فني",""))</f>
        <v xml:space="preserve"> *رسم فني</v>
      </c>
      <c r="AT41" s="241" t="str">
        <f>IF(Y41&lt;Y$12," *أمن",IF(#REF!&lt;#REF!," *أمن",""))</f>
        <v xml:space="preserve"> *أمن</v>
      </c>
      <c r="AU41" s="241" t="str">
        <f>IF(Z41&lt;Z$12," *اساسيات هـ كهربية",IF(#REF!&lt;#REF!," *اساسيات هـ كهربية",""))</f>
        <v xml:space="preserve"> *اساسيات هـ كهربية</v>
      </c>
      <c r="AV41" s="241" t="str">
        <f>IF(AA41&lt;AA$12," *معمل أساسيات",IF(#REF!&lt;#REF!," *معمل أساسيات",""))</f>
        <v xml:space="preserve"> *معمل أساسيات</v>
      </c>
      <c r="AW41" s="241" t="str">
        <f>IF(AB41&lt;AB$12," *عملي اساسيات",IF(#REF!&lt;#REF!," *عملي اساسيات",""))</f>
        <v xml:space="preserve"> *عملي اساسيات</v>
      </c>
      <c r="AX41" s="241" t="str">
        <f>IF(AC41&lt;AC$12," *أجهزة قياس",IF(#REF!&lt;#REF!," *أجهزة قياس",""))</f>
        <v xml:space="preserve"> *أجهزة قياس</v>
      </c>
      <c r="AY41" s="241" t="str">
        <f>IF(AD41&lt;AD$12," *خامات",IF(#REF!&lt;#REF!," *خامات",""))</f>
        <v xml:space="preserve"> *خامات</v>
      </c>
      <c r="AZ41" s="241" t="str">
        <f>IF(AE41&lt;AE$12," *الحاسب في الصناعة",IF(#REF!&lt;#REF!," *الحاسب في الصناعة",""))</f>
        <v xml:space="preserve"> *الحاسب في الصناعة</v>
      </c>
      <c r="BA41" s="241" t="str">
        <f t="shared" si="5"/>
        <v>* مجموع كلى</v>
      </c>
      <c r="BB41" s="241" t="str">
        <f>IF(AG41&lt;AG$12," *دين",IF(#REF!&lt;#REF!," *دين",""))</f>
        <v xml:space="preserve"> *دين</v>
      </c>
      <c r="BC41" s="242">
        <f t="shared" si="1"/>
        <v>0</v>
      </c>
      <c r="BD41" s="242">
        <f t="shared" si="2"/>
        <v>0</v>
      </c>
      <c r="BE41" s="242"/>
      <c r="BF41" s="242"/>
      <c r="BG41" s="242"/>
      <c r="BH41" s="243"/>
      <c r="BI41" s="243"/>
      <c r="BJ41" s="243"/>
      <c r="BK41" s="243"/>
    </row>
    <row r="42" spans="1:63" s="244" customFormat="1" ht="24.95" customHeight="1" thickBot="1">
      <c r="A42" s="298">
        <f>'كهرباء (2)'!A42</f>
        <v>30</v>
      </c>
      <c r="B42" s="299">
        <f>'كهرباء (2)'!B42</f>
        <v>0</v>
      </c>
      <c r="C42" s="299">
        <f>'كهرباء (2)'!C42</f>
        <v>0</v>
      </c>
      <c r="D42" s="299">
        <f>'كهرباء (2)'!D42</f>
        <v>0</v>
      </c>
      <c r="E42" s="299">
        <f>'كهرباء (2)'!E42</f>
        <v>1</v>
      </c>
      <c r="F42" s="299">
        <f>'كهرباء (2)'!F42</f>
        <v>10</v>
      </c>
      <c r="G42" s="299">
        <f>'كهرباء (2)'!G42</f>
        <v>111</v>
      </c>
      <c r="H42" s="300">
        <v>1</v>
      </c>
      <c r="I42" s="300">
        <v>10</v>
      </c>
      <c r="J42" s="300">
        <v>2009</v>
      </c>
      <c r="K42" s="300">
        <f t="shared" si="3"/>
        <v>10</v>
      </c>
      <c r="L42" s="300">
        <f t="shared" si="4"/>
        <v>109</v>
      </c>
      <c r="M42" s="301">
        <f>'كهرباء (2)'!Q42</f>
        <v>0</v>
      </c>
      <c r="N42" s="302">
        <f>'كهرباء (2)'!R42</f>
        <v>0</v>
      </c>
      <c r="O42" s="303" t="str">
        <f>'كهرباء (2)'!V42</f>
        <v>مسلمة</v>
      </c>
      <c r="P42" s="304">
        <f>'كهرباء (2)'!AB42</f>
        <v>0</v>
      </c>
      <c r="Q42" s="304">
        <f>'كهرباء (2)'!AG42</f>
        <v>0</v>
      </c>
      <c r="R42" s="304">
        <f>'كهرباء (2)'!AL42</f>
        <v>0</v>
      </c>
      <c r="S42" s="304">
        <f>'كهرباء (2)'!AQ42</f>
        <v>0</v>
      </c>
      <c r="T42" s="304">
        <f>'كهرباء (2)'!AV42</f>
        <v>0</v>
      </c>
      <c r="U42" s="304">
        <f>'كهرباء (2)'!BA42</f>
        <v>0</v>
      </c>
      <c r="V42" s="304">
        <f>'كهرباء (2)'!BF42</f>
        <v>0</v>
      </c>
      <c r="W42" s="304">
        <f>'كهرباء (2)'!BK42</f>
        <v>0</v>
      </c>
      <c r="X42" s="304">
        <f>'كهرباء (2)'!BP42</f>
        <v>0</v>
      </c>
      <c r="Y42" s="304">
        <f>'كهرباء (2)'!BU42</f>
        <v>0</v>
      </c>
      <c r="Z42" s="304">
        <f>'كهرباء (2)'!CA42</f>
        <v>0</v>
      </c>
      <c r="AA42" s="304">
        <f>'كهرباء (2)'!CF42</f>
        <v>0</v>
      </c>
      <c r="AB42" s="304">
        <f>'كهرباء (2)'!CL42</f>
        <v>0</v>
      </c>
      <c r="AC42" s="304">
        <f>'كهرباء (2)'!CQ42</f>
        <v>0</v>
      </c>
      <c r="AD42" s="304">
        <f>'كهرباء (2)'!CW42</f>
        <v>0</v>
      </c>
      <c r="AE42" s="304">
        <f>'كهرباء (2)'!DB42</f>
        <v>0</v>
      </c>
      <c r="AF42" s="305">
        <f>'كهرباء (2)'!DC42</f>
        <v>0</v>
      </c>
      <c r="AG42" s="304">
        <f>'كهرباء (2)'!DH42</f>
        <v>0</v>
      </c>
      <c r="AH42" s="304">
        <f>'كهرباء (2)'!DM42</f>
        <v>0</v>
      </c>
      <c r="AI42" s="304">
        <f>'كهرباء (2)'!DR42</f>
        <v>0</v>
      </c>
      <c r="AJ42" s="304" t="str">
        <f>'كهرباء (2)'!DS42</f>
        <v>راسبة</v>
      </c>
      <c r="AK42" s="306" t="str">
        <f>'كهرباء (2)'!DT42</f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AL42" s="238"/>
      <c r="AM42" s="239" t="str">
        <f>IF(P42&lt;P$12," *عربى",IF(#REF!&lt;#REF!," *عربى",""))</f>
        <v xml:space="preserve"> *عربى</v>
      </c>
      <c r="AN42" s="240" t="str">
        <f>IF(Q42&lt;Q$12,"*انجليزي",IF(#REF!&lt;#REF!," *انجليزي",""))</f>
        <v>*انجليزي</v>
      </c>
      <c r="AO42" s="241" t="str">
        <f>IF(R42&lt;R$12," *دراسات",IF(#REF!&lt;#REF!," *دراسات",""))</f>
        <v xml:space="preserve"> *دراسات</v>
      </c>
      <c r="AP42" s="241" t="str">
        <f>IF(T42&lt;15," *رياضيات",IF(#REF!&lt;3," *رياضيات",""))</f>
        <v xml:space="preserve"> *رياضيات</v>
      </c>
      <c r="AQ42" s="241" t="str">
        <f>IF(U42&lt;U$12,"*كيمياء",IF(#REF!&lt;#REF!," *كيمياء",""))</f>
        <v>*كيمياء</v>
      </c>
      <c r="AR42" s="241" t="str">
        <f>IF(V42&lt;V$12," *فيزياء",IF(#REF!&lt;#REF!," *فيزياء",""))</f>
        <v xml:space="preserve"> *فيزياء</v>
      </c>
      <c r="AS42" s="241" t="str">
        <f>IF(W42&lt;W$12," *رسم فني",IF(#REF!&lt;#REF!," *رسم فني",""))</f>
        <v xml:space="preserve"> *رسم فني</v>
      </c>
      <c r="AT42" s="241" t="str">
        <f>IF(Y42&lt;Y$12," *أمن",IF(#REF!&lt;#REF!," *أمن",""))</f>
        <v xml:space="preserve"> *أمن</v>
      </c>
      <c r="AU42" s="241" t="str">
        <f>IF(Z42&lt;Z$12," *اساسيات هـ كهربية",IF(#REF!&lt;#REF!," *اساسيات هـ كهربية",""))</f>
        <v xml:space="preserve"> *اساسيات هـ كهربية</v>
      </c>
      <c r="AV42" s="241" t="str">
        <f>IF(AA42&lt;AA$12," *معمل أساسيات",IF(#REF!&lt;#REF!," *معمل أساسيات",""))</f>
        <v xml:space="preserve"> *معمل أساسيات</v>
      </c>
      <c r="AW42" s="241" t="str">
        <f>IF(AB42&lt;AB$12," *عملي اساسيات",IF(#REF!&lt;#REF!," *عملي اساسيات",""))</f>
        <v xml:space="preserve"> *عملي اساسيات</v>
      </c>
      <c r="AX42" s="241" t="str">
        <f>IF(AC42&lt;AC$12," *أجهزة قياس",IF(#REF!&lt;#REF!," *أجهزة قياس",""))</f>
        <v xml:space="preserve"> *أجهزة قياس</v>
      </c>
      <c r="AY42" s="241" t="str">
        <f>IF(AD42&lt;AD$12," *خامات",IF(#REF!&lt;#REF!," *خامات",""))</f>
        <v xml:space="preserve"> *خامات</v>
      </c>
      <c r="AZ42" s="241" t="str">
        <f>IF(AE42&lt;AE$12," *الحاسب في الصناعة",IF(#REF!&lt;#REF!," *الحاسب في الصناعة",""))</f>
        <v xml:space="preserve"> *الحاسب في الصناعة</v>
      </c>
      <c r="BA42" s="241" t="str">
        <f t="shared" si="5"/>
        <v>* مجموع كلى</v>
      </c>
      <c r="BB42" s="241" t="str">
        <f>IF(AG42&lt;AG$12," *دين",IF(#REF!&lt;#REF!," *دين",""))</f>
        <v xml:space="preserve"> *دين</v>
      </c>
      <c r="BC42" s="242">
        <f t="shared" si="1"/>
        <v>0</v>
      </c>
      <c r="BD42" s="242">
        <f t="shared" si="2"/>
        <v>0</v>
      </c>
      <c r="BE42" s="242"/>
      <c r="BF42" s="242"/>
      <c r="BG42" s="242"/>
      <c r="BH42" s="243"/>
      <c r="BI42" s="243"/>
      <c r="BJ42" s="243"/>
      <c r="BK42" s="243"/>
    </row>
    <row r="43" spans="1:63" s="244" customFormat="1" ht="24.95" customHeight="1" thickBot="1">
      <c r="A43" s="298">
        <f>'كهرباء (2)'!A43</f>
        <v>31</v>
      </c>
      <c r="B43" s="299">
        <f>'كهرباء (2)'!B43</f>
        <v>0</v>
      </c>
      <c r="C43" s="299">
        <f>'كهرباء (2)'!C43</f>
        <v>0</v>
      </c>
      <c r="D43" s="299">
        <f>'كهرباء (2)'!D43</f>
        <v>0</v>
      </c>
      <c r="E43" s="299">
        <f>'كهرباء (2)'!E43</f>
        <v>1</v>
      </c>
      <c r="F43" s="299">
        <f>'كهرباء (2)'!F43</f>
        <v>10</v>
      </c>
      <c r="G43" s="299">
        <f>'كهرباء (2)'!G43</f>
        <v>111</v>
      </c>
      <c r="H43" s="300">
        <v>1</v>
      </c>
      <c r="I43" s="300">
        <v>10</v>
      </c>
      <c r="J43" s="300">
        <v>2009</v>
      </c>
      <c r="K43" s="300">
        <f t="shared" si="3"/>
        <v>10</v>
      </c>
      <c r="L43" s="300">
        <f t="shared" si="4"/>
        <v>109</v>
      </c>
      <c r="M43" s="301">
        <f>'كهرباء (2)'!Q43</f>
        <v>0</v>
      </c>
      <c r="N43" s="302">
        <f>'كهرباء (2)'!R43</f>
        <v>0</v>
      </c>
      <c r="O43" s="303" t="str">
        <f>'كهرباء (2)'!V43</f>
        <v>مسلمة</v>
      </c>
      <c r="P43" s="304">
        <f>'كهرباء (2)'!AB43</f>
        <v>0</v>
      </c>
      <c r="Q43" s="304">
        <f>'كهرباء (2)'!AG43</f>
        <v>0</v>
      </c>
      <c r="R43" s="304">
        <f>'كهرباء (2)'!AL43</f>
        <v>0</v>
      </c>
      <c r="S43" s="304">
        <f>'كهرباء (2)'!AQ43</f>
        <v>0</v>
      </c>
      <c r="T43" s="304">
        <f>'كهرباء (2)'!AV43</f>
        <v>0</v>
      </c>
      <c r="U43" s="304">
        <f>'كهرباء (2)'!BA43</f>
        <v>0</v>
      </c>
      <c r="V43" s="304">
        <f>'كهرباء (2)'!BF43</f>
        <v>0</v>
      </c>
      <c r="W43" s="304">
        <f>'كهرباء (2)'!BK43</f>
        <v>0</v>
      </c>
      <c r="X43" s="304">
        <f>'كهرباء (2)'!BP43</f>
        <v>0</v>
      </c>
      <c r="Y43" s="304">
        <f>'كهرباء (2)'!BU43</f>
        <v>0</v>
      </c>
      <c r="Z43" s="304">
        <f>'كهرباء (2)'!CA43</f>
        <v>0</v>
      </c>
      <c r="AA43" s="304">
        <f>'كهرباء (2)'!CF43</f>
        <v>0</v>
      </c>
      <c r="AB43" s="304">
        <f>'كهرباء (2)'!CL43</f>
        <v>0</v>
      </c>
      <c r="AC43" s="304">
        <f>'كهرباء (2)'!CQ43</f>
        <v>0</v>
      </c>
      <c r="AD43" s="304">
        <f>'كهرباء (2)'!CW43</f>
        <v>0</v>
      </c>
      <c r="AE43" s="304">
        <f>'كهرباء (2)'!DB43</f>
        <v>0</v>
      </c>
      <c r="AF43" s="305">
        <f>'كهرباء (2)'!DC43</f>
        <v>0</v>
      </c>
      <c r="AG43" s="304">
        <f>'كهرباء (2)'!DH43</f>
        <v>0</v>
      </c>
      <c r="AH43" s="304">
        <f>'كهرباء (2)'!DM43</f>
        <v>0</v>
      </c>
      <c r="AI43" s="304">
        <f>'كهرباء (2)'!DR43</f>
        <v>0</v>
      </c>
      <c r="AJ43" s="304" t="str">
        <f>'كهرباء (2)'!DS43</f>
        <v>راسبة</v>
      </c>
      <c r="AK43" s="306" t="str">
        <f>'كهرباء (2)'!DT43</f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AL43" s="238"/>
      <c r="AM43" s="239" t="str">
        <f>IF(P43&lt;P$12," *عربى",IF(#REF!&lt;#REF!," *عربى",""))</f>
        <v xml:space="preserve"> *عربى</v>
      </c>
      <c r="AN43" s="240" t="str">
        <f>IF(Q43&lt;Q$12,"*انجليزي",IF(#REF!&lt;#REF!," *انجليزي",""))</f>
        <v>*انجليزي</v>
      </c>
      <c r="AO43" s="241" t="str">
        <f>IF(R43&lt;R$12," *دراسات",IF(#REF!&lt;#REF!," *دراسات",""))</f>
        <v xml:space="preserve"> *دراسات</v>
      </c>
      <c r="AP43" s="241" t="str">
        <f>IF(T43&lt;15," *رياضيات",IF(#REF!&lt;3," *رياضيات",""))</f>
        <v xml:space="preserve"> *رياضيات</v>
      </c>
      <c r="AQ43" s="241" t="str">
        <f>IF(U43&lt;U$12,"*كيمياء",IF(#REF!&lt;#REF!," *كيمياء",""))</f>
        <v>*كيمياء</v>
      </c>
      <c r="AR43" s="241" t="str">
        <f>IF(V43&lt;V$12," *فيزياء",IF(#REF!&lt;#REF!," *فيزياء",""))</f>
        <v xml:space="preserve"> *فيزياء</v>
      </c>
      <c r="AS43" s="241" t="str">
        <f>IF(W43&lt;W$12," *رسم فني",IF(#REF!&lt;#REF!," *رسم فني",""))</f>
        <v xml:space="preserve"> *رسم فني</v>
      </c>
      <c r="AT43" s="241" t="str">
        <f>IF(Y43&lt;Y$12," *أمن",IF(#REF!&lt;#REF!," *أمن",""))</f>
        <v xml:space="preserve"> *أمن</v>
      </c>
      <c r="AU43" s="241" t="str">
        <f>IF(Z43&lt;Z$12," *اساسيات هـ كهربية",IF(#REF!&lt;#REF!," *اساسيات هـ كهربية",""))</f>
        <v xml:space="preserve"> *اساسيات هـ كهربية</v>
      </c>
      <c r="AV43" s="241" t="str">
        <f>IF(AA43&lt;AA$12," *معمل أساسيات",IF(#REF!&lt;#REF!," *معمل أساسيات",""))</f>
        <v xml:space="preserve"> *معمل أساسيات</v>
      </c>
      <c r="AW43" s="241" t="str">
        <f>IF(AB43&lt;AB$12," *عملي اساسيات",IF(#REF!&lt;#REF!," *عملي اساسيات",""))</f>
        <v xml:space="preserve"> *عملي اساسيات</v>
      </c>
      <c r="AX43" s="241" t="str">
        <f>IF(AC43&lt;AC$12," *أجهزة قياس",IF(#REF!&lt;#REF!," *أجهزة قياس",""))</f>
        <v xml:space="preserve"> *أجهزة قياس</v>
      </c>
      <c r="AY43" s="241" t="str">
        <f>IF(AD43&lt;AD$12," *خامات",IF(#REF!&lt;#REF!," *خامات",""))</f>
        <v xml:space="preserve"> *خامات</v>
      </c>
      <c r="AZ43" s="241" t="str">
        <f>IF(AE43&lt;AE$12," *الحاسب في الصناعة",IF(#REF!&lt;#REF!," *الحاسب في الصناعة",""))</f>
        <v xml:space="preserve"> *الحاسب في الصناعة</v>
      </c>
      <c r="BA43" s="241" t="str">
        <f t="shared" si="5"/>
        <v>* مجموع كلى</v>
      </c>
      <c r="BB43" s="241" t="str">
        <f>IF(AG43&lt;AG$12," *دين",IF(#REF!&lt;#REF!," *دين",""))</f>
        <v xml:space="preserve"> *دين</v>
      </c>
      <c r="BC43" s="242">
        <f t="shared" si="1"/>
        <v>0</v>
      </c>
      <c r="BD43" s="242">
        <f t="shared" si="2"/>
        <v>0</v>
      </c>
      <c r="BE43" s="242"/>
      <c r="BF43" s="242"/>
      <c r="BG43" s="242"/>
      <c r="BH43" s="243"/>
      <c r="BI43" s="243"/>
      <c r="BJ43" s="243"/>
      <c r="BK43" s="243"/>
    </row>
    <row r="44" spans="1:63" s="244" customFormat="1" ht="24.95" customHeight="1" thickBot="1">
      <c r="A44" s="298">
        <f>'كهرباء (2)'!A44</f>
        <v>32</v>
      </c>
      <c r="B44" s="299">
        <f>'كهرباء (2)'!B44</f>
        <v>0</v>
      </c>
      <c r="C44" s="299">
        <f>'كهرباء (2)'!C44</f>
        <v>0</v>
      </c>
      <c r="D44" s="299">
        <f>'كهرباء (2)'!D44</f>
        <v>0</v>
      </c>
      <c r="E44" s="299">
        <f>'كهرباء (2)'!E44</f>
        <v>1</v>
      </c>
      <c r="F44" s="299">
        <f>'كهرباء (2)'!F44</f>
        <v>10</v>
      </c>
      <c r="G44" s="299">
        <f>'كهرباء (2)'!G44</f>
        <v>111</v>
      </c>
      <c r="H44" s="300">
        <v>1</v>
      </c>
      <c r="I44" s="300">
        <v>10</v>
      </c>
      <c r="J44" s="300">
        <v>2009</v>
      </c>
      <c r="K44" s="300">
        <f t="shared" si="3"/>
        <v>10</v>
      </c>
      <c r="L44" s="300">
        <f t="shared" si="4"/>
        <v>109</v>
      </c>
      <c r="M44" s="301">
        <f>'كهرباء (2)'!Q44</f>
        <v>0</v>
      </c>
      <c r="N44" s="302">
        <f>'كهرباء (2)'!R44</f>
        <v>0</v>
      </c>
      <c r="O44" s="303" t="str">
        <f>'كهرباء (2)'!V44</f>
        <v>مسلمة</v>
      </c>
      <c r="P44" s="304">
        <f>'كهرباء (2)'!AB44</f>
        <v>0</v>
      </c>
      <c r="Q44" s="304">
        <f>'كهرباء (2)'!AG44</f>
        <v>0</v>
      </c>
      <c r="R44" s="304">
        <f>'كهرباء (2)'!AL44</f>
        <v>0</v>
      </c>
      <c r="S44" s="304">
        <f>'كهرباء (2)'!AQ44</f>
        <v>0</v>
      </c>
      <c r="T44" s="304">
        <f>'كهرباء (2)'!AV44</f>
        <v>0</v>
      </c>
      <c r="U44" s="304">
        <f>'كهرباء (2)'!BA44</f>
        <v>0</v>
      </c>
      <c r="V44" s="304">
        <f>'كهرباء (2)'!BF44</f>
        <v>0</v>
      </c>
      <c r="W44" s="304">
        <f>'كهرباء (2)'!BK44</f>
        <v>0</v>
      </c>
      <c r="X44" s="304">
        <f>'كهرباء (2)'!BP44</f>
        <v>0</v>
      </c>
      <c r="Y44" s="304">
        <f>'كهرباء (2)'!BU44</f>
        <v>0</v>
      </c>
      <c r="Z44" s="304">
        <f>'كهرباء (2)'!CA44</f>
        <v>0</v>
      </c>
      <c r="AA44" s="304">
        <f>'كهرباء (2)'!CF44</f>
        <v>0</v>
      </c>
      <c r="AB44" s="304">
        <f>'كهرباء (2)'!CL44</f>
        <v>0</v>
      </c>
      <c r="AC44" s="304">
        <f>'كهرباء (2)'!CQ44</f>
        <v>0</v>
      </c>
      <c r="AD44" s="304">
        <f>'كهرباء (2)'!CW44</f>
        <v>0</v>
      </c>
      <c r="AE44" s="304">
        <f>'كهرباء (2)'!DB44</f>
        <v>0</v>
      </c>
      <c r="AF44" s="305">
        <f>'كهرباء (2)'!DC44</f>
        <v>0</v>
      </c>
      <c r="AG44" s="304">
        <f>'كهرباء (2)'!DH44</f>
        <v>0</v>
      </c>
      <c r="AH44" s="304">
        <f>'كهرباء (2)'!DM44</f>
        <v>0</v>
      </c>
      <c r="AI44" s="304">
        <f>'كهرباء (2)'!DR44</f>
        <v>0</v>
      </c>
      <c r="AJ44" s="304" t="str">
        <f>'كهرباء (2)'!DS44</f>
        <v>راسبة</v>
      </c>
      <c r="AK44" s="306" t="str">
        <f>'كهرباء (2)'!DT44</f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AL44" s="238"/>
      <c r="AM44" s="239" t="str">
        <f>IF(P44&lt;P$12," *عربى",IF(#REF!&lt;#REF!," *عربى",""))</f>
        <v xml:space="preserve"> *عربى</v>
      </c>
      <c r="AN44" s="240" t="str">
        <f>IF(Q44&lt;Q$12,"*انجليزي",IF(#REF!&lt;#REF!," *انجليزي",""))</f>
        <v>*انجليزي</v>
      </c>
      <c r="AO44" s="241" t="str">
        <f>IF(R44&lt;R$12," *دراسات",IF(#REF!&lt;#REF!," *دراسات",""))</f>
        <v xml:space="preserve"> *دراسات</v>
      </c>
      <c r="AP44" s="241" t="str">
        <f>IF(T44&lt;15," *رياضيات",IF(#REF!&lt;3," *رياضيات",""))</f>
        <v xml:space="preserve"> *رياضيات</v>
      </c>
      <c r="AQ44" s="241" t="str">
        <f>IF(U44&lt;U$12,"*كيمياء",IF(#REF!&lt;#REF!," *كيمياء",""))</f>
        <v>*كيمياء</v>
      </c>
      <c r="AR44" s="241" t="str">
        <f>IF(V44&lt;V$12," *فيزياء",IF(#REF!&lt;#REF!," *فيزياء",""))</f>
        <v xml:space="preserve"> *فيزياء</v>
      </c>
      <c r="AS44" s="241" t="str">
        <f>IF(W44&lt;W$12," *رسم فني",IF(#REF!&lt;#REF!," *رسم فني",""))</f>
        <v xml:space="preserve"> *رسم فني</v>
      </c>
      <c r="AT44" s="241" t="str">
        <f>IF(Y44&lt;Y$12," *أمن",IF(#REF!&lt;#REF!," *أمن",""))</f>
        <v xml:space="preserve"> *أمن</v>
      </c>
      <c r="AU44" s="241" t="str">
        <f>IF(Z44&lt;Z$12," *اساسيات هـ كهربية",IF(#REF!&lt;#REF!," *اساسيات هـ كهربية",""))</f>
        <v xml:space="preserve"> *اساسيات هـ كهربية</v>
      </c>
      <c r="AV44" s="241" t="str">
        <f>IF(AA44&lt;AA$12," *معمل أساسيات",IF(#REF!&lt;#REF!," *معمل أساسيات",""))</f>
        <v xml:space="preserve"> *معمل أساسيات</v>
      </c>
      <c r="AW44" s="241" t="str">
        <f>IF(AB44&lt;AB$12," *عملي اساسيات",IF(#REF!&lt;#REF!," *عملي اساسيات",""))</f>
        <v xml:space="preserve"> *عملي اساسيات</v>
      </c>
      <c r="AX44" s="241" t="str">
        <f>IF(AC44&lt;AC$12," *أجهزة قياس",IF(#REF!&lt;#REF!," *أجهزة قياس",""))</f>
        <v xml:space="preserve"> *أجهزة قياس</v>
      </c>
      <c r="AY44" s="241" t="str">
        <f>IF(AD44&lt;AD$12," *خامات",IF(#REF!&lt;#REF!," *خامات",""))</f>
        <v xml:space="preserve"> *خامات</v>
      </c>
      <c r="AZ44" s="241" t="str">
        <f>IF(AE44&lt;AE$12," *الحاسب في الصناعة",IF(#REF!&lt;#REF!," *الحاسب في الصناعة",""))</f>
        <v xml:space="preserve"> *الحاسب في الصناعة</v>
      </c>
      <c r="BA44" s="241" t="str">
        <f t="shared" si="5"/>
        <v>* مجموع كلى</v>
      </c>
      <c r="BB44" s="241" t="str">
        <f>IF(AG44&lt;AG$12," *دين",IF(#REF!&lt;#REF!," *دين",""))</f>
        <v xml:space="preserve"> *دين</v>
      </c>
      <c r="BC44" s="242">
        <f t="shared" si="1"/>
        <v>0</v>
      </c>
      <c r="BD44" s="242">
        <f t="shared" si="2"/>
        <v>0</v>
      </c>
      <c r="BE44" s="242"/>
      <c r="BF44" s="242"/>
      <c r="BG44" s="242"/>
      <c r="BH44" s="243"/>
      <c r="BI44" s="243"/>
      <c r="BJ44" s="243"/>
      <c r="BK44" s="243"/>
    </row>
    <row r="45" spans="1:63" s="244" customFormat="1" ht="24.95" customHeight="1" thickBot="1">
      <c r="A45" s="298">
        <f>'كهرباء (2)'!A45</f>
        <v>33</v>
      </c>
      <c r="B45" s="299">
        <f>'كهرباء (2)'!B45</f>
        <v>0</v>
      </c>
      <c r="C45" s="299">
        <f>'كهرباء (2)'!C45</f>
        <v>0</v>
      </c>
      <c r="D45" s="299">
        <f>'كهرباء (2)'!D45</f>
        <v>0</v>
      </c>
      <c r="E45" s="299">
        <f>'كهرباء (2)'!E45</f>
        <v>1</v>
      </c>
      <c r="F45" s="299">
        <f>'كهرباء (2)'!F45</f>
        <v>10</v>
      </c>
      <c r="G45" s="299">
        <f>'كهرباء (2)'!G45</f>
        <v>111</v>
      </c>
      <c r="H45" s="300">
        <v>1</v>
      </c>
      <c r="I45" s="300">
        <v>10</v>
      </c>
      <c r="J45" s="300">
        <v>2009</v>
      </c>
      <c r="K45" s="300">
        <f t="shared" si="3"/>
        <v>10</v>
      </c>
      <c r="L45" s="300">
        <f t="shared" si="4"/>
        <v>109</v>
      </c>
      <c r="M45" s="301">
        <f>'كهرباء (2)'!Q45</f>
        <v>0</v>
      </c>
      <c r="N45" s="302">
        <f>'كهرباء (2)'!R45</f>
        <v>0</v>
      </c>
      <c r="O45" s="303" t="str">
        <f>'كهرباء (2)'!V45</f>
        <v>مسلمة</v>
      </c>
      <c r="P45" s="304">
        <f>'كهرباء (2)'!AB45</f>
        <v>0</v>
      </c>
      <c r="Q45" s="304">
        <f>'كهرباء (2)'!AG45</f>
        <v>0</v>
      </c>
      <c r="R45" s="304">
        <f>'كهرباء (2)'!AL45</f>
        <v>0</v>
      </c>
      <c r="S45" s="304">
        <f>'كهرباء (2)'!AQ45</f>
        <v>0</v>
      </c>
      <c r="T45" s="304">
        <f>'كهرباء (2)'!AV45</f>
        <v>0</v>
      </c>
      <c r="U45" s="304">
        <f>'كهرباء (2)'!BA45</f>
        <v>0</v>
      </c>
      <c r="V45" s="304">
        <f>'كهرباء (2)'!BF45</f>
        <v>0</v>
      </c>
      <c r="W45" s="304">
        <f>'كهرباء (2)'!BK45</f>
        <v>0</v>
      </c>
      <c r="X45" s="304">
        <f>'كهرباء (2)'!BP45</f>
        <v>0</v>
      </c>
      <c r="Y45" s="304">
        <f>'كهرباء (2)'!BU45</f>
        <v>0</v>
      </c>
      <c r="Z45" s="304">
        <f>'كهرباء (2)'!CA45</f>
        <v>0</v>
      </c>
      <c r="AA45" s="304">
        <f>'كهرباء (2)'!CF45</f>
        <v>0</v>
      </c>
      <c r="AB45" s="304">
        <f>'كهرباء (2)'!CL45</f>
        <v>0</v>
      </c>
      <c r="AC45" s="304">
        <f>'كهرباء (2)'!CQ45</f>
        <v>0</v>
      </c>
      <c r="AD45" s="304">
        <f>'كهرباء (2)'!CW45</f>
        <v>0</v>
      </c>
      <c r="AE45" s="304">
        <f>'كهرباء (2)'!DB45</f>
        <v>0</v>
      </c>
      <c r="AF45" s="305">
        <f>'كهرباء (2)'!DC45</f>
        <v>0</v>
      </c>
      <c r="AG45" s="304">
        <f>'كهرباء (2)'!DH45</f>
        <v>0</v>
      </c>
      <c r="AH45" s="304">
        <f>'كهرباء (2)'!DM45</f>
        <v>0</v>
      </c>
      <c r="AI45" s="304">
        <f>'كهرباء (2)'!DR45</f>
        <v>0</v>
      </c>
      <c r="AJ45" s="304" t="str">
        <f>'كهرباء (2)'!DS45</f>
        <v>راسبة</v>
      </c>
      <c r="AK45" s="306" t="str">
        <f>'كهرباء (2)'!DT45</f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AL45" s="238"/>
      <c r="AM45" s="239" t="str">
        <f>IF(P45&lt;P$12," *عربى",IF(#REF!&lt;#REF!," *عربى",""))</f>
        <v xml:space="preserve"> *عربى</v>
      </c>
      <c r="AN45" s="240" t="str">
        <f>IF(Q45&lt;Q$12,"*انجليزي",IF(#REF!&lt;#REF!," *انجليزي",""))</f>
        <v>*انجليزي</v>
      </c>
      <c r="AO45" s="241" t="str">
        <f>IF(R45&lt;R$12," *دراسات",IF(#REF!&lt;#REF!," *دراسات",""))</f>
        <v xml:space="preserve"> *دراسات</v>
      </c>
      <c r="AP45" s="241" t="str">
        <f>IF(T45&lt;15," *رياضيات",IF(#REF!&lt;3," *رياضيات",""))</f>
        <v xml:space="preserve"> *رياضيات</v>
      </c>
      <c r="AQ45" s="241" t="str">
        <f>IF(U45&lt;U$12,"*كيمياء",IF(#REF!&lt;#REF!," *كيمياء",""))</f>
        <v>*كيمياء</v>
      </c>
      <c r="AR45" s="241" t="str">
        <f>IF(V45&lt;V$12," *فيزياء",IF(#REF!&lt;#REF!," *فيزياء",""))</f>
        <v xml:space="preserve"> *فيزياء</v>
      </c>
      <c r="AS45" s="241" t="str">
        <f>IF(W45&lt;W$12," *رسم فني",IF(#REF!&lt;#REF!," *رسم فني",""))</f>
        <v xml:space="preserve"> *رسم فني</v>
      </c>
      <c r="AT45" s="241" t="str">
        <f>IF(Y45&lt;Y$12," *أمن",IF(#REF!&lt;#REF!," *أمن",""))</f>
        <v xml:space="preserve"> *أمن</v>
      </c>
      <c r="AU45" s="241" t="str">
        <f>IF(Z45&lt;Z$12," *اساسيات هـ كهربية",IF(#REF!&lt;#REF!," *اساسيات هـ كهربية",""))</f>
        <v xml:space="preserve"> *اساسيات هـ كهربية</v>
      </c>
      <c r="AV45" s="241" t="str">
        <f>IF(AA45&lt;AA$12," *معمل أساسيات",IF(#REF!&lt;#REF!," *معمل أساسيات",""))</f>
        <v xml:space="preserve"> *معمل أساسيات</v>
      </c>
      <c r="AW45" s="241" t="str">
        <f>IF(AB45&lt;AB$12," *عملي اساسيات",IF(#REF!&lt;#REF!," *عملي اساسيات",""))</f>
        <v xml:space="preserve"> *عملي اساسيات</v>
      </c>
      <c r="AX45" s="241" t="str">
        <f>IF(AC45&lt;AC$12," *أجهزة قياس",IF(#REF!&lt;#REF!," *أجهزة قياس",""))</f>
        <v xml:space="preserve"> *أجهزة قياس</v>
      </c>
      <c r="AY45" s="241" t="str">
        <f>IF(AD45&lt;AD$12," *خامات",IF(#REF!&lt;#REF!," *خامات",""))</f>
        <v xml:space="preserve"> *خامات</v>
      </c>
      <c r="AZ45" s="241" t="str">
        <f>IF(AE45&lt;AE$12," *الحاسب في الصناعة",IF(#REF!&lt;#REF!," *الحاسب في الصناعة",""))</f>
        <v xml:space="preserve"> *الحاسب في الصناعة</v>
      </c>
      <c r="BA45" s="241" t="str">
        <f t="shared" si="5"/>
        <v>* مجموع كلى</v>
      </c>
      <c r="BB45" s="241" t="str">
        <f>IF(AG45&lt;AG$12," *دين",IF(#REF!&lt;#REF!," *دين",""))</f>
        <v xml:space="preserve"> *دين</v>
      </c>
      <c r="BC45" s="242">
        <f t="shared" si="1"/>
        <v>0</v>
      </c>
      <c r="BD45" s="242">
        <f t="shared" si="2"/>
        <v>0</v>
      </c>
      <c r="BE45" s="242"/>
      <c r="BF45" s="242"/>
      <c r="BG45" s="242"/>
      <c r="BH45" s="243"/>
      <c r="BI45" s="243"/>
      <c r="BJ45" s="243"/>
      <c r="BK45" s="243"/>
    </row>
    <row r="46" spans="1:63" s="244" customFormat="1" ht="24.95" customHeight="1" thickBot="1">
      <c r="A46" s="298">
        <f>'كهرباء (2)'!A46</f>
        <v>34</v>
      </c>
      <c r="B46" s="299">
        <f>'كهرباء (2)'!B46</f>
        <v>0</v>
      </c>
      <c r="C46" s="299">
        <f>'كهرباء (2)'!C46</f>
        <v>0</v>
      </c>
      <c r="D46" s="299">
        <f>'كهرباء (2)'!D46</f>
        <v>0</v>
      </c>
      <c r="E46" s="299">
        <f>'كهرباء (2)'!E46</f>
        <v>1</v>
      </c>
      <c r="F46" s="299">
        <f>'كهرباء (2)'!F46</f>
        <v>10</v>
      </c>
      <c r="G46" s="299">
        <f>'كهرباء (2)'!G46</f>
        <v>111</v>
      </c>
      <c r="H46" s="300">
        <v>1</v>
      </c>
      <c r="I46" s="300">
        <v>10</v>
      </c>
      <c r="J46" s="300">
        <v>2009</v>
      </c>
      <c r="K46" s="300">
        <f t="shared" si="3"/>
        <v>10</v>
      </c>
      <c r="L46" s="300">
        <f t="shared" si="4"/>
        <v>109</v>
      </c>
      <c r="M46" s="301">
        <f>'كهرباء (2)'!Q46</f>
        <v>0</v>
      </c>
      <c r="N46" s="302">
        <f>'كهرباء (2)'!R46</f>
        <v>0</v>
      </c>
      <c r="O46" s="303" t="str">
        <f>'كهرباء (2)'!V46</f>
        <v>مسلمة</v>
      </c>
      <c r="P46" s="304">
        <f>'كهرباء (2)'!AB46</f>
        <v>0</v>
      </c>
      <c r="Q46" s="304">
        <f>'كهرباء (2)'!AG46</f>
        <v>0</v>
      </c>
      <c r="R46" s="304">
        <f>'كهرباء (2)'!AL46</f>
        <v>0</v>
      </c>
      <c r="S46" s="304">
        <f>'كهرباء (2)'!AQ46</f>
        <v>0</v>
      </c>
      <c r="T46" s="304">
        <f>'كهرباء (2)'!AV46</f>
        <v>0</v>
      </c>
      <c r="U46" s="304">
        <f>'كهرباء (2)'!BA46</f>
        <v>0</v>
      </c>
      <c r="V46" s="304">
        <f>'كهرباء (2)'!BF46</f>
        <v>0</v>
      </c>
      <c r="W46" s="304">
        <f>'كهرباء (2)'!BK46</f>
        <v>0</v>
      </c>
      <c r="X46" s="304">
        <f>'كهرباء (2)'!BP46</f>
        <v>0</v>
      </c>
      <c r="Y46" s="304">
        <f>'كهرباء (2)'!BU46</f>
        <v>0</v>
      </c>
      <c r="Z46" s="304">
        <f>'كهرباء (2)'!CA46</f>
        <v>0</v>
      </c>
      <c r="AA46" s="304">
        <f>'كهرباء (2)'!CF46</f>
        <v>0</v>
      </c>
      <c r="AB46" s="304">
        <f>'كهرباء (2)'!CL46</f>
        <v>0</v>
      </c>
      <c r="AC46" s="304">
        <f>'كهرباء (2)'!CQ46</f>
        <v>0</v>
      </c>
      <c r="AD46" s="304">
        <f>'كهرباء (2)'!CW46</f>
        <v>0</v>
      </c>
      <c r="AE46" s="304">
        <f>'كهرباء (2)'!DB46</f>
        <v>0</v>
      </c>
      <c r="AF46" s="305">
        <f>'كهرباء (2)'!DC46</f>
        <v>0</v>
      </c>
      <c r="AG46" s="304">
        <f>'كهرباء (2)'!DH46</f>
        <v>0</v>
      </c>
      <c r="AH46" s="304">
        <f>'كهرباء (2)'!DM46</f>
        <v>0</v>
      </c>
      <c r="AI46" s="304">
        <f>'كهرباء (2)'!DR46</f>
        <v>0</v>
      </c>
      <c r="AJ46" s="304" t="str">
        <f>'كهرباء (2)'!DS46</f>
        <v>راسبة</v>
      </c>
      <c r="AK46" s="306" t="str">
        <f>'كهرباء (2)'!DT46</f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AL46" s="238"/>
      <c r="AM46" s="239" t="str">
        <f>IF(P46&lt;P$12," *عربى",IF(#REF!&lt;#REF!," *عربى",""))</f>
        <v xml:space="preserve"> *عربى</v>
      </c>
      <c r="AN46" s="240" t="str">
        <f>IF(Q46&lt;Q$12,"*انجليزي",IF(#REF!&lt;#REF!," *انجليزي",""))</f>
        <v>*انجليزي</v>
      </c>
      <c r="AO46" s="241" t="str">
        <f>IF(R46&lt;R$12," *دراسات",IF(#REF!&lt;#REF!," *دراسات",""))</f>
        <v xml:space="preserve"> *دراسات</v>
      </c>
      <c r="AP46" s="241" t="str">
        <f>IF(T46&lt;15," *رياضيات",IF(#REF!&lt;3," *رياضيات",""))</f>
        <v xml:space="preserve"> *رياضيات</v>
      </c>
      <c r="AQ46" s="241" t="str">
        <f>IF(U46&lt;U$12,"*كيمياء",IF(#REF!&lt;#REF!," *كيمياء",""))</f>
        <v>*كيمياء</v>
      </c>
      <c r="AR46" s="241" t="str">
        <f>IF(V46&lt;V$12," *فيزياء",IF(#REF!&lt;#REF!," *فيزياء",""))</f>
        <v xml:space="preserve"> *فيزياء</v>
      </c>
      <c r="AS46" s="241" t="str">
        <f>IF(W46&lt;W$12," *رسم فني",IF(#REF!&lt;#REF!," *رسم فني",""))</f>
        <v xml:space="preserve"> *رسم فني</v>
      </c>
      <c r="AT46" s="241" t="str">
        <f>IF(Y46&lt;Y$12," *أمن",IF(#REF!&lt;#REF!," *أمن",""))</f>
        <v xml:space="preserve"> *أمن</v>
      </c>
      <c r="AU46" s="241" t="str">
        <f>IF(Z46&lt;Z$12," *اساسيات هـ كهربية",IF(#REF!&lt;#REF!," *اساسيات هـ كهربية",""))</f>
        <v xml:space="preserve"> *اساسيات هـ كهربية</v>
      </c>
      <c r="AV46" s="241" t="str">
        <f>IF(AA46&lt;AA$12," *معمل أساسيات",IF(#REF!&lt;#REF!," *معمل أساسيات",""))</f>
        <v xml:space="preserve"> *معمل أساسيات</v>
      </c>
      <c r="AW46" s="241" t="str">
        <f>IF(AB46&lt;AB$12," *عملي اساسيات",IF(#REF!&lt;#REF!," *عملي اساسيات",""))</f>
        <v xml:space="preserve"> *عملي اساسيات</v>
      </c>
      <c r="AX46" s="241" t="str">
        <f>IF(AC46&lt;AC$12," *أجهزة قياس",IF(#REF!&lt;#REF!," *أجهزة قياس",""))</f>
        <v xml:space="preserve"> *أجهزة قياس</v>
      </c>
      <c r="AY46" s="241" t="str">
        <f>IF(AD46&lt;AD$12," *خامات",IF(#REF!&lt;#REF!," *خامات",""))</f>
        <v xml:space="preserve"> *خامات</v>
      </c>
      <c r="AZ46" s="241" t="str">
        <f>IF(AE46&lt;AE$12," *الحاسب في الصناعة",IF(#REF!&lt;#REF!," *الحاسب في الصناعة",""))</f>
        <v xml:space="preserve"> *الحاسب في الصناعة</v>
      </c>
      <c r="BA46" s="241" t="str">
        <f t="shared" si="5"/>
        <v>* مجموع كلى</v>
      </c>
      <c r="BB46" s="241" t="str">
        <f>IF(AG46&lt;AG$12," *دين",IF(#REF!&lt;#REF!," *دين",""))</f>
        <v xml:space="preserve"> *دين</v>
      </c>
      <c r="BC46" s="242">
        <f t="shared" si="1"/>
        <v>0</v>
      </c>
      <c r="BD46" s="242">
        <f t="shared" si="2"/>
        <v>0</v>
      </c>
      <c r="BE46" s="242"/>
      <c r="BF46" s="242"/>
      <c r="BG46" s="242"/>
      <c r="BH46" s="243"/>
      <c r="BI46" s="243"/>
      <c r="BJ46" s="243"/>
      <c r="BK46" s="243"/>
    </row>
    <row r="47" spans="1:63" s="244" customFormat="1" ht="24.95" customHeight="1" thickBot="1">
      <c r="A47" s="298">
        <f>'كهرباء (2)'!A47</f>
        <v>35</v>
      </c>
      <c r="B47" s="299">
        <f>'كهرباء (2)'!B47</f>
        <v>0</v>
      </c>
      <c r="C47" s="299">
        <f>'كهرباء (2)'!C47</f>
        <v>0</v>
      </c>
      <c r="D47" s="299">
        <f>'كهرباء (2)'!D47</f>
        <v>0</v>
      </c>
      <c r="E47" s="299">
        <f>'كهرباء (2)'!E47</f>
        <v>1</v>
      </c>
      <c r="F47" s="299">
        <f>'كهرباء (2)'!F47</f>
        <v>10</v>
      </c>
      <c r="G47" s="299">
        <f>'كهرباء (2)'!G47</f>
        <v>111</v>
      </c>
      <c r="H47" s="300">
        <v>1</v>
      </c>
      <c r="I47" s="300">
        <v>10</v>
      </c>
      <c r="J47" s="300">
        <v>2009</v>
      </c>
      <c r="K47" s="300">
        <f t="shared" si="3"/>
        <v>10</v>
      </c>
      <c r="L47" s="300">
        <f t="shared" si="4"/>
        <v>109</v>
      </c>
      <c r="M47" s="301">
        <f>'كهرباء (2)'!Q47</f>
        <v>0</v>
      </c>
      <c r="N47" s="302">
        <f>'كهرباء (2)'!R47</f>
        <v>0</v>
      </c>
      <c r="O47" s="303" t="str">
        <f>'كهرباء (2)'!V47</f>
        <v>مسلمة</v>
      </c>
      <c r="P47" s="304">
        <f>'كهرباء (2)'!AB47</f>
        <v>0</v>
      </c>
      <c r="Q47" s="304">
        <f>'كهرباء (2)'!AG47</f>
        <v>0</v>
      </c>
      <c r="R47" s="304">
        <f>'كهرباء (2)'!AL47</f>
        <v>0</v>
      </c>
      <c r="S47" s="304">
        <f>'كهرباء (2)'!AQ47</f>
        <v>0</v>
      </c>
      <c r="T47" s="304">
        <f>'كهرباء (2)'!AV47</f>
        <v>0</v>
      </c>
      <c r="U47" s="304">
        <f>'كهرباء (2)'!BA47</f>
        <v>0</v>
      </c>
      <c r="V47" s="304">
        <f>'كهرباء (2)'!BF47</f>
        <v>0</v>
      </c>
      <c r="W47" s="304">
        <f>'كهرباء (2)'!BK47</f>
        <v>0</v>
      </c>
      <c r="X47" s="304">
        <f>'كهرباء (2)'!BP47</f>
        <v>0</v>
      </c>
      <c r="Y47" s="304">
        <f>'كهرباء (2)'!BU47</f>
        <v>0</v>
      </c>
      <c r="Z47" s="304">
        <f>'كهرباء (2)'!CA47</f>
        <v>0</v>
      </c>
      <c r="AA47" s="304">
        <f>'كهرباء (2)'!CF47</f>
        <v>0</v>
      </c>
      <c r="AB47" s="304">
        <f>'كهرباء (2)'!CL47</f>
        <v>0</v>
      </c>
      <c r="AC47" s="304">
        <f>'كهرباء (2)'!CQ47</f>
        <v>0</v>
      </c>
      <c r="AD47" s="304">
        <f>'كهرباء (2)'!CW47</f>
        <v>0</v>
      </c>
      <c r="AE47" s="304">
        <f>'كهرباء (2)'!DB47</f>
        <v>0</v>
      </c>
      <c r="AF47" s="305">
        <f>'كهرباء (2)'!DC47</f>
        <v>0</v>
      </c>
      <c r="AG47" s="304">
        <f>'كهرباء (2)'!DH47</f>
        <v>0</v>
      </c>
      <c r="AH47" s="304">
        <f>'كهرباء (2)'!DM47</f>
        <v>0</v>
      </c>
      <c r="AI47" s="304">
        <f>'كهرباء (2)'!DR47</f>
        <v>0</v>
      </c>
      <c r="AJ47" s="304" t="str">
        <f>'كهرباء (2)'!DS47</f>
        <v>راسبة</v>
      </c>
      <c r="AK47" s="306" t="str">
        <f>'كهرباء (2)'!DT47</f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AL47" s="238"/>
      <c r="AM47" s="239" t="str">
        <f>IF(P47&lt;P$12," *عربى",IF(#REF!&lt;#REF!," *عربى",""))</f>
        <v xml:space="preserve"> *عربى</v>
      </c>
      <c r="AN47" s="240" t="str">
        <f>IF(Q47&lt;Q$12,"*انجليزي",IF(#REF!&lt;#REF!," *انجليزي",""))</f>
        <v>*انجليزي</v>
      </c>
      <c r="AO47" s="241" t="str">
        <f>IF(R47&lt;R$12," *دراسات",IF(#REF!&lt;#REF!," *دراسات",""))</f>
        <v xml:space="preserve"> *دراسات</v>
      </c>
      <c r="AP47" s="241" t="str">
        <f>IF(T47&lt;15," *رياضيات",IF(#REF!&lt;3," *رياضيات",""))</f>
        <v xml:space="preserve"> *رياضيات</v>
      </c>
      <c r="AQ47" s="241" t="str">
        <f>IF(U47&lt;U$12,"*كيمياء",IF(#REF!&lt;#REF!," *كيمياء",""))</f>
        <v>*كيمياء</v>
      </c>
      <c r="AR47" s="241" t="str">
        <f>IF(V47&lt;V$12," *فيزياء",IF(#REF!&lt;#REF!," *فيزياء",""))</f>
        <v xml:space="preserve"> *فيزياء</v>
      </c>
      <c r="AS47" s="241" t="str">
        <f>IF(W47&lt;W$12," *رسم فني",IF(#REF!&lt;#REF!," *رسم فني",""))</f>
        <v xml:space="preserve"> *رسم فني</v>
      </c>
      <c r="AT47" s="241" t="str">
        <f>IF(Y47&lt;Y$12," *أمن",IF(#REF!&lt;#REF!," *أمن",""))</f>
        <v xml:space="preserve"> *أمن</v>
      </c>
      <c r="AU47" s="241" t="str">
        <f>IF(Z47&lt;Z$12," *اساسيات هـ كهربية",IF(#REF!&lt;#REF!," *اساسيات هـ كهربية",""))</f>
        <v xml:space="preserve"> *اساسيات هـ كهربية</v>
      </c>
      <c r="AV47" s="241" t="str">
        <f>IF(AA47&lt;AA$12," *معمل أساسيات",IF(#REF!&lt;#REF!," *معمل أساسيات",""))</f>
        <v xml:space="preserve"> *معمل أساسيات</v>
      </c>
      <c r="AW47" s="241" t="str">
        <f>IF(AB47&lt;AB$12," *عملي اساسيات",IF(#REF!&lt;#REF!," *عملي اساسيات",""))</f>
        <v xml:space="preserve"> *عملي اساسيات</v>
      </c>
      <c r="AX47" s="241" t="str">
        <f>IF(AC47&lt;AC$12," *أجهزة قياس",IF(#REF!&lt;#REF!," *أجهزة قياس",""))</f>
        <v xml:space="preserve"> *أجهزة قياس</v>
      </c>
      <c r="AY47" s="241" t="str">
        <f>IF(AD47&lt;AD$12," *خامات",IF(#REF!&lt;#REF!," *خامات",""))</f>
        <v xml:space="preserve"> *خامات</v>
      </c>
      <c r="AZ47" s="241" t="str">
        <f>IF(AE47&lt;AE$12," *الحاسب في الصناعة",IF(#REF!&lt;#REF!," *الحاسب في الصناعة",""))</f>
        <v xml:space="preserve"> *الحاسب في الصناعة</v>
      </c>
      <c r="BA47" s="241" t="str">
        <f t="shared" si="5"/>
        <v>* مجموع كلى</v>
      </c>
      <c r="BB47" s="241" t="str">
        <f>IF(AG47&lt;AG$12," *دين",IF(#REF!&lt;#REF!," *دين",""))</f>
        <v xml:space="preserve"> *دين</v>
      </c>
      <c r="BC47" s="242">
        <f t="shared" si="1"/>
        <v>0</v>
      </c>
      <c r="BD47" s="242">
        <f t="shared" si="2"/>
        <v>0</v>
      </c>
      <c r="BE47" s="242"/>
      <c r="BF47" s="242"/>
      <c r="BG47" s="242"/>
      <c r="BH47" s="243"/>
      <c r="BI47" s="243"/>
      <c r="BJ47" s="243"/>
      <c r="BK47" s="243"/>
    </row>
    <row r="48" spans="1:63" s="244" customFormat="1" ht="24.95" customHeight="1" thickBot="1">
      <c r="A48" s="298">
        <f>'كهرباء (2)'!A48</f>
        <v>36</v>
      </c>
      <c r="B48" s="299">
        <f>'كهرباء (2)'!B48</f>
        <v>0</v>
      </c>
      <c r="C48" s="299">
        <f>'كهرباء (2)'!C48</f>
        <v>0</v>
      </c>
      <c r="D48" s="299">
        <f>'كهرباء (2)'!D48</f>
        <v>0</v>
      </c>
      <c r="E48" s="299">
        <f>'كهرباء (2)'!E48</f>
        <v>1</v>
      </c>
      <c r="F48" s="299">
        <f>'كهرباء (2)'!F48</f>
        <v>10</v>
      </c>
      <c r="G48" s="299">
        <f>'كهرباء (2)'!G48</f>
        <v>111</v>
      </c>
      <c r="H48" s="300">
        <v>1</v>
      </c>
      <c r="I48" s="300">
        <v>10</v>
      </c>
      <c r="J48" s="300">
        <v>2009</v>
      </c>
      <c r="K48" s="300">
        <f t="shared" si="3"/>
        <v>10</v>
      </c>
      <c r="L48" s="300">
        <f t="shared" si="4"/>
        <v>109</v>
      </c>
      <c r="M48" s="301">
        <f>'كهرباء (2)'!Q48</f>
        <v>0</v>
      </c>
      <c r="N48" s="302">
        <f>'كهرباء (2)'!R48</f>
        <v>0</v>
      </c>
      <c r="O48" s="303" t="str">
        <f>'كهرباء (2)'!V48</f>
        <v>مسلمة</v>
      </c>
      <c r="P48" s="304">
        <f>'كهرباء (2)'!AB48</f>
        <v>0</v>
      </c>
      <c r="Q48" s="304">
        <f>'كهرباء (2)'!AG48</f>
        <v>0</v>
      </c>
      <c r="R48" s="304">
        <f>'كهرباء (2)'!AL48</f>
        <v>0</v>
      </c>
      <c r="S48" s="304">
        <f>'كهرباء (2)'!AQ48</f>
        <v>0</v>
      </c>
      <c r="T48" s="304">
        <f>'كهرباء (2)'!AV48</f>
        <v>0</v>
      </c>
      <c r="U48" s="304">
        <f>'كهرباء (2)'!BA48</f>
        <v>0</v>
      </c>
      <c r="V48" s="304">
        <f>'كهرباء (2)'!BF48</f>
        <v>0</v>
      </c>
      <c r="W48" s="304">
        <f>'كهرباء (2)'!BK48</f>
        <v>0</v>
      </c>
      <c r="X48" s="304">
        <f>'كهرباء (2)'!BP48</f>
        <v>0</v>
      </c>
      <c r="Y48" s="304">
        <f>'كهرباء (2)'!BU48</f>
        <v>0</v>
      </c>
      <c r="Z48" s="304">
        <f>'كهرباء (2)'!CA48</f>
        <v>0</v>
      </c>
      <c r="AA48" s="304">
        <f>'كهرباء (2)'!CF48</f>
        <v>0</v>
      </c>
      <c r="AB48" s="304">
        <f>'كهرباء (2)'!CL48</f>
        <v>0</v>
      </c>
      <c r="AC48" s="304">
        <f>'كهرباء (2)'!CQ48</f>
        <v>0</v>
      </c>
      <c r="AD48" s="304">
        <f>'كهرباء (2)'!CW48</f>
        <v>0</v>
      </c>
      <c r="AE48" s="304">
        <f>'كهرباء (2)'!DB48</f>
        <v>0</v>
      </c>
      <c r="AF48" s="305">
        <f>'كهرباء (2)'!DC48</f>
        <v>0</v>
      </c>
      <c r="AG48" s="304">
        <f>'كهرباء (2)'!DH48</f>
        <v>0</v>
      </c>
      <c r="AH48" s="304">
        <f>'كهرباء (2)'!DM48</f>
        <v>0</v>
      </c>
      <c r="AI48" s="304">
        <f>'كهرباء (2)'!DR48</f>
        <v>0</v>
      </c>
      <c r="AJ48" s="304" t="str">
        <f>'كهرباء (2)'!DS48</f>
        <v>راسبة</v>
      </c>
      <c r="AK48" s="306" t="str">
        <f>'كهرباء (2)'!DT48</f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AL48" s="238"/>
      <c r="AM48" s="239" t="str">
        <f>IF(P48&lt;P$12," *عربى",IF(#REF!&lt;#REF!," *عربى",""))</f>
        <v xml:space="preserve"> *عربى</v>
      </c>
      <c r="AN48" s="240" t="str">
        <f>IF(Q48&lt;Q$12,"*انجليزي",IF(#REF!&lt;#REF!," *انجليزي",""))</f>
        <v>*انجليزي</v>
      </c>
      <c r="AO48" s="241" t="str">
        <f>IF(R48&lt;R$12," *دراسات",IF(#REF!&lt;#REF!," *دراسات",""))</f>
        <v xml:space="preserve"> *دراسات</v>
      </c>
      <c r="AP48" s="241" t="str">
        <f>IF(T48&lt;15," *رياضيات",IF(#REF!&lt;3," *رياضيات",""))</f>
        <v xml:space="preserve"> *رياضيات</v>
      </c>
      <c r="AQ48" s="241" t="str">
        <f>IF(U48&lt;U$12,"*كيمياء",IF(#REF!&lt;#REF!," *كيمياء",""))</f>
        <v>*كيمياء</v>
      </c>
      <c r="AR48" s="241" t="str">
        <f>IF(V48&lt;V$12," *فيزياء",IF(#REF!&lt;#REF!," *فيزياء",""))</f>
        <v xml:space="preserve"> *فيزياء</v>
      </c>
      <c r="AS48" s="241" t="str">
        <f>IF(W48&lt;W$12," *رسم فني",IF(#REF!&lt;#REF!," *رسم فني",""))</f>
        <v xml:space="preserve"> *رسم فني</v>
      </c>
      <c r="AT48" s="241" t="str">
        <f>IF(Y48&lt;Y$12," *أمن",IF(#REF!&lt;#REF!," *أمن",""))</f>
        <v xml:space="preserve"> *أمن</v>
      </c>
      <c r="AU48" s="241" t="str">
        <f>IF(Z48&lt;Z$12," *اساسيات هـ كهربية",IF(#REF!&lt;#REF!," *اساسيات هـ كهربية",""))</f>
        <v xml:space="preserve"> *اساسيات هـ كهربية</v>
      </c>
      <c r="AV48" s="241" t="str">
        <f>IF(AA48&lt;AA$12," *معمل أساسيات",IF(#REF!&lt;#REF!," *معمل أساسيات",""))</f>
        <v xml:space="preserve"> *معمل أساسيات</v>
      </c>
      <c r="AW48" s="241" t="str">
        <f>IF(AB48&lt;AB$12," *عملي اساسيات",IF(#REF!&lt;#REF!," *عملي اساسيات",""))</f>
        <v xml:space="preserve"> *عملي اساسيات</v>
      </c>
      <c r="AX48" s="241" t="str">
        <f>IF(AC48&lt;AC$12," *أجهزة قياس",IF(#REF!&lt;#REF!," *أجهزة قياس",""))</f>
        <v xml:space="preserve"> *أجهزة قياس</v>
      </c>
      <c r="AY48" s="241" t="str">
        <f>IF(AD48&lt;AD$12," *خامات",IF(#REF!&lt;#REF!," *خامات",""))</f>
        <v xml:space="preserve"> *خامات</v>
      </c>
      <c r="AZ48" s="241" t="str">
        <f>IF(AE48&lt;AE$12," *الحاسب في الصناعة",IF(#REF!&lt;#REF!," *الحاسب في الصناعة",""))</f>
        <v xml:space="preserve"> *الحاسب في الصناعة</v>
      </c>
      <c r="BA48" s="241" t="str">
        <f t="shared" si="5"/>
        <v>* مجموع كلى</v>
      </c>
      <c r="BB48" s="241" t="str">
        <f>IF(AG48&lt;AG$12," *دين",IF(#REF!&lt;#REF!," *دين",""))</f>
        <v xml:space="preserve"> *دين</v>
      </c>
      <c r="BC48" s="242">
        <f t="shared" si="1"/>
        <v>0</v>
      </c>
      <c r="BD48" s="242">
        <f t="shared" si="2"/>
        <v>0</v>
      </c>
      <c r="BE48" s="242"/>
      <c r="BF48" s="242"/>
      <c r="BG48" s="242"/>
      <c r="BH48" s="243"/>
      <c r="BI48" s="243"/>
      <c r="BJ48" s="243"/>
      <c r="BK48" s="243"/>
    </row>
    <row r="49" spans="1:63" s="244" customFormat="1" ht="24.95" customHeight="1" thickBot="1">
      <c r="A49" s="298">
        <f>'كهرباء (2)'!A49</f>
        <v>37</v>
      </c>
      <c r="B49" s="299">
        <f>'كهرباء (2)'!B49</f>
        <v>0</v>
      </c>
      <c r="C49" s="299">
        <f>'كهرباء (2)'!C49</f>
        <v>0</v>
      </c>
      <c r="D49" s="299">
        <f>'كهرباء (2)'!D49</f>
        <v>0</v>
      </c>
      <c r="E49" s="299">
        <f>'كهرباء (2)'!E49</f>
        <v>1</v>
      </c>
      <c r="F49" s="299">
        <f>'كهرباء (2)'!F49</f>
        <v>10</v>
      </c>
      <c r="G49" s="299">
        <f>'كهرباء (2)'!G49</f>
        <v>111</v>
      </c>
      <c r="H49" s="300">
        <v>1</v>
      </c>
      <c r="I49" s="300">
        <v>10</v>
      </c>
      <c r="J49" s="300">
        <v>2009</v>
      </c>
      <c r="K49" s="300">
        <f t="shared" si="3"/>
        <v>10</v>
      </c>
      <c r="L49" s="300">
        <f t="shared" si="4"/>
        <v>109</v>
      </c>
      <c r="M49" s="301">
        <f>'كهرباء (2)'!Q49</f>
        <v>0</v>
      </c>
      <c r="N49" s="302">
        <f>'كهرباء (2)'!R49</f>
        <v>0</v>
      </c>
      <c r="O49" s="303" t="str">
        <f>'كهرباء (2)'!V49</f>
        <v>مسلمة</v>
      </c>
      <c r="P49" s="304">
        <f>'كهرباء (2)'!AB49</f>
        <v>0</v>
      </c>
      <c r="Q49" s="304">
        <f>'كهرباء (2)'!AG49</f>
        <v>0</v>
      </c>
      <c r="R49" s="304">
        <f>'كهرباء (2)'!AL49</f>
        <v>0</v>
      </c>
      <c r="S49" s="304">
        <f>'كهرباء (2)'!AQ49</f>
        <v>0</v>
      </c>
      <c r="T49" s="304">
        <f>'كهرباء (2)'!AV49</f>
        <v>0</v>
      </c>
      <c r="U49" s="304">
        <f>'كهرباء (2)'!BA49</f>
        <v>0</v>
      </c>
      <c r="V49" s="304">
        <f>'كهرباء (2)'!BF49</f>
        <v>0</v>
      </c>
      <c r="W49" s="304">
        <f>'كهرباء (2)'!BK49</f>
        <v>0</v>
      </c>
      <c r="X49" s="304">
        <f>'كهرباء (2)'!BP49</f>
        <v>0</v>
      </c>
      <c r="Y49" s="304">
        <f>'كهرباء (2)'!BU49</f>
        <v>0</v>
      </c>
      <c r="Z49" s="304">
        <f>'كهرباء (2)'!CA49</f>
        <v>0</v>
      </c>
      <c r="AA49" s="304">
        <f>'كهرباء (2)'!CF49</f>
        <v>0</v>
      </c>
      <c r="AB49" s="304">
        <f>'كهرباء (2)'!CL49</f>
        <v>0</v>
      </c>
      <c r="AC49" s="304">
        <f>'كهرباء (2)'!CQ49</f>
        <v>0</v>
      </c>
      <c r="AD49" s="304">
        <f>'كهرباء (2)'!CW49</f>
        <v>0</v>
      </c>
      <c r="AE49" s="304">
        <f>'كهرباء (2)'!DB49</f>
        <v>0</v>
      </c>
      <c r="AF49" s="305">
        <f>'كهرباء (2)'!DC49</f>
        <v>0</v>
      </c>
      <c r="AG49" s="304">
        <f>'كهرباء (2)'!DH49</f>
        <v>0</v>
      </c>
      <c r="AH49" s="304">
        <f>'كهرباء (2)'!DM49</f>
        <v>0</v>
      </c>
      <c r="AI49" s="304">
        <f>'كهرباء (2)'!DR49</f>
        <v>0</v>
      </c>
      <c r="AJ49" s="304" t="str">
        <f>'كهرباء (2)'!DS49</f>
        <v>راسبة</v>
      </c>
      <c r="AK49" s="306" t="str">
        <f>'كهرباء (2)'!DT49</f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AL49" s="238"/>
      <c r="AM49" s="239" t="str">
        <f>IF(P49&lt;P$12," *عربى",IF(#REF!&lt;#REF!," *عربى",""))</f>
        <v xml:space="preserve"> *عربى</v>
      </c>
      <c r="AN49" s="240" t="str">
        <f>IF(Q49&lt;Q$12,"*انجليزي",IF(#REF!&lt;#REF!," *انجليزي",""))</f>
        <v>*انجليزي</v>
      </c>
      <c r="AO49" s="241" t="str">
        <f>IF(R49&lt;R$12," *دراسات",IF(#REF!&lt;#REF!," *دراسات",""))</f>
        <v xml:space="preserve"> *دراسات</v>
      </c>
      <c r="AP49" s="241" t="str">
        <f>IF(T49&lt;15," *رياضيات",IF(#REF!&lt;3," *رياضيات",""))</f>
        <v xml:space="preserve"> *رياضيات</v>
      </c>
      <c r="AQ49" s="241" t="str">
        <f>IF(U49&lt;U$12,"*كيمياء",IF(#REF!&lt;#REF!," *كيمياء",""))</f>
        <v>*كيمياء</v>
      </c>
      <c r="AR49" s="241" t="str">
        <f>IF(V49&lt;V$12," *فيزياء",IF(#REF!&lt;#REF!," *فيزياء",""))</f>
        <v xml:space="preserve"> *فيزياء</v>
      </c>
      <c r="AS49" s="241" t="str">
        <f>IF(W49&lt;W$12," *رسم فني",IF(#REF!&lt;#REF!," *رسم فني",""))</f>
        <v xml:space="preserve"> *رسم فني</v>
      </c>
      <c r="AT49" s="241" t="str">
        <f>IF(Y49&lt;Y$12," *أمن",IF(#REF!&lt;#REF!," *أمن",""))</f>
        <v xml:space="preserve"> *أمن</v>
      </c>
      <c r="AU49" s="241" t="str">
        <f>IF(Z49&lt;Z$12," *اساسيات هـ كهربية",IF(#REF!&lt;#REF!," *اساسيات هـ كهربية",""))</f>
        <v xml:space="preserve"> *اساسيات هـ كهربية</v>
      </c>
      <c r="AV49" s="241" t="str">
        <f>IF(AA49&lt;AA$12," *معمل أساسيات",IF(#REF!&lt;#REF!," *معمل أساسيات",""))</f>
        <v xml:space="preserve"> *معمل أساسيات</v>
      </c>
      <c r="AW49" s="241" t="str">
        <f>IF(AB49&lt;AB$12," *عملي اساسيات",IF(#REF!&lt;#REF!," *عملي اساسيات",""))</f>
        <v xml:space="preserve"> *عملي اساسيات</v>
      </c>
      <c r="AX49" s="241" t="str">
        <f>IF(AC49&lt;AC$12," *أجهزة قياس",IF(#REF!&lt;#REF!," *أجهزة قياس",""))</f>
        <v xml:space="preserve"> *أجهزة قياس</v>
      </c>
      <c r="AY49" s="241" t="str">
        <f>IF(AD49&lt;AD$12," *خامات",IF(#REF!&lt;#REF!," *خامات",""))</f>
        <v xml:space="preserve"> *خامات</v>
      </c>
      <c r="AZ49" s="241" t="str">
        <f>IF(AE49&lt;AE$12," *الحاسب في الصناعة",IF(#REF!&lt;#REF!," *الحاسب في الصناعة",""))</f>
        <v xml:space="preserve"> *الحاسب في الصناعة</v>
      </c>
      <c r="BA49" s="241" t="str">
        <f t="shared" si="5"/>
        <v>* مجموع كلى</v>
      </c>
      <c r="BB49" s="241" t="str">
        <f>IF(AG49&lt;AG$12," *دين",IF(#REF!&lt;#REF!," *دين",""))</f>
        <v xml:space="preserve"> *دين</v>
      </c>
      <c r="BC49" s="242">
        <f t="shared" si="1"/>
        <v>0</v>
      </c>
      <c r="BD49" s="242">
        <f t="shared" si="2"/>
        <v>0</v>
      </c>
      <c r="BE49" s="242"/>
      <c r="BF49" s="242"/>
      <c r="BG49" s="242"/>
      <c r="BH49" s="243"/>
      <c r="BI49" s="243"/>
      <c r="BJ49" s="243"/>
      <c r="BK49" s="243"/>
    </row>
    <row r="50" spans="1:63" s="244" customFormat="1" ht="24.95" customHeight="1" thickBot="1">
      <c r="A50" s="298">
        <f>'كهرباء (2)'!A50</f>
        <v>38</v>
      </c>
      <c r="B50" s="299">
        <f>'كهرباء (2)'!B50</f>
        <v>0</v>
      </c>
      <c r="C50" s="299">
        <f>'كهرباء (2)'!C50</f>
        <v>0</v>
      </c>
      <c r="D50" s="299">
        <f>'كهرباء (2)'!D50</f>
        <v>0</v>
      </c>
      <c r="E50" s="299">
        <f>'كهرباء (2)'!E50</f>
        <v>1</v>
      </c>
      <c r="F50" s="299">
        <f>'كهرباء (2)'!F50</f>
        <v>10</v>
      </c>
      <c r="G50" s="299">
        <f>'كهرباء (2)'!G50</f>
        <v>111</v>
      </c>
      <c r="H50" s="300">
        <v>1</v>
      </c>
      <c r="I50" s="300">
        <v>10</v>
      </c>
      <c r="J50" s="300">
        <v>2009</v>
      </c>
      <c r="K50" s="300">
        <f t="shared" si="3"/>
        <v>10</v>
      </c>
      <c r="L50" s="300">
        <f t="shared" si="4"/>
        <v>109</v>
      </c>
      <c r="M50" s="301">
        <f>'كهرباء (2)'!Q50</f>
        <v>0</v>
      </c>
      <c r="N50" s="302">
        <f>'كهرباء (2)'!R50</f>
        <v>0</v>
      </c>
      <c r="O50" s="303" t="str">
        <f>'كهرباء (2)'!V50</f>
        <v>مسلمة</v>
      </c>
      <c r="P50" s="304">
        <f>'كهرباء (2)'!AB50</f>
        <v>0</v>
      </c>
      <c r="Q50" s="304">
        <f>'كهرباء (2)'!AG50</f>
        <v>0</v>
      </c>
      <c r="R50" s="304">
        <f>'كهرباء (2)'!AL50</f>
        <v>0</v>
      </c>
      <c r="S50" s="304">
        <f>'كهرباء (2)'!AQ50</f>
        <v>0</v>
      </c>
      <c r="T50" s="304">
        <f>'كهرباء (2)'!AV50</f>
        <v>0</v>
      </c>
      <c r="U50" s="304">
        <f>'كهرباء (2)'!BA50</f>
        <v>0</v>
      </c>
      <c r="V50" s="304">
        <f>'كهرباء (2)'!BF50</f>
        <v>0</v>
      </c>
      <c r="W50" s="304">
        <f>'كهرباء (2)'!BK50</f>
        <v>0</v>
      </c>
      <c r="X50" s="304">
        <f>'كهرباء (2)'!BP50</f>
        <v>0</v>
      </c>
      <c r="Y50" s="304">
        <f>'كهرباء (2)'!BU50</f>
        <v>0</v>
      </c>
      <c r="Z50" s="304">
        <f>'كهرباء (2)'!CA50</f>
        <v>0</v>
      </c>
      <c r="AA50" s="304">
        <f>'كهرباء (2)'!CF50</f>
        <v>0</v>
      </c>
      <c r="AB50" s="304">
        <f>'كهرباء (2)'!CL50</f>
        <v>0</v>
      </c>
      <c r="AC50" s="304">
        <f>'كهرباء (2)'!CQ50</f>
        <v>0</v>
      </c>
      <c r="AD50" s="304">
        <f>'كهرباء (2)'!CW50</f>
        <v>0</v>
      </c>
      <c r="AE50" s="304">
        <f>'كهرباء (2)'!DB50</f>
        <v>0</v>
      </c>
      <c r="AF50" s="305">
        <f>'كهرباء (2)'!DC50</f>
        <v>0</v>
      </c>
      <c r="AG50" s="304">
        <f>'كهرباء (2)'!DH50</f>
        <v>0</v>
      </c>
      <c r="AH50" s="304">
        <f>'كهرباء (2)'!DM50</f>
        <v>0</v>
      </c>
      <c r="AI50" s="304">
        <f>'كهرباء (2)'!DR50</f>
        <v>0</v>
      </c>
      <c r="AJ50" s="304" t="str">
        <f>'كهرباء (2)'!DS50</f>
        <v>راسبة</v>
      </c>
      <c r="AK50" s="306" t="str">
        <f>'كهرباء (2)'!DT50</f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AL50" s="238"/>
      <c r="AM50" s="239" t="str">
        <f>IF(P50&lt;P$12," *عربى",IF(#REF!&lt;#REF!," *عربى",""))</f>
        <v xml:space="preserve"> *عربى</v>
      </c>
      <c r="AN50" s="240" t="str">
        <f>IF(Q50&lt;Q$12,"*انجليزي",IF(#REF!&lt;#REF!," *انجليزي",""))</f>
        <v>*انجليزي</v>
      </c>
      <c r="AO50" s="241" t="str">
        <f>IF(R50&lt;R$12," *دراسات",IF(#REF!&lt;#REF!," *دراسات",""))</f>
        <v xml:space="preserve"> *دراسات</v>
      </c>
      <c r="AP50" s="241" t="str">
        <f>IF(T50&lt;15," *رياضيات",IF(#REF!&lt;3," *رياضيات",""))</f>
        <v xml:space="preserve"> *رياضيات</v>
      </c>
      <c r="AQ50" s="241" t="str">
        <f>IF(U50&lt;U$12,"*كيمياء",IF(#REF!&lt;#REF!," *كيمياء",""))</f>
        <v>*كيمياء</v>
      </c>
      <c r="AR50" s="241" t="str">
        <f>IF(V50&lt;V$12," *فيزياء",IF(#REF!&lt;#REF!," *فيزياء",""))</f>
        <v xml:space="preserve"> *فيزياء</v>
      </c>
      <c r="AS50" s="241" t="str">
        <f>IF(W50&lt;W$12," *رسم فني",IF(#REF!&lt;#REF!," *رسم فني",""))</f>
        <v xml:space="preserve"> *رسم فني</v>
      </c>
      <c r="AT50" s="241" t="str">
        <f>IF(Y50&lt;Y$12," *أمن",IF(#REF!&lt;#REF!," *أمن",""))</f>
        <v xml:space="preserve"> *أمن</v>
      </c>
      <c r="AU50" s="241" t="str">
        <f>IF(Z50&lt;Z$12," *اساسيات هـ كهربية",IF(#REF!&lt;#REF!," *اساسيات هـ كهربية",""))</f>
        <v xml:space="preserve"> *اساسيات هـ كهربية</v>
      </c>
      <c r="AV50" s="241" t="str">
        <f>IF(AA50&lt;AA$12," *معمل أساسيات",IF(#REF!&lt;#REF!," *معمل أساسيات",""))</f>
        <v xml:space="preserve"> *معمل أساسيات</v>
      </c>
      <c r="AW50" s="241" t="str">
        <f>IF(AB50&lt;AB$12," *عملي اساسيات",IF(#REF!&lt;#REF!," *عملي اساسيات",""))</f>
        <v xml:space="preserve"> *عملي اساسيات</v>
      </c>
      <c r="AX50" s="241" t="str">
        <f>IF(AC50&lt;AC$12," *أجهزة قياس",IF(#REF!&lt;#REF!," *أجهزة قياس",""))</f>
        <v xml:space="preserve"> *أجهزة قياس</v>
      </c>
      <c r="AY50" s="241" t="str">
        <f>IF(AD50&lt;AD$12," *خامات",IF(#REF!&lt;#REF!," *خامات",""))</f>
        <v xml:space="preserve"> *خامات</v>
      </c>
      <c r="AZ50" s="241" t="str">
        <f>IF(AE50&lt;AE$12," *الحاسب في الصناعة",IF(#REF!&lt;#REF!," *الحاسب في الصناعة",""))</f>
        <v xml:space="preserve"> *الحاسب في الصناعة</v>
      </c>
      <c r="BA50" s="241" t="str">
        <f t="shared" si="5"/>
        <v>* مجموع كلى</v>
      </c>
      <c r="BB50" s="241" t="str">
        <f>IF(AG50&lt;AG$12," *دين",IF(#REF!&lt;#REF!," *دين",""))</f>
        <v xml:space="preserve"> *دين</v>
      </c>
      <c r="BC50" s="242">
        <f t="shared" si="1"/>
        <v>0</v>
      </c>
      <c r="BD50" s="242">
        <f t="shared" si="2"/>
        <v>0</v>
      </c>
      <c r="BE50" s="242"/>
      <c r="BF50" s="242"/>
      <c r="BG50" s="242"/>
      <c r="BH50" s="243"/>
      <c r="BI50" s="243"/>
      <c r="BJ50" s="243"/>
      <c r="BK50" s="243"/>
    </row>
    <row r="51" spans="1:63" s="244" customFormat="1" ht="24.95" customHeight="1" thickBot="1">
      <c r="A51" s="298">
        <f>'كهرباء (2)'!A51</f>
        <v>39</v>
      </c>
      <c r="B51" s="299">
        <f>'كهرباء (2)'!B51</f>
        <v>0</v>
      </c>
      <c r="C51" s="299">
        <f>'كهرباء (2)'!C51</f>
        <v>0</v>
      </c>
      <c r="D51" s="299">
        <f>'كهرباء (2)'!D51</f>
        <v>0</v>
      </c>
      <c r="E51" s="299">
        <f>'كهرباء (2)'!E51</f>
        <v>1</v>
      </c>
      <c r="F51" s="299">
        <f>'كهرباء (2)'!F51</f>
        <v>10</v>
      </c>
      <c r="G51" s="299">
        <f>'كهرباء (2)'!G51</f>
        <v>111</v>
      </c>
      <c r="H51" s="300">
        <v>1</v>
      </c>
      <c r="I51" s="300">
        <v>10</v>
      </c>
      <c r="J51" s="300">
        <v>2009</v>
      </c>
      <c r="K51" s="300">
        <f t="shared" si="3"/>
        <v>10</v>
      </c>
      <c r="L51" s="300">
        <f t="shared" si="4"/>
        <v>109</v>
      </c>
      <c r="M51" s="301">
        <f>'كهرباء (2)'!Q51</f>
        <v>0</v>
      </c>
      <c r="N51" s="302">
        <f>'كهرباء (2)'!R51</f>
        <v>0</v>
      </c>
      <c r="O51" s="303" t="str">
        <f>'كهرباء (2)'!V51</f>
        <v>مسلمة</v>
      </c>
      <c r="P51" s="304">
        <f>'كهرباء (2)'!AB51</f>
        <v>0</v>
      </c>
      <c r="Q51" s="304">
        <f>'كهرباء (2)'!AG51</f>
        <v>0</v>
      </c>
      <c r="R51" s="304">
        <f>'كهرباء (2)'!AL51</f>
        <v>0</v>
      </c>
      <c r="S51" s="304">
        <f>'كهرباء (2)'!AQ51</f>
        <v>0</v>
      </c>
      <c r="T51" s="304">
        <f>'كهرباء (2)'!AV51</f>
        <v>0</v>
      </c>
      <c r="U51" s="304">
        <f>'كهرباء (2)'!BA51</f>
        <v>0</v>
      </c>
      <c r="V51" s="304">
        <f>'كهرباء (2)'!BF51</f>
        <v>0</v>
      </c>
      <c r="W51" s="304">
        <f>'كهرباء (2)'!BK51</f>
        <v>0</v>
      </c>
      <c r="X51" s="304">
        <f>'كهرباء (2)'!BP51</f>
        <v>0</v>
      </c>
      <c r="Y51" s="304">
        <f>'كهرباء (2)'!BU51</f>
        <v>0</v>
      </c>
      <c r="Z51" s="304">
        <f>'كهرباء (2)'!CA51</f>
        <v>0</v>
      </c>
      <c r="AA51" s="304">
        <f>'كهرباء (2)'!CF51</f>
        <v>0</v>
      </c>
      <c r="AB51" s="304">
        <f>'كهرباء (2)'!CL51</f>
        <v>0</v>
      </c>
      <c r="AC51" s="304">
        <f>'كهرباء (2)'!CQ51</f>
        <v>0</v>
      </c>
      <c r="AD51" s="304">
        <f>'كهرباء (2)'!CW51</f>
        <v>0</v>
      </c>
      <c r="AE51" s="304">
        <f>'كهرباء (2)'!DB51</f>
        <v>0</v>
      </c>
      <c r="AF51" s="305">
        <f>'كهرباء (2)'!DC51</f>
        <v>0</v>
      </c>
      <c r="AG51" s="304">
        <f>'كهرباء (2)'!DH51</f>
        <v>0</v>
      </c>
      <c r="AH51" s="304">
        <f>'كهرباء (2)'!DM51</f>
        <v>0</v>
      </c>
      <c r="AI51" s="304">
        <f>'كهرباء (2)'!DR51</f>
        <v>0</v>
      </c>
      <c r="AJ51" s="304" t="str">
        <f>'كهرباء (2)'!DS51</f>
        <v>راسبة</v>
      </c>
      <c r="AK51" s="306" t="str">
        <f>'كهرباء (2)'!DT51</f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AL51" s="238"/>
      <c r="AM51" s="239" t="str">
        <f>IF(P51&lt;P$12," *عربى",IF(#REF!&lt;#REF!," *عربى",""))</f>
        <v xml:space="preserve"> *عربى</v>
      </c>
      <c r="AN51" s="240" t="str">
        <f>IF(Q51&lt;Q$12,"*انجليزي",IF(#REF!&lt;#REF!," *انجليزي",""))</f>
        <v>*انجليزي</v>
      </c>
      <c r="AO51" s="241" t="str">
        <f>IF(R51&lt;R$12," *دراسات",IF(#REF!&lt;#REF!," *دراسات",""))</f>
        <v xml:space="preserve"> *دراسات</v>
      </c>
      <c r="AP51" s="241" t="str">
        <f>IF(T51&lt;15," *رياضيات",IF(#REF!&lt;3," *رياضيات",""))</f>
        <v xml:space="preserve"> *رياضيات</v>
      </c>
      <c r="AQ51" s="241" t="str">
        <f>IF(U51&lt;U$12,"*كيمياء",IF(#REF!&lt;#REF!," *كيمياء",""))</f>
        <v>*كيمياء</v>
      </c>
      <c r="AR51" s="241" t="str">
        <f>IF(V51&lt;V$12," *فيزياء",IF(#REF!&lt;#REF!," *فيزياء",""))</f>
        <v xml:space="preserve"> *فيزياء</v>
      </c>
      <c r="AS51" s="241" t="str">
        <f>IF(W51&lt;W$12," *رسم فني",IF(#REF!&lt;#REF!," *رسم فني",""))</f>
        <v xml:space="preserve"> *رسم فني</v>
      </c>
      <c r="AT51" s="241" t="str">
        <f>IF(Y51&lt;Y$12," *أمن",IF(#REF!&lt;#REF!," *أمن",""))</f>
        <v xml:space="preserve"> *أمن</v>
      </c>
      <c r="AU51" s="241" t="str">
        <f>IF(Z51&lt;Z$12," *اساسيات هـ كهربية",IF(#REF!&lt;#REF!," *اساسيات هـ كهربية",""))</f>
        <v xml:space="preserve"> *اساسيات هـ كهربية</v>
      </c>
      <c r="AV51" s="241" t="str">
        <f>IF(AA51&lt;AA$12," *معمل أساسيات",IF(#REF!&lt;#REF!," *معمل أساسيات",""))</f>
        <v xml:space="preserve"> *معمل أساسيات</v>
      </c>
      <c r="AW51" s="241" t="str">
        <f>IF(AB51&lt;AB$12," *عملي اساسيات",IF(#REF!&lt;#REF!," *عملي اساسيات",""))</f>
        <v xml:space="preserve"> *عملي اساسيات</v>
      </c>
      <c r="AX51" s="241" t="str">
        <f>IF(AC51&lt;AC$12," *أجهزة قياس",IF(#REF!&lt;#REF!," *أجهزة قياس",""))</f>
        <v xml:space="preserve"> *أجهزة قياس</v>
      </c>
      <c r="AY51" s="241" t="str">
        <f>IF(AD51&lt;AD$12," *خامات",IF(#REF!&lt;#REF!," *خامات",""))</f>
        <v xml:space="preserve"> *خامات</v>
      </c>
      <c r="AZ51" s="241" t="str">
        <f>IF(AE51&lt;AE$12," *الحاسب في الصناعة",IF(#REF!&lt;#REF!," *الحاسب في الصناعة",""))</f>
        <v xml:space="preserve"> *الحاسب في الصناعة</v>
      </c>
      <c r="BA51" s="241" t="str">
        <f t="shared" si="5"/>
        <v>* مجموع كلى</v>
      </c>
      <c r="BB51" s="241" t="str">
        <f>IF(AG51&lt;AG$12," *دين",IF(#REF!&lt;#REF!," *دين",""))</f>
        <v xml:space="preserve"> *دين</v>
      </c>
      <c r="BC51" s="242">
        <f t="shared" si="1"/>
        <v>0</v>
      </c>
      <c r="BD51" s="242">
        <f t="shared" si="2"/>
        <v>0</v>
      </c>
      <c r="BE51" s="242"/>
      <c r="BF51" s="242"/>
      <c r="BG51" s="242"/>
      <c r="BH51" s="243"/>
      <c r="BI51" s="243"/>
      <c r="BJ51" s="243"/>
      <c r="BK51" s="243"/>
    </row>
    <row r="52" spans="1:63" s="244" customFormat="1" ht="24.95" customHeight="1" thickBot="1">
      <c r="A52" s="298">
        <f>'كهرباء (2)'!A52</f>
        <v>40</v>
      </c>
      <c r="B52" s="299">
        <f>'كهرباء (2)'!B52</f>
        <v>0</v>
      </c>
      <c r="C52" s="299">
        <f>'كهرباء (2)'!C52</f>
        <v>0</v>
      </c>
      <c r="D52" s="299">
        <f>'كهرباء (2)'!D52</f>
        <v>0</v>
      </c>
      <c r="E52" s="299">
        <f>'كهرباء (2)'!E52</f>
        <v>1</v>
      </c>
      <c r="F52" s="299">
        <f>'كهرباء (2)'!F52</f>
        <v>10</v>
      </c>
      <c r="G52" s="299">
        <f>'كهرباء (2)'!G52</f>
        <v>111</v>
      </c>
      <c r="H52" s="300">
        <v>1</v>
      </c>
      <c r="I52" s="300">
        <v>10</v>
      </c>
      <c r="J52" s="300">
        <v>2009</v>
      </c>
      <c r="K52" s="300">
        <f t="shared" si="3"/>
        <v>10</v>
      </c>
      <c r="L52" s="300">
        <f t="shared" si="4"/>
        <v>109</v>
      </c>
      <c r="M52" s="301">
        <f>'كهرباء (2)'!Q52</f>
        <v>0</v>
      </c>
      <c r="N52" s="302">
        <f>'كهرباء (2)'!R52</f>
        <v>0</v>
      </c>
      <c r="O52" s="303" t="str">
        <f>'كهرباء (2)'!V52</f>
        <v>مسلمة</v>
      </c>
      <c r="P52" s="304">
        <f>'كهرباء (2)'!AB52</f>
        <v>0</v>
      </c>
      <c r="Q52" s="304">
        <f>'كهرباء (2)'!AG52</f>
        <v>0</v>
      </c>
      <c r="R52" s="304">
        <f>'كهرباء (2)'!AL52</f>
        <v>0</v>
      </c>
      <c r="S52" s="304">
        <f>'كهرباء (2)'!AQ52</f>
        <v>0</v>
      </c>
      <c r="T52" s="304">
        <f>'كهرباء (2)'!AV52</f>
        <v>0</v>
      </c>
      <c r="U52" s="304">
        <f>'كهرباء (2)'!BA52</f>
        <v>0</v>
      </c>
      <c r="V52" s="304">
        <f>'كهرباء (2)'!BF52</f>
        <v>0</v>
      </c>
      <c r="W52" s="304">
        <f>'كهرباء (2)'!BK52</f>
        <v>0</v>
      </c>
      <c r="X52" s="304">
        <f>'كهرباء (2)'!BP52</f>
        <v>0</v>
      </c>
      <c r="Y52" s="304">
        <f>'كهرباء (2)'!BU52</f>
        <v>0</v>
      </c>
      <c r="Z52" s="304">
        <f>'كهرباء (2)'!CA52</f>
        <v>0</v>
      </c>
      <c r="AA52" s="304">
        <f>'كهرباء (2)'!CF52</f>
        <v>0</v>
      </c>
      <c r="AB52" s="304">
        <f>'كهرباء (2)'!CL52</f>
        <v>0</v>
      </c>
      <c r="AC52" s="304">
        <f>'كهرباء (2)'!CQ52</f>
        <v>0</v>
      </c>
      <c r="AD52" s="304">
        <f>'كهرباء (2)'!CW52</f>
        <v>0</v>
      </c>
      <c r="AE52" s="304">
        <f>'كهرباء (2)'!DB52</f>
        <v>0</v>
      </c>
      <c r="AF52" s="305">
        <f>'كهرباء (2)'!DC52</f>
        <v>0</v>
      </c>
      <c r="AG52" s="304">
        <f>'كهرباء (2)'!DH52</f>
        <v>0</v>
      </c>
      <c r="AH52" s="304">
        <f>'كهرباء (2)'!DM52</f>
        <v>0</v>
      </c>
      <c r="AI52" s="304">
        <f>'كهرباء (2)'!DR52</f>
        <v>0</v>
      </c>
      <c r="AJ52" s="304" t="str">
        <f>'كهرباء (2)'!DS52</f>
        <v>راسبة</v>
      </c>
      <c r="AK52" s="306" t="str">
        <f>'كهرباء (2)'!DT52</f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AL52" s="238"/>
      <c r="AM52" s="239" t="str">
        <f>IF(P52&lt;P$12," *عربى",IF(#REF!&lt;#REF!," *عربى",""))</f>
        <v xml:space="preserve"> *عربى</v>
      </c>
      <c r="AN52" s="240" t="str">
        <f>IF(Q52&lt;Q$12,"*انجليزي",IF(#REF!&lt;#REF!," *انجليزي",""))</f>
        <v>*انجليزي</v>
      </c>
      <c r="AO52" s="241" t="str">
        <f>IF(R52&lt;R$12," *دراسات",IF(#REF!&lt;#REF!," *دراسات",""))</f>
        <v xml:space="preserve"> *دراسات</v>
      </c>
      <c r="AP52" s="241" t="str">
        <f>IF(T52&lt;15," *رياضيات",IF(#REF!&lt;3," *رياضيات",""))</f>
        <v xml:space="preserve"> *رياضيات</v>
      </c>
      <c r="AQ52" s="241" t="str">
        <f>IF(U52&lt;U$12,"*كيمياء",IF(#REF!&lt;#REF!," *كيمياء",""))</f>
        <v>*كيمياء</v>
      </c>
      <c r="AR52" s="241" t="str">
        <f>IF(V52&lt;V$12," *فيزياء",IF(#REF!&lt;#REF!," *فيزياء",""))</f>
        <v xml:space="preserve"> *فيزياء</v>
      </c>
      <c r="AS52" s="241" t="str">
        <f>IF(W52&lt;W$12," *رسم فني",IF(#REF!&lt;#REF!," *رسم فني",""))</f>
        <v xml:space="preserve"> *رسم فني</v>
      </c>
      <c r="AT52" s="241" t="str">
        <f>IF(Y52&lt;Y$12," *أمن",IF(#REF!&lt;#REF!," *أمن",""))</f>
        <v xml:space="preserve"> *أمن</v>
      </c>
      <c r="AU52" s="241" t="str">
        <f>IF(Z52&lt;Z$12," *اساسيات هـ كهربية",IF(#REF!&lt;#REF!," *اساسيات هـ كهربية",""))</f>
        <v xml:space="preserve"> *اساسيات هـ كهربية</v>
      </c>
      <c r="AV52" s="241" t="str">
        <f>IF(AA52&lt;AA$12," *معمل أساسيات",IF(#REF!&lt;#REF!," *معمل أساسيات",""))</f>
        <v xml:space="preserve"> *معمل أساسيات</v>
      </c>
      <c r="AW52" s="241" t="str">
        <f>IF(AB52&lt;AB$12," *عملي اساسيات",IF(#REF!&lt;#REF!," *عملي اساسيات",""))</f>
        <v xml:space="preserve"> *عملي اساسيات</v>
      </c>
      <c r="AX52" s="241" t="str">
        <f>IF(AC52&lt;AC$12," *أجهزة قياس",IF(#REF!&lt;#REF!," *أجهزة قياس",""))</f>
        <v xml:space="preserve"> *أجهزة قياس</v>
      </c>
      <c r="AY52" s="241" t="str">
        <f>IF(AD52&lt;AD$12," *خامات",IF(#REF!&lt;#REF!," *خامات",""))</f>
        <v xml:space="preserve"> *خامات</v>
      </c>
      <c r="AZ52" s="241" t="str">
        <f>IF(AE52&lt;AE$12," *الحاسب في الصناعة",IF(#REF!&lt;#REF!," *الحاسب في الصناعة",""))</f>
        <v xml:space="preserve"> *الحاسب في الصناعة</v>
      </c>
      <c r="BA52" s="241" t="str">
        <f t="shared" si="5"/>
        <v>* مجموع كلى</v>
      </c>
      <c r="BB52" s="241" t="str">
        <f>IF(AG52&lt;AG$12," *دين",IF(#REF!&lt;#REF!," *دين",""))</f>
        <v xml:space="preserve"> *دين</v>
      </c>
      <c r="BC52" s="242">
        <f t="shared" si="1"/>
        <v>0</v>
      </c>
      <c r="BD52" s="242">
        <f t="shared" si="2"/>
        <v>0</v>
      </c>
      <c r="BE52" s="242"/>
      <c r="BF52" s="242"/>
      <c r="BG52" s="242"/>
      <c r="BH52" s="243"/>
      <c r="BI52" s="243"/>
      <c r="BJ52" s="243"/>
      <c r="BK52" s="243"/>
    </row>
    <row r="53" spans="1:63" s="244" customFormat="1" ht="24.95" customHeight="1" thickBot="1">
      <c r="A53" s="298">
        <f>'كهرباء (2)'!A53</f>
        <v>41</v>
      </c>
      <c r="B53" s="299">
        <f>'كهرباء (2)'!B53</f>
        <v>0</v>
      </c>
      <c r="C53" s="299">
        <f>'كهرباء (2)'!C53</f>
        <v>0</v>
      </c>
      <c r="D53" s="299">
        <f>'كهرباء (2)'!D53</f>
        <v>0</v>
      </c>
      <c r="E53" s="299">
        <f>'كهرباء (2)'!E53</f>
        <v>1</v>
      </c>
      <c r="F53" s="299">
        <f>'كهرباء (2)'!F53</f>
        <v>10</v>
      </c>
      <c r="G53" s="299">
        <f>'كهرباء (2)'!G53</f>
        <v>111</v>
      </c>
      <c r="H53" s="300">
        <v>1</v>
      </c>
      <c r="I53" s="300">
        <v>10</v>
      </c>
      <c r="J53" s="300">
        <v>2009</v>
      </c>
      <c r="K53" s="300">
        <f t="shared" si="3"/>
        <v>10</v>
      </c>
      <c r="L53" s="300">
        <f t="shared" si="4"/>
        <v>109</v>
      </c>
      <c r="M53" s="301">
        <f>'كهرباء (2)'!Q53</f>
        <v>0</v>
      </c>
      <c r="N53" s="302">
        <f>'كهرباء (2)'!R53</f>
        <v>0</v>
      </c>
      <c r="O53" s="303" t="str">
        <f>'كهرباء (2)'!V53</f>
        <v>مسلمة</v>
      </c>
      <c r="P53" s="304">
        <f>'كهرباء (2)'!AB53</f>
        <v>0</v>
      </c>
      <c r="Q53" s="304">
        <f>'كهرباء (2)'!AG53</f>
        <v>0</v>
      </c>
      <c r="R53" s="304">
        <f>'كهرباء (2)'!AL53</f>
        <v>0</v>
      </c>
      <c r="S53" s="304">
        <f>'كهرباء (2)'!AQ53</f>
        <v>0</v>
      </c>
      <c r="T53" s="304">
        <f>'كهرباء (2)'!AV53</f>
        <v>0</v>
      </c>
      <c r="U53" s="304">
        <f>'كهرباء (2)'!BA53</f>
        <v>0</v>
      </c>
      <c r="V53" s="304">
        <f>'كهرباء (2)'!BF53</f>
        <v>0</v>
      </c>
      <c r="W53" s="304">
        <f>'كهرباء (2)'!BK53</f>
        <v>0</v>
      </c>
      <c r="X53" s="304">
        <f>'كهرباء (2)'!BP53</f>
        <v>0</v>
      </c>
      <c r="Y53" s="304">
        <f>'كهرباء (2)'!BU53</f>
        <v>0</v>
      </c>
      <c r="Z53" s="304">
        <f>'كهرباء (2)'!CA53</f>
        <v>0</v>
      </c>
      <c r="AA53" s="304">
        <f>'كهرباء (2)'!CF53</f>
        <v>0</v>
      </c>
      <c r="AB53" s="304">
        <f>'كهرباء (2)'!CL53</f>
        <v>0</v>
      </c>
      <c r="AC53" s="304">
        <f>'كهرباء (2)'!CQ53</f>
        <v>0</v>
      </c>
      <c r="AD53" s="304">
        <f>'كهرباء (2)'!CW53</f>
        <v>0</v>
      </c>
      <c r="AE53" s="304">
        <f>'كهرباء (2)'!DB53</f>
        <v>0</v>
      </c>
      <c r="AF53" s="305">
        <f>'كهرباء (2)'!DC53</f>
        <v>0</v>
      </c>
      <c r="AG53" s="304">
        <f>'كهرباء (2)'!DH53</f>
        <v>0</v>
      </c>
      <c r="AH53" s="304">
        <f>'كهرباء (2)'!DM53</f>
        <v>0</v>
      </c>
      <c r="AI53" s="304">
        <f>'كهرباء (2)'!DR53</f>
        <v>0</v>
      </c>
      <c r="AJ53" s="304" t="str">
        <f>'كهرباء (2)'!DS53</f>
        <v>راسبة</v>
      </c>
      <c r="AK53" s="306" t="str">
        <f>'كهرباء (2)'!DT53</f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AL53" s="238"/>
      <c r="AM53" s="239" t="str">
        <f>IF(P53&lt;P$12," *عربى",IF(#REF!&lt;#REF!," *عربى",""))</f>
        <v xml:space="preserve"> *عربى</v>
      </c>
      <c r="AN53" s="240" t="str">
        <f>IF(Q53&lt;Q$12,"*انجليزي",IF(#REF!&lt;#REF!," *انجليزي",""))</f>
        <v>*انجليزي</v>
      </c>
      <c r="AO53" s="241" t="str">
        <f>IF(R53&lt;R$12," *دراسات",IF(#REF!&lt;#REF!," *دراسات",""))</f>
        <v xml:space="preserve"> *دراسات</v>
      </c>
      <c r="AP53" s="241" t="str">
        <f>IF(T53&lt;15," *رياضيات",IF(#REF!&lt;3," *رياضيات",""))</f>
        <v xml:space="preserve"> *رياضيات</v>
      </c>
      <c r="AQ53" s="241" t="str">
        <f>IF(U53&lt;U$12,"*كيمياء",IF(#REF!&lt;#REF!," *كيمياء",""))</f>
        <v>*كيمياء</v>
      </c>
      <c r="AR53" s="241" t="str">
        <f>IF(V53&lt;V$12," *فيزياء",IF(#REF!&lt;#REF!," *فيزياء",""))</f>
        <v xml:space="preserve"> *فيزياء</v>
      </c>
      <c r="AS53" s="241" t="str">
        <f>IF(W53&lt;W$12," *رسم فني",IF(#REF!&lt;#REF!," *رسم فني",""))</f>
        <v xml:space="preserve"> *رسم فني</v>
      </c>
      <c r="AT53" s="241" t="str">
        <f>IF(Y53&lt;Y$12," *أمن",IF(#REF!&lt;#REF!," *أمن",""))</f>
        <v xml:space="preserve"> *أمن</v>
      </c>
      <c r="AU53" s="241" t="str">
        <f>IF(Z53&lt;Z$12," *اساسيات هـ كهربية",IF(#REF!&lt;#REF!," *اساسيات هـ كهربية",""))</f>
        <v xml:space="preserve"> *اساسيات هـ كهربية</v>
      </c>
      <c r="AV53" s="241" t="str">
        <f>IF(AA53&lt;AA$12," *معمل أساسيات",IF(#REF!&lt;#REF!," *معمل أساسيات",""))</f>
        <v xml:space="preserve"> *معمل أساسيات</v>
      </c>
      <c r="AW53" s="241" t="str">
        <f>IF(AB53&lt;AB$12," *عملي اساسيات",IF(#REF!&lt;#REF!," *عملي اساسيات",""))</f>
        <v xml:space="preserve"> *عملي اساسيات</v>
      </c>
      <c r="AX53" s="241" t="str">
        <f>IF(AC53&lt;AC$12," *أجهزة قياس",IF(#REF!&lt;#REF!," *أجهزة قياس",""))</f>
        <v xml:space="preserve"> *أجهزة قياس</v>
      </c>
      <c r="AY53" s="241" t="str">
        <f>IF(AD53&lt;AD$12," *خامات",IF(#REF!&lt;#REF!," *خامات",""))</f>
        <v xml:space="preserve"> *خامات</v>
      </c>
      <c r="AZ53" s="241" t="str">
        <f>IF(AE53&lt;AE$12," *الحاسب في الصناعة",IF(#REF!&lt;#REF!," *الحاسب في الصناعة",""))</f>
        <v xml:space="preserve"> *الحاسب في الصناعة</v>
      </c>
      <c r="BA53" s="241" t="str">
        <f t="shared" si="5"/>
        <v>* مجموع كلى</v>
      </c>
      <c r="BB53" s="241" t="str">
        <f>IF(AG53&lt;AG$12," *دين",IF(#REF!&lt;#REF!," *دين",""))</f>
        <v xml:space="preserve"> *دين</v>
      </c>
      <c r="BC53" s="242">
        <f t="shared" si="1"/>
        <v>0</v>
      </c>
      <c r="BD53" s="242">
        <f t="shared" si="2"/>
        <v>0</v>
      </c>
      <c r="BE53" s="242"/>
      <c r="BF53" s="242"/>
      <c r="BG53" s="242"/>
      <c r="BH53" s="243"/>
      <c r="BI53" s="243"/>
      <c r="BJ53" s="243"/>
      <c r="BK53" s="243"/>
    </row>
    <row r="54" spans="1:63" s="244" customFormat="1" ht="24.95" customHeight="1" thickBot="1">
      <c r="A54" s="298">
        <f>'كهرباء (2)'!A54</f>
        <v>42</v>
      </c>
      <c r="B54" s="299">
        <f>'كهرباء (2)'!B54</f>
        <v>0</v>
      </c>
      <c r="C54" s="299">
        <f>'كهرباء (2)'!C54</f>
        <v>0</v>
      </c>
      <c r="D54" s="299">
        <f>'كهرباء (2)'!D54</f>
        <v>0</v>
      </c>
      <c r="E54" s="299">
        <f>'كهرباء (2)'!E54</f>
        <v>1</v>
      </c>
      <c r="F54" s="299">
        <f>'كهرباء (2)'!F54</f>
        <v>10</v>
      </c>
      <c r="G54" s="299">
        <f>'كهرباء (2)'!G54</f>
        <v>111</v>
      </c>
      <c r="H54" s="300">
        <v>1</v>
      </c>
      <c r="I54" s="300">
        <v>10</v>
      </c>
      <c r="J54" s="300">
        <v>2009</v>
      </c>
      <c r="K54" s="300">
        <f t="shared" si="3"/>
        <v>10</v>
      </c>
      <c r="L54" s="300">
        <f t="shared" si="4"/>
        <v>109</v>
      </c>
      <c r="M54" s="301">
        <f>'كهرباء (2)'!Q54</f>
        <v>0</v>
      </c>
      <c r="N54" s="302">
        <f>'كهرباء (2)'!R54</f>
        <v>0</v>
      </c>
      <c r="O54" s="303" t="str">
        <f>'كهرباء (2)'!V54</f>
        <v>مسلمة</v>
      </c>
      <c r="P54" s="304">
        <f>'كهرباء (2)'!AB54</f>
        <v>0</v>
      </c>
      <c r="Q54" s="304">
        <f>'كهرباء (2)'!AG54</f>
        <v>0</v>
      </c>
      <c r="R54" s="304">
        <f>'كهرباء (2)'!AL54</f>
        <v>0</v>
      </c>
      <c r="S54" s="304">
        <f>'كهرباء (2)'!AQ54</f>
        <v>0</v>
      </c>
      <c r="T54" s="304">
        <f>'كهرباء (2)'!AV54</f>
        <v>0</v>
      </c>
      <c r="U54" s="304">
        <f>'كهرباء (2)'!BA54</f>
        <v>0</v>
      </c>
      <c r="V54" s="304">
        <f>'كهرباء (2)'!BF54</f>
        <v>0</v>
      </c>
      <c r="W54" s="304">
        <f>'كهرباء (2)'!BK54</f>
        <v>0</v>
      </c>
      <c r="X54" s="304">
        <f>'كهرباء (2)'!BP54</f>
        <v>0</v>
      </c>
      <c r="Y54" s="304">
        <f>'كهرباء (2)'!BU54</f>
        <v>0</v>
      </c>
      <c r="Z54" s="304">
        <f>'كهرباء (2)'!CA54</f>
        <v>0</v>
      </c>
      <c r="AA54" s="304">
        <f>'كهرباء (2)'!CF54</f>
        <v>0</v>
      </c>
      <c r="AB54" s="304">
        <f>'كهرباء (2)'!CL54</f>
        <v>0</v>
      </c>
      <c r="AC54" s="304">
        <f>'كهرباء (2)'!CQ54</f>
        <v>0</v>
      </c>
      <c r="AD54" s="304">
        <f>'كهرباء (2)'!CW54</f>
        <v>0</v>
      </c>
      <c r="AE54" s="304">
        <f>'كهرباء (2)'!DB54</f>
        <v>0</v>
      </c>
      <c r="AF54" s="305">
        <f>'كهرباء (2)'!DC54</f>
        <v>0</v>
      </c>
      <c r="AG54" s="304">
        <f>'كهرباء (2)'!DH54</f>
        <v>0</v>
      </c>
      <c r="AH54" s="304">
        <f>'كهرباء (2)'!DM54</f>
        <v>0</v>
      </c>
      <c r="AI54" s="304">
        <f>'كهرباء (2)'!DR54</f>
        <v>0</v>
      </c>
      <c r="AJ54" s="304" t="str">
        <f>'كهرباء (2)'!DS54</f>
        <v>راسبة</v>
      </c>
      <c r="AK54" s="306" t="str">
        <f>'كهرباء (2)'!DT54</f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AL54" s="238"/>
      <c r="AM54" s="239" t="str">
        <f>IF(P54&lt;P$12," *عربى",IF(#REF!&lt;#REF!," *عربى",""))</f>
        <v xml:space="preserve"> *عربى</v>
      </c>
      <c r="AN54" s="240" t="str">
        <f>IF(Q54&lt;Q$12,"*انجليزي",IF(#REF!&lt;#REF!," *انجليزي",""))</f>
        <v>*انجليزي</v>
      </c>
      <c r="AO54" s="241" t="str">
        <f>IF(R54&lt;R$12," *دراسات",IF(#REF!&lt;#REF!," *دراسات",""))</f>
        <v xml:space="preserve"> *دراسات</v>
      </c>
      <c r="AP54" s="241" t="str">
        <f>IF(T54&lt;15," *رياضيات",IF(#REF!&lt;3," *رياضيات",""))</f>
        <v xml:space="preserve"> *رياضيات</v>
      </c>
      <c r="AQ54" s="241" t="str">
        <f>IF(U54&lt;U$12,"*كيمياء",IF(#REF!&lt;#REF!," *كيمياء",""))</f>
        <v>*كيمياء</v>
      </c>
      <c r="AR54" s="241" t="str">
        <f>IF(V54&lt;V$12," *فيزياء",IF(#REF!&lt;#REF!," *فيزياء",""))</f>
        <v xml:space="preserve"> *فيزياء</v>
      </c>
      <c r="AS54" s="241" t="str">
        <f>IF(W54&lt;W$12," *رسم فني",IF(#REF!&lt;#REF!," *رسم فني",""))</f>
        <v xml:space="preserve"> *رسم فني</v>
      </c>
      <c r="AT54" s="241" t="str">
        <f>IF(Y54&lt;Y$12," *أمن",IF(#REF!&lt;#REF!," *أمن",""))</f>
        <v xml:space="preserve"> *أمن</v>
      </c>
      <c r="AU54" s="241" t="str">
        <f>IF(Z54&lt;Z$12," *اساسيات هـ كهربية",IF(#REF!&lt;#REF!," *اساسيات هـ كهربية",""))</f>
        <v xml:space="preserve"> *اساسيات هـ كهربية</v>
      </c>
      <c r="AV54" s="241" t="str">
        <f>IF(AA54&lt;AA$12," *معمل أساسيات",IF(#REF!&lt;#REF!," *معمل أساسيات",""))</f>
        <v xml:space="preserve"> *معمل أساسيات</v>
      </c>
      <c r="AW54" s="241" t="str">
        <f>IF(AB54&lt;AB$12," *عملي اساسيات",IF(#REF!&lt;#REF!," *عملي اساسيات",""))</f>
        <v xml:space="preserve"> *عملي اساسيات</v>
      </c>
      <c r="AX54" s="241" t="str">
        <f>IF(AC54&lt;AC$12," *أجهزة قياس",IF(#REF!&lt;#REF!," *أجهزة قياس",""))</f>
        <v xml:space="preserve"> *أجهزة قياس</v>
      </c>
      <c r="AY54" s="241" t="str">
        <f>IF(AD54&lt;AD$12," *خامات",IF(#REF!&lt;#REF!," *خامات",""))</f>
        <v xml:space="preserve"> *خامات</v>
      </c>
      <c r="AZ54" s="241" t="str">
        <f>IF(AE54&lt;AE$12," *الحاسب في الصناعة",IF(#REF!&lt;#REF!," *الحاسب في الصناعة",""))</f>
        <v xml:space="preserve"> *الحاسب في الصناعة</v>
      </c>
      <c r="BA54" s="241" t="str">
        <f t="shared" si="5"/>
        <v>* مجموع كلى</v>
      </c>
      <c r="BB54" s="241" t="str">
        <f>IF(AG54&lt;AG$12," *دين",IF(#REF!&lt;#REF!," *دين",""))</f>
        <v xml:space="preserve"> *دين</v>
      </c>
      <c r="BC54" s="242">
        <f t="shared" si="1"/>
        <v>0</v>
      </c>
      <c r="BD54" s="242">
        <f t="shared" si="2"/>
        <v>0</v>
      </c>
      <c r="BE54" s="242"/>
      <c r="BF54" s="242"/>
      <c r="BG54" s="242"/>
      <c r="BH54" s="243"/>
      <c r="BI54" s="243"/>
      <c r="BJ54" s="243"/>
      <c r="BK54" s="243"/>
    </row>
    <row r="55" spans="1:63" s="244" customFormat="1" ht="24.95" customHeight="1" thickBot="1">
      <c r="A55" s="298">
        <f>'كهرباء (2)'!A55</f>
        <v>43</v>
      </c>
      <c r="B55" s="299">
        <f>'كهرباء (2)'!B55</f>
        <v>0</v>
      </c>
      <c r="C55" s="299">
        <f>'كهرباء (2)'!C55</f>
        <v>0</v>
      </c>
      <c r="D55" s="299">
        <f>'كهرباء (2)'!D55</f>
        <v>0</v>
      </c>
      <c r="E55" s="299">
        <f>'كهرباء (2)'!E55</f>
        <v>1</v>
      </c>
      <c r="F55" s="299">
        <f>'كهرباء (2)'!F55</f>
        <v>10</v>
      </c>
      <c r="G55" s="299">
        <f>'كهرباء (2)'!G55</f>
        <v>111</v>
      </c>
      <c r="H55" s="300">
        <v>1</v>
      </c>
      <c r="I55" s="300">
        <v>10</v>
      </c>
      <c r="J55" s="300">
        <v>2009</v>
      </c>
      <c r="K55" s="300">
        <f t="shared" si="3"/>
        <v>10</v>
      </c>
      <c r="L55" s="300">
        <f t="shared" si="4"/>
        <v>109</v>
      </c>
      <c r="M55" s="301">
        <f>'كهرباء (2)'!Q55</f>
        <v>0</v>
      </c>
      <c r="N55" s="302">
        <f>'كهرباء (2)'!R55</f>
        <v>0</v>
      </c>
      <c r="O55" s="303" t="str">
        <f>'كهرباء (2)'!V55</f>
        <v>مسلمة</v>
      </c>
      <c r="P55" s="304">
        <f>'كهرباء (2)'!AB55</f>
        <v>0</v>
      </c>
      <c r="Q55" s="304">
        <f>'كهرباء (2)'!AG55</f>
        <v>0</v>
      </c>
      <c r="R55" s="304">
        <f>'كهرباء (2)'!AL55</f>
        <v>0</v>
      </c>
      <c r="S55" s="304">
        <f>'كهرباء (2)'!AQ55</f>
        <v>0</v>
      </c>
      <c r="T55" s="304">
        <f>'كهرباء (2)'!AV55</f>
        <v>0</v>
      </c>
      <c r="U55" s="304">
        <f>'كهرباء (2)'!BA55</f>
        <v>0</v>
      </c>
      <c r="V55" s="304">
        <f>'كهرباء (2)'!BF55</f>
        <v>0</v>
      </c>
      <c r="W55" s="304">
        <f>'كهرباء (2)'!BK55</f>
        <v>0</v>
      </c>
      <c r="X55" s="304">
        <f>'كهرباء (2)'!BP55</f>
        <v>0</v>
      </c>
      <c r="Y55" s="304">
        <f>'كهرباء (2)'!BU55</f>
        <v>0</v>
      </c>
      <c r="Z55" s="304">
        <f>'كهرباء (2)'!CA55</f>
        <v>0</v>
      </c>
      <c r="AA55" s="304">
        <f>'كهرباء (2)'!CF55</f>
        <v>0</v>
      </c>
      <c r="AB55" s="304">
        <f>'كهرباء (2)'!CL55</f>
        <v>0</v>
      </c>
      <c r="AC55" s="304">
        <f>'كهرباء (2)'!CQ55</f>
        <v>0</v>
      </c>
      <c r="AD55" s="304">
        <f>'كهرباء (2)'!CW55</f>
        <v>0</v>
      </c>
      <c r="AE55" s="304">
        <f>'كهرباء (2)'!DB55</f>
        <v>0</v>
      </c>
      <c r="AF55" s="305">
        <f>'كهرباء (2)'!DC55</f>
        <v>0</v>
      </c>
      <c r="AG55" s="304">
        <f>'كهرباء (2)'!DH55</f>
        <v>0</v>
      </c>
      <c r="AH55" s="304">
        <f>'كهرباء (2)'!DM55</f>
        <v>0</v>
      </c>
      <c r="AI55" s="304">
        <f>'كهرباء (2)'!DR55</f>
        <v>0</v>
      </c>
      <c r="AJ55" s="304" t="str">
        <f>'كهرباء (2)'!DS55</f>
        <v>راسبة</v>
      </c>
      <c r="AK55" s="306" t="str">
        <f>'كهرباء (2)'!DT55</f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AL55" s="238"/>
      <c r="AM55" s="239" t="str">
        <f>IF(P55&lt;P$12," *عربى",IF(#REF!&lt;#REF!," *عربى",""))</f>
        <v xml:space="preserve"> *عربى</v>
      </c>
      <c r="AN55" s="240" t="str">
        <f>IF(Q55&lt;Q$12,"*انجليزي",IF(#REF!&lt;#REF!," *انجليزي",""))</f>
        <v>*انجليزي</v>
      </c>
      <c r="AO55" s="241" t="str">
        <f>IF(R55&lt;R$12," *دراسات",IF(#REF!&lt;#REF!," *دراسات",""))</f>
        <v xml:space="preserve"> *دراسات</v>
      </c>
      <c r="AP55" s="241" t="str">
        <f>IF(T55&lt;15," *رياضيات",IF(#REF!&lt;3," *رياضيات",""))</f>
        <v xml:space="preserve"> *رياضيات</v>
      </c>
      <c r="AQ55" s="241" t="str">
        <f>IF(U55&lt;U$12,"*كيمياء",IF(#REF!&lt;#REF!," *كيمياء",""))</f>
        <v>*كيمياء</v>
      </c>
      <c r="AR55" s="241" t="str">
        <f>IF(V55&lt;V$12," *فيزياء",IF(#REF!&lt;#REF!," *فيزياء",""))</f>
        <v xml:space="preserve"> *فيزياء</v>
      </c>
      <c r="AS55" s="241" t="str">
        <f>IF(W55&lt;W$12," *رسم فني",IF(#REF!&lt;#REF!," *رسم فني",""))</f>
        <v xml:space="preserve"> *رسم فني</v>
      </c>
      <c r="AT55" s="241" t="str">
        <f>IF(Y55&lt;Y$12," *أمن",IF(#REF!&lt;#REF!," *أمن",""))</f>
        <v xml:space="preserve"> *أمن</v>
      </c>
      <c r="AU55" s="241" t="str">
        <f>IF(Z55&lt;Z$12," *اساسيات هـ كهربية",IF(#REF!&lt;#REF!," *اساسيات هـ كهربية",""))</f>
        <v xml:space="preserve"> *اساسيات هـ كهربية</v>
      </c>
      <c r="AV55" s="241" t="str">
        <f>IF(AA55&lt;AA$12," *معمل أساسيات",IF(#REF!&lt;#REF!," *معمل أساسيات",""))</f>
        <v xml:space="preserve"> *معمل أساسيات</v>
      </c>
      <c r="AW55" s="241" t="str">
        <f>IF(AB55&lt;AB$12," *عملي اساسيات",IF(#REF!&lt;#REF!," *عملي اساسيات",""))</f>
        <v xml:space="preserve"> *عملي اساسيات</v>
      </c>
      <c r="AX55" s="241" t="str">
        <f>IF(AC55&lt;AC$12," *أجهزة قياس",IF(#REF!&lt;#REF!," *أجهزة قياس",""))</f>
        <v xml:space="preserve"> *أجهزة قياس</v>
      </c>
      <c r="AY55" s="241" t="str">
        <f>IF(AD55&lt;AD$12," *خامات",IF(#REF!&lt;#REF!," *خامات",""))</f>
        <v xml:space="preserve"> *خامات</v>
      </c>
      <c r="AZ55" s="241" t="str">
        <f>IF(AE55&lt;AE$12," *الحاسب في الصناعة",IF(#REF!&lt;#REF!," *الحاسب في الصناعة",""))</f>
        <v xml:space="preserve"> *الحاسب في الصناعة</v>
      </c>
      <c r="BA55" s="241" t="str">
        <f t="shared" si="5"/>
        <v>* مجموع كلى</v>
      </c>
      <c r="BB55" s="241" t="str">
        <f>IF(AG55&lt;AG$12," *دين",IF(#REF!&lt;#REF!," *دين",""))</f>
        <v xml:space="preserve"> *دين</v>
      </c>
      <c r="BC55" s="242">
        <f t="shared" si="1"/>
        <v>0</v>
      </c>
      <c r="BD55" s="242">
        <f t="shared" si="2"/>
        <v>0</v>
      </c>
      <c r="BE55" s="242"/>
      <c r="BF55" s="242"/>
      <c r="BG55" s="242"/>
      <c r="BH55" s="243"/>
      <c r="BI55" s="243"/>
      <c r="BJ55" s="243"/>
      <c r="BK55" s="243"/>
    </row>
    <row r="56" spans="1:63" s="244" customFormat="1" ht="24.95" customHeight="1" thickBot="1">
      <c r="A56" s="298">
        <f>'كهرباء (2)'!A56</f>
        <v>44</v>
      </c>
      <c r="B56" s="299">
        <f>'كهرباء (2)'!B56</f>
        <v>0</v>
      </c>
      <c r="C56" s="299">
        <f>'كهرباء (2)'!C56</f>
        <v>0</v>
      </c>
      <c r="D56" s="299">
        <f>'كهرباء (2)'!D56</f>
        <v>0</v>
      </c>
      <c r="E56" s="299">
        <f>'كهرباء (2)'!E56</f>
        <v>1</v>
      </c>
      <c r="F56" s="299">
        <f>'كهرباء (2)'!F56</f>
        <v>10</v>
      </c>
      <c r="G56" s="299">
        <f>'كهرباء (2)'!G56</f>
        <v>111</v>
      </c>
      <c r="H56" s="300">
        <v>1</v>
      </c>
      <c r="I56" s="300">
        <v>10</v>
      </c>
      <c r="J56" s="300">
        <v>2009</v>
      </c>
      <c r="K56" s="300">
        <f t="shared" si="3"/>
        <v>10</v>
      </c>
      <c r="L56" s="300">
        <f t="shared" si="4"/>
        <v>109</v>
      </c>
      <c r="M56" s="301">
        <f>'كهرباء (2)'!Q56</f>
        <v>0</v>
      </c>
      <c r="N56" s="302">
        <f>'كهرباء (2)'!R56</f>
        <v>0</v>
      </c>
      <c r="O56" s="303" t="str">
        <f>'كهرباء (2)'!V56</f>
        <v>مسلمة</v>
      </c>
      <c r="P56" s="304">
        <f>'كهرباء (2)'!AB56</f>
        <v>0</v>
      </c>
      <c r="Q56" s="304">
        <f>'كهرباء (2)'!AG56</f>
        <v>0</v>
      </c>
      <c r="R56" s="304">
        <f>'كهرباء (2)'!AL56</f>
        <v>0</v>
      </c>
      <c r="S56" s="304">
        <f>'كهرباء (2)'!AQ56</f>
        <v>0</v>
      </c>
      <c r="T56" s="304">
        <f>'كهرباء (2)'!AV56</f>
        <v>0</v>
      </c>
      <c r="U56" s="304">
        <f>'كهرباء (2)'!BA56</f>
        <v>0</v>
      </c>
      <c r="V56" s="304">
        <f>'كهرباء (2)'!BF56</f>
        <v>0</v>
      </c>
      <c r="W56" s="304">
        <f>'كهرباء (2)'!BK56</f>
        <v>0</v>
      </c>
      <c r="X56" s="304">
        <f>'كهرباء (2)'!BP56</f>
        <v>0</v>
      </c>
      <c r="Y56" s="304">
        <f>'كهرباء (2)'!BU56</f>
        <v>0</v>
      </c>
      <c r="Z56" s="304">
        <f>'كهرباء (2)'!CA56</f>
        <v>0</v>
      </c>
      <c r="AA56" s="304">
        <f>'كهرباء (2)'!CF56</f>
        <v>0</v>
      </c>
      <c r="AB56" s="304">
        <f>'كهرباء (2)'!CL56</f>
        <v>0</v>
      </c>
      <c r="AC56" s="304">
        <f>'كهرباء (2)'!CQ56</f>
        <v>0</v>
      </c>
      <c r="AD56" s="304">
        <f>'كهرباء (2)'!CW56</f>
        <v>0</v>
      </c>
      <c r="AE56" s="304">
        <f>'كهرباء (2)'!DB56</f>
        <v>0</v>
      </c>
      <c r="AF56" s="305">
        <f>'كهرباء (2)'!DC56</f>
        <v>0</v>
      </c>
      <c r="AG56" s="304">
        <f>'كهرباء (2)'!DH56</f>
        <v>0</v>
      </c>
      <c r="AH56" s="304">
        <f>'كهرباء (2)'!DM56</f>
        <v>0</v>
      </c>
      <c r="AI56" s="304">
        <f>'كهرباء (2)'!DR56</f>
        <v>0</v>
      </c>
      <c r="AJ56" s="304" t="str">
        <f>'كهرباء (2)'!DS56</f>
        <v>راسبة</v>
      </c>
      <c r="AK56" s="306" t="str">
        <f>'كهرباء (2)'!DT56</f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AL56" s="238"/>
      <c r="AM56" s="239" t="str">
        <f>IF(P56&lt;P$12," *عربى",IF(#REF!&lt;#REF!," *عربى",""))</f>
        <v xml:space="preserve"> *عربى</v>
      </c>
      <c r="AN56" s="240" t="str">
        <f>IF(Q56&lt;Q$12,"*انجليزي",IF(#REF!&lt;#REF!," *انجليزي",""))</f>
        <v>*انجليزي</v>
      </c>
      <c r="AO56" s="241" t="str">
        <f>IF(R56&lt;R$12," *دراسات",IF(#REF!&lt;#REF!," *دراسات",""))</f>
        <v xml:space="preserve"> *دراسات</v>
      </c>
      <c r="AP56" s="241" t="str">
        <f>IF(T56&lt;15," *رياضيات",IF(#REF!&lt;3," *رياضيات",""))</f>
        <v xml:space="preserve"> *رياضيات</v>
      </c>
      <c r="AQ56" s="241" t="str">
        <f>IF(U56&lt;U$12,"*كيمياء",IF(#REF!&lt;#REF!," *كيمياء",""))</f>
        <v>*كيمياء</v>
      </c>
      <c r="AR56" s="241" t="str">
        <f>IF(V56&lt;V$12," *فيزياء",IF(#REF!&lt;#REF!," *فيزياء",""))</f>
        <v xml:space="preserve"> *فيزياء</v>
      </c>
      <c r="AS56" s="241" t="str">
        <f>IF(W56&lt;W$12," *رسم فني",IF(#REF!&lt;#REF!," *رسم فني",""))</f>
        <v xml:space="preserve"> *رسم فني</v>
      </c>
      <c r="AT56" s="241" t="str">
        <f>IF(Y56&lt;Y$12," *أمن",IF(#REF!&lt;#REF!," *أمن",""))</f>
        <v xml:space="preserve"> *أمن</v>
      </c>
      <c r="AU56" s="241" t="str">
        <f>IF(Z56&lt;Z$12," *اساسيات هـ كهربية",IF(#REF!&lt;#REF!," *اساسيات هـ كهربية",""))</f>
        <v xml:space="preserve"> *اساسيات هـ كهربية</v>
      </c>
      <c r="AV56" s="241" t="str">
        <f>IF(AA56&lt;AA$12," *معمل أساسيات",IF(#REF!&lt;#REF!," *معمل أساسيات",""))</f>
        <v xml:space="preserve"> *معمل أساسيات</v>
      </c>
      <c r="AW56" s="241" t="str">
        <f>IF(AB56&lt;AB$12," *عملي اساسيات",IF(#REF!&lt;#REF!," *عملي اساسيات",""))</f>
        <v xml:space="preserve"> *عملي اساسيات</v>
      </c>
      <c r="AX56" s="241" t="str">
        <f>IF(AC56&lt;AC$12," *أجهزة قياس",IF(#REF!&lt;#REF!," *أجهزة قياس",""))</f>
        <v xml:space="preserve"> *أجهزة قياس</v>
      </c>
      <c r="AY56" s="241" t="str">
        <f>IF(AD56&lt;AD$12," *خامات",IF(#REF!&lt;#REF!," *خامات",""))</f>
        <v xml:space="preserve"> *خامات</v>
      </c>
      <c r="AZ56" s="241" t="str">
        <f>IF(AE56&lt;AE$12," *الحاسب في الصناعة",IF(#REF!&lt;#REF!," *الحاسب في الصناعة",""))</f>
        <v xml:space="preserve"> *الحاسب في الصناعة</v>
      </c>
      <c r="BA56" s="241" t="str">
        <f t="shared" si="5"/>
        <v>* مجموع كلى</v>
      </c>
      <c r="BB56" s="241" t="str">
        <f>IF(AG56&lt;AG$12," *دين",IF(#REF!&lt;#REF!," *دين",""))</f>
        <v xml:space="preserve"> *دين</v>
      </c>
      <c r="BC56" s="242">
        <f t="shared" si="1"/>
        <v>0</v>
      </c>
      <c r="BD56" s="242">
        <f t="shared" si="2"/>
        <v>0</v>
      </c>
      <c r="BE56" s="242"/>
      <c r="BF56" s="242"/>
      <c r="BG56" s="242"/>
      <c r="BH56" s="243"/>
      <c r="BI56" s="243"/>
      <c r="BJ56" s="243"/>
      <c r="BK56" s="243"/>
    </row>
    <row r="57" spans="1:63" s="244" customFormat="1" ht="24.95" customHeight="1" thickBot="1">
      <c r="A57" s="298">
        <f>'كهرباء (2)'!A57</f>
        <v>45</v>
      </c>
      <c r="B57" s="299">
        <f>'كهرباء (2)'!B57</f>
        <v>0</v>
      </c>
      <c r="C57" s="299">
        <f>'كهرباء (2)'!C57</f>
        <v>0</v>
      </c>
      <c r="D57" s="299">
        <f>'كهرباء (2)'!D57</f>
        <v>0</v>
      </c>
      <c r="E57" s="299">
        <f>'كهرباء (2)'!E57</f>
        <v>1</v>
      </c>
      <c r="F57" s="299">
        <f>'كهرباء (2)'!F57</f>
        <v>10</v>
      </c>
      <c r="G57" s="299">
        <f>'كهرباء (2)'!G57</f>
        <v>111</v>
      </c>
      <c r="H57" s="300">
        <v>1</v>
      </c>
      <c r="I57" s="300">
        <v>10</v>
      </c>
      <c r="J57" s="300">
        <v>2009</v>
      </c>
      <c r="K57" s="300">
        <f t="shared" si="3"/>
        <v>10</v>
      </c>
      <c r="L57" s="300">
        <f t="shared" si="4"/>
        <v>109</v>
      </c>
      <c r="M57" s="301">
        <f>'كهرباء (2)'!Q57</f>
        <v>0</v>
      </c>
      <c r="N57" s="302">
        <f>'كهرباء (2)'!R57</f>
        <v>0</v>
      </c>
      <c r="O57" s="303" t="str">
        <f>'كهرباء (2)'!V57</f>
        <v>مسلمة</v>
      </c>
      <c r="P57" s="304">
        <f>'كهرباء (2)'!AB57</f>
        <v>0</v>
      </c>
      <c r="Q57" s="304">
        <f>'كهرباء (2)'!AG57</f>
        <v>0</v>
      </c>
      <c r="R57" s="304">
        <f>'كهرباء (2)'!AL57</f>
        <v>0</v>
      </c>
      <c r="S57" s="304">
        <f>'كهرباء (2)'!AQ57</f>
        <v>0</v>
      </c>
      <c r="T57" s="304">
        <f>'كهرباء (2)'!AV57</f>
        <v>0</v>
      </c>
      <c r="U57" s="304">
        <f>'كهرباء (2)'!BA57</f>
        <v>0</v>
      </c>
      <c r="V57" s="304">
        <f>'كهرباء (2)'!BF57</f>
        <v>0</v>
      </c>
      <c r="W57" s="304">
        <f>'كهرباء (2)'!BK57</f>
        <v>0</v>
      </c>
      <c r="X57" s="304">
        <f>'كهرباء (2)'!BP57</f>
        <v>0</v>
      </c>
      <c r="Y57" s="304">
        <f>'كهرباء (2)'!BU57</f>
        <v>0</v>
      </c>
      <c r="Z57" s="304">
        <f>'كهرباء (2)'!CA57</f>
        <v>0</v>
      </c>
      <c r="AA57" s="304">
        <f>'كهرباء (2)'!CF57</f>
        <v>0</v>
      </c>
      <c r="AB57" s="304">
        <f>'كهرباء (2)'!CL57</f>
        <v>0</v>
      </c>
      <c r="AC57" s="304">
        <f>'كهرباء (2)'!CQ57</f>
        <v>0</v>
      </c>
      <c r="AD57" s="304">
        <f>'كهرباء (2)'!CW57</f>
        <v>0</v>
      </c>
      <c r="AE57" s="304">
        <f>'كهرباء (2)'!DB57</f>
        <v>0</v>
      </c>
      <c r="AF57" s="305">
        <f>'كهرباء (2)'!DC57</f>
        <v>0</v>
      </c>
      <c r="AG57" s="304">
        <f>'كهرباء (2)'!DH57</f>
        <v>0</v>
      </c>
      <c r="AH57" s="304">
        <f>'كهرباء (2)'!DM57</f>
        <v>0</v>
      </c>
      <c r="AI57" s="304">
        <f>'كهرباء (2)'!DR57</f>
        <v>0</v>
      </c>
      <c r="AJ57" s="304" t="str">
        <f>'كهرباء (2)'!DS57</f>
        <v>راسبة</v>
      </c>
      <c r="AK57" s="306" t="str">
        <f>'كهرباء (2)'!DT57</f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AL57" s="238"/>
      <c r="AM57" s="239" t="str">
        <f>IF(P57&lt;P$12," *عربى",IF(#REF!&lt;#REF!," *عربى",""))</f>
        <v xml:space="preserve"> *عربى</v>
      </c>
      <c r="AN57" s="240" t="str">
        <f>IF(Q57&lt;Q$12,"*انجليزي",IF(#REF!&lt;#REF!," *انجليزي",""))</f>
        <v>*انجليزي</v>
      </c>
      <c r="AO57" s="241" t="str">
        <f>IF(R57&lt;R$12," *دراسات",IF(#REF!&lt;#REF!," *دراسات",""))</f>
        <v xml:space="preserve"> *دراسات</v>
      </c>
      <c r="AP57" s="241" t="str">
        <f>IF(T57&lt;15," *رياضيات",IF(#REF!&lt;3," *رياضيات",""))</f>
        <v xml:space="preserve"> *رياضيات</v>
      </c>
      <c r="AQ57" s="241" t="str">
        <f>IF(U57&lt;U$12,"*كيمياء",IF(#REF!&lt;#REF!," *كيمياء",""))</f>
        <v>*كيمياء</v>
      </c>
      <c r="AR57" s="241" t="str">
        <f>IF(V57&lt;V$12," *فيزياء",IF(#REF!&lt;#REF!," *فيزياء",""))</f>
        <v xml:space="preserve"> *فيزياء</v>
      </c>
      <c r="AS57" s="241" t="str">
        <f>IF(W57&lt;W$12," *رسم فني",IF(#REF!&lt;#REF!," *رسم فني",""))</f>
        <v xml:space="preserve"> *رسم فني</v>
      </c>
      <c r="AT57" s="241" t="str">
        <f>IF(Y57&lt;Y$12," *أمن",IF(#REF!&lt;#REF!," *أمن",""))</f>
        <v xml:space="preserve"> *أمن</v>
      </c>
      <c r="AU57" s="241" t="str">
        <f>IF(Z57&lt;Z$12," *اساسيات هـ كهربية",IF(#REF!&lt;#REF!," *اساسيات هـ كهربية",""))</f>
        <v xml:space="preserve"> *اساسيات هـ كهربية</v>
      </c>
      <c r="AV57" s="241" t="str">
        <f>IF(AA57&lt;AA$12," *معمل أساسيات",IF(#REF!&lt;#REF!," *معمل أساسيات",""))</f>
        <v xml:space="preserve"> *معمل أساسيات</v>
      </c>
      <c r="AW57" s="241" t="str">
        <f>IF(AB57&lt;AB$12," *عملي اساسيات",IF(#REF!&lt;#REF!," *عملي اساسيات",""))</f>
        <v xml:space="preserve"> *عملي اساسيات</v>
      </c>
      <c r="AX57" s="241" t="str">
        <f>IF(AC57&lt;AC$12," *أجهزة قياس",IF(#REF!&lt;#REF!," *أجهزة قياس",""))</f>
        <v xml:space="preserve"> *أجهزة قياس</v>
      </c>
      <c r="AY57" s="241" t="str">
        <f>IF(AD57&lt;AD$12," *خامات",IF(#REF!&lt;#REF!," *خامات",""))</f>
        <v xml:space="preserve"> *خامات</v>
      </c>
      <c r="AZ57" s="241" t="str">
        <f>IF(AE57&lt;AE$12," *الحاسب في الصناعة",IF(#REF!&lt;#REF!," *الحاسب في الصناعة",""))</f>
        <v xml:space="preserve"> *الحاسب في الصناعة</v>
      </c>
      <c r="BA57" s="241" t="str">
        <f t="shared" si="5"/>
        <v>* مجموع كلى</v>
      </c>
      <c r="BB57" s="241" t="str">
        <f>IF(AG57&lt;AG$12," *دين",IF(#REF!&lt;#REF!," *دين",""))</f>
        <v xml:space="preserve"> *دين</v>
      </c>
      <c r="BC57" s="242">
        <f t="shared" si="1"/>
        <v>0</v>
      </c>
      <c r="BD57" s="242">
        <f t="shared" si="2"/>
        <v>0</v>
      </c>
      <c r="BE57" s="242"/>
      <c r="BF57" s="242"/>
      <c r="BG57" s="242"/>
      <c r="BH57" s="243"/>
      <c r="BI57" s="243"/>
      <c r="BJ57" s="243"/>
      <c r="BK57" s="243"/>
    </row>
    <row r="58" spans="1:63" s="244" customFormat="1" ht="24.95" customHeight="1" thickBot="1">
      <c r="A58" s="298">
        <f>'كهرباء (2)'!A58</f>
        <v>46</v>
      </c>
      <c r="B58" s="299">
        <f>'كهرباء (2)'!B58</f>
        <v>0</v>
      </c>
      <c r="C58" s="299">
        <f>'كهرباء (2)'!C58</f>
        <v>0</v>
      </c>
      <c r="D58" s="299">
        <f>'كهرباء (2)'!D58</f>
        <v>0</v>
      </c>
      <c r="E58" s="299">
        <f>'كهرباء (2)'!E58</f>
        <v>1</v>
      </c>
      <c r="F58" s="299">
        <f>'كهرباء (2)'!F58</f>
        <v>10</v>
      </c>
      <c r="G58" s="299">
        <f>'كهرباء (2)'!G58</f>
        <v>111</v>
      </c>
      <c r="H58" s="300">
        <v>1</v>
      </c>
      <c r="I58" s="300">
        <v>10</v>
      </c>
      <c r="J58" s="300">
        <v>2009</v>
      </c>
      <c r="K58" s="300">
        <f t="shared" si="3"/>
        <v>10</v>
      </c>
      <c r="L58" s="300">
        <f t="shared" si="4"/>
        <v>109</v>
      </c>
      <c r="M58" s="301">
        <f>'كهرباء (2)'!Q58</f>
        <v>0</v>
      </c>
      <c r="N58" s="302">
        <f>'كهرباء (2)'!R58</f>
        <v>0</v>
      </c>
      <c r="O58" s="303" t="str">
        <f>'كهرباء (2)'!V58</f>
        <v>مسلمة</v>
      </c>
      <c r="P58" s="304">
        <f>'كهرباء (2)'!AB58</f>
        <v>0</v>
      </c>
      <c r="Q58" s="304">
        <f>'كهرباء (2)'!AG58</f>
        <v>0</v>
      </c>
      <c r="R58" s="304">
        <f>'كهرباء (2)'!AL58</f>
        <v>0</v>
      </c>
      <c r="S58" s="304">
        <f>'كهرباء (2)'!AQ58</f>
        <v>0</v>
      </c>
      <c r="T58" s="304">
        <f>'كهرباء (2)'!AV58</f>
        <v>0</v>
      </c>
      <c r="U58" s="304">
        <f>'كهرباء (2)'!BA58</f>
        <v>0</v>
      </c>
      <c r="V58" s="304">
        <f>'كهرباء (2)'!BF58</f>
        <v>0</v>
      </c>
      <c r="W58" s="304">
        <f>'كهرباء (2)'!BK58</f>
        <v>0</v>
      </c>
      <c r="X58" s="304">
        <f>'كهرباء (2)'!BP58</f>
        <v>0</v>
      </c>
      <c r="Y58" s="304">
        <f>'كهرباء (2)'!BU58</f>
        <v>0</v>
      </c>
      <c r="Z58" s="304">
        <f>'كهرباء (2)'!CA58</f>
        <v>0</v>
      </c>
      <c r="AA58" s="304">
        <f>'كهرباء (2)'!CF58</f>
        <v>0</v>
      </c>
      <c r="AB58" s="304">
        <f>'كهرباء (2)'!CL58</f>
        <v>0</v>
      </c>
      <c r="AC58" s="304">
        <f>'كهرباء (2)'!CQ58</f>
        <v>0</v>
      </c>
      <c r="AD58" s="304">
        <f>'كهرباء (2)'!CW58</f>
        <v>0</v>
      </c>
      <c r="AE58" s="304">
        <f>'كهرباء (2)'!DB58</f>
        <v>0</v>
      </c>
      <c r="AF58" s="305">
        <f>'كهرباء (2)'!DC58</f>
        <v>0</v>
      </c>
      <c r="AG58" s="304">
        <f>'كهرباء (2)'!DH58</f>
        <v>0</v>
      </c>
      <c r="AH58" s="304">
        <f>'كهرباء (2)'!DM58</f>
        <v>0</v>
      </c>
      <c r="AI58" s="304">
        <f>'كهرباء (2)'!DR58</f>
        <v>0</v>
      </c>
      <c r="AJ58" s="304" t="str">
        <f>'كهرباء (2)'!DS58</f>
        <v>راسبة</v>
      </c>
      <c r="AK58" s="306" t="str">
        <f>'كهرباء (2)'!DT58</f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AL58" s="238"/>
      <c r="AM58" s="239" t="str">
        <f>IF(P58&lt;P$12," *عربى",IF(#REF!&lt;#REF!," *عربى",""))</f>
        <v xml:space="preserve"> *عربى</v>
      </c>
      <c r="AN58" s="240" t="str">
        <f>IF(Q58&lt;Q$12,"*انجليزي",IF(#REF!&lt;#REF!," *انجليزي",""))</f>
        <v>*انجليزي</v>
      </c>
      <c r="AO58" s="241" t="str">
        <f>IF(R58&lt;R$12," *دراسات",IF(#REF!&lt;#REF!," *دراسات",""))</f>
        <v xml:space="preserve"> *دراسات</v>
      </c>
      <c r="AP58" s="241" t="str">
        <f>IF(T58&lt;15," *رياضيات",IF(#REF!&lt;3," *رياضيات",""))</f>
        <v xml:space="preserve"> *رياضيات</v>
      </c>
      <c r="AQ58" s="241" t="str">
        <f>IF(U58&lt;U$12,"*كيمياء",IF(#REF!&lt;#REF!," *كيمياء",""))</f>
        <v>*كيمياء</v>
      </c>
      <c r="AR58" s="241" t="str">
        <f>IF(V58&lt;V$12," *فيزياء",IF(#REF!&lt;#REF!," *فيزياء",""))</f>
        <v xml:space="preserve"> *فيزياء</v>
      </c>
      <c r="AS58" s="241" t="str">
        <f>IF(W58&lt;W$12," *رسم فني",IF(#REF!&lt;#REF!," *رسم فني",""))</f>
        <v xml:space="preserve"> *رسم فني</v>
      </c>
      <c r="AT58" s="241" t="str">
        <f>IF(Y58&lt;Y$12," *أمن",IF(#REF!&lt;#REF!," *أمن",""))</f>
        <v xml:space="preserve"> *أمن</v>
      </c>
      <c r="AU58" s="241" t="str">
        <f>IF(Z58&lt;Z$12," *اساسيات هـ كهربية",IF(#REF!&lt;#REF!," *اساسيات هـ كهربية",""))</f>
        <v xml:space="preserve"> *اساسيات هـ كهربية</v>
      </c>
      <c r="AV58" s="241" t="str">
        <f>IF(AA58&lt;AA$12," *معمل أساسيات",IF(#REF!&lt;#REF!," *معمل أساسيات",""))</f>
        <v xml:space="preserve"> *معمل أساسيات</v>
      </c>
      <c r="AW58" s="241" t="str">
        <f>IF(AB58&lt;AB$12," *عملي اساسيات",IF(#REF!&lt;#REF!," *عملي اساسيات",""))</f>
        <v xml:space="preserve"> *عملي اساسيات</v>
      </c>
      <c r="AX58" s="241" t="str">
        <f>IF(AC58&lt;AC$12," *أجهزة قياس",IF(#REF!&lt;#REF!," *أجهزة قياس",""))</f>
        <v xml:space="preserve"> *أجهزة قياس</v>
      </c>
      <c r="AY58" s="241" t="str">
        <f>IF(AD58&lt;AD$12," *خامات",IF(#REF!&lt;#REF!," *خامات",""))</f>
        <v xml:space="preserve"> *خامات</v>
      </c>
      <c r="AZ58" s="241" t="str">
        <f>IF(AE58&lt;AE$12," *الحاسب في الصناعة",IF(#REF!&lt;#REF!," *الحاسب في الصناعة",""))</f>
        <v xml:space="preserve"> *الحاسب في الصناعة</v>
      </c>
      <c r="BA58" s="241" t="str">
        <f t="shared" si="5"/>
        <v>* مجموع كلى</v>
      </c>
      <c r="BB58" s="241" t="str">
        <f>IF(AG58&lt;AG$12," *دين",IF(#REF!&lt;#REF!," *دين",""))</f>
        <v xml:space="preserve"> *دين</v>
      </c>
      <c r="BC58" s="242">
        <f t="shared" si="1"/>
        <v>0</v>
      </c>
      <c r="BD58" s="242">
        <f t="shared" si="2"/>
        <v>0</v>
      </c>
      <c r="BE58" s="242"/>
      <c r="BF58" s="242"/>
      <c r="BG58" s="242"/>
      <c r="BH58" s="243"/>
      <c r="BI58" s="243"/>
      <c r="BJ58" s="243"/>
      <c r="BK58" s="243"/>
    </row>
    <row r="59" spans="1:63" s="244" customFormat="1" ht="24.95" customHeight="1" thickBot="1">
      <c r="A59" s="298">
        <f>'كهرباء (2)'!A59</f>
        <v>47</v>
      </c>
      <c r="B59" s="299">
        <f>'كهرباء (2)'!B59</f>
        <v>0</v>
      </c>
      <c r="C59" s="299">
        <f>'كهرباء (2)'!C59</f>
        <v>0</v>
      </c>
      <c r="D59" s="299">
        <f>'كهرباء (2)'!D59</f>
        <v>0</v>
      </c>
      <c r="E59" s="299">
        <f>'كهرباء (2)'!E59</f>
        <v>1</v>
      </c>
      <c r="F59" s="299">
        <f>'كهرباء (2)'!F59</f>
        <v>10</v>
      </c>
      <c r="G59" s="299">
        <f>'كهرباء (2)'!G59</f>
        <v>111</v>
      </c>
      <c r="H59" s="300">
        <v>1</v>
      </c>
      <c r="I59" s="300">
        <v>10</v>
      </c>
      <c r="J59" s="300">
        <v>2009</v>
      </c>
      <c r="K59" s="300">
        <f t="shared" si="3"/>
        <v>10</v>
      </c>
      <c r="L59" s="300">
        <f t="shared" si="4"/>
        <v>109</v>
      </c>
      <c r="M59" s="301">
        <f>'كهرباء (2)'!Q59</f>
        <v>0</v>
      </c>
      <c r="N59" s="302">
        <f>'كهرباء (2)'!R59</f>
        <v>0</v>
      </c>
      <c r="O59" s="303" t="str">
        <f>'كهرباء (2)'!V59</f>
        <v>مسلمة</v>
      </c>
      <c r="P59" s="304">
        <f>'كهرباء (2)'!AB59</f>
        <v>0</v>
      </c>
      <c r="Q59" s="304">
        <f>'كهرباء (2)'!AG59</f>
        <v>0</v>
      </c>
      <c r="R59" s="304">
        <f>'كهرباء (2)'!AL59</f>
        <v>0</v>
      </c>
      <c r="S59" s="304">
        <f>'كهرباء (2)'!AQ59</f>
        <v>0</v>
      </c>
      <c r="T59" s="304">
        <f>'كهرباء (2)'!AV59</f>
        <v>0</v>
      </c>
      <c r="U59" s="304">
        <f>'كهرباء (2)'!BA59</f>
        <v>0</v>
      </c>
      <c r="V59" s="304">
        <f>'كهرباء (2)'!BF59</f>
        <v>0</v>
      </c>
      <c r="W59" s="304">
        <f>'كهرباء (2)'!BK59</f>
        <v>0</v>
      </c>
      <c r="X59" s="304">
        <f>'كهرباء (2)'!BP59</f>
        <v>0</v>
      </c>
      <c r="Y59" s="304">
        <f>'كهرباء (2)'!BU59</f>
        <v>0</v>
      </c>
      <c r="Z59" s="304">
        <f>'كهرباء (2)'!CA59</f>
        <v>0</v>
      </c>
      <c r="AA59" s="304">
        <f>'كهرباء (2)'!CF59</f>
        <v>0</v>
      </c>
      <c r="AB59" s="304">
        <f>'كهرباء (2)'!CL59</f>
        <v>0</v>
      </c>
      <c r="AC59" s="304">
        <f>'كهرباء (2)'!CQ59</f>
        <v>0</v>
      </c>
      <c r="AD59" s="304">
        <f>'كهرباء (2)'!CW59</f>
        <v>0</v>
      </c>
      <c r="AE59" s="304">
        <f>'كهرباء (2)'!DB59</f>
        <v>0</v>
      </c>
      <c r="AF59" s="305">
        <f>'كهرباء (2)'!DC59</f>
        <v>0</v>
      </c>
      <c r="AG59" s="304">
        <f>'كهرباء (2)'!DH59</f>
        <v>0</v>
      </c>
      <c r="AH59" s="304">
        <f>'كهرباء (2)'!DM59</f>
        <v>0</v>
      </c>
      <c r="AI59" s="304">
        <f>'كهرباء (2)'!DR59</f>
        <v>0</v>
      </c>
      <c r="AJ59" s="304" t="str">
        <f>'كهرباء (2)'!DS59</f>
        <v>راسبة</v>
      </c>
      <c r="AK59" s="306" t="str">
        <f>'كهرباء (2)'!DT59</f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AL59" s="238"/>
      <c r="AM59" s="239" t="str">
        <f>IF(P59&lt;P$12," *عربى",IF(#REF!&lt;#REF!," *عربى",""))</f>
        <v xml:space="preserve"> *عربى</v>
      </c>
      <c r="AN59" s="240" t="str">
        <f>IF(Q59&lt;Q$12,"*انجليزي",IF(#REF!&lt;#REF!," *انجليزي",""))</f>
        <v>*انجليزي</v>
      </c>
      <c r="AO59" s="241" t="str">
        <f>IF(R59&lt;R$12," *دراسات",IF(#REF!&lt;#REF!," *دراسات",""))</f>
        <v xml:space="preserve"> *دراسات</v>
      </c>
      <c r="AP59" s="241" t="str">
        <f>IF(T59&lt;15," *رياضيات",IF(#REF!&lt;3," *رياضيات",""))</f>
        <v xml:space="preserve"> *رياضيات</v>
      </c>
      <c r="AQ59" s="241" t="str">
        <f>IF(U59&lt;U$12,"*كيمياء",IF(#REF!&lt;#REF!," *كيمياء",""))</f>
        <v>*كيمياء</v>
      </c>
      <c r="AR59" s="241" t="str">
        <f>IF(V59&lt;V$12," *فيزياء",IF(#REF!&lt;#REF!," *فيزياء",""))</f>
        <v xml:space="preserve"> *فيزياء</v>
      </c>
      <c r="AS59" s="241" t="str">
        <f>IF(W59&lt;W$12," *رسم فني",IF(#REF!&lt;#REF!," *رسم فني",""))</f>
        <v xml:space="preserve"> *رسم فني</v>
      </c>
      <c r="AT59" s="241" t="str">
        <f>IF(Y59&lt;Y$12," *أمن",IF(#REF!&lt;#REF!," *أمن",""))</f>
        <v xml:space="preserve"> *أمن</v>
      </c>
      <c r="AU59" s="241" t="str">
        <f>IF(Z59&lt;Z$12," *اساسيات هـ كهربية",IF(#REF!&lt;#REF!," *اساسيات هـ كهربية",""))</f>
        <v xml:space="preserve"> *اساسيات هـ كهربية</v>
      </c>
      <c r="AV59" s="241" t="str">
        <f>IF(AA59&lt;AA$12," *معمل أساسيات",IF(#REF!&lt;#REF!," *معمل أساسيات",""))</f>
        <v xml:space="preserve"> *معمل أساسيات</v>
      </c>
      <c r="AW59" s="241" t="str">
        <f>IF(AB59&lt;AB$12," *عملي اساسيات",IF(#REF!&lt;#REF!," *عملي اساسيات",""))</f>
        <v xml:space="preserve"> *عملي اساسيات</v>
      </c>
      <c r="AX59" s="241" t="str">
        <f>IF(AC59&lt;AC$12," *أجهزة قياس",IF(#REF!&lt;#REF!," *أجهزة قياس",""))</f>
        <v xml:space="preserve"> *أجهزة قياس</v>
      </c>
      <c r="AY59" s="241" t="str">
        <f>IF(AD59&lt;AD$12," *خامات",IF(#REF!&lt;#REF!," *خامات",""))</f>
        <v xml:space="preserve"> *خامات</v>
      </c>
      <c r="AZ59" s="241" t="str">
        <f>IF(AE59&lt;AE$12," *الحاسب في الصناعة",IF(#REF!&lt;#REF!," *الحاسب في الصناعة",""))</f>
        <v xml:space="preserve"> *الحاسب في الصناعة</v>
      </c>
      <c r="BA59" s="241" t="str">
        <f t="shared" si="5"/>
        <v>* مجموع كلى</v>
      </c>
      <c r="BB59" s="241" t="str">
        <f>IF(AG59&lt;AG$12," *دين",IF(#REF!&lt;#REF!," *دين",""))</f>
        <v xml:space="preserve"> *دين</v>
      </c>
      <c r="BC59" s="242">
        <f t="shared" si="1"/>
        <v>0</v>
      </c>
      <c r="BD59" s="242">
        <f t="shared" si="2"/>
        <v>0</v>
      </c>
      <c r="BE59" s="242"/>
      <c r="BF59" s="242"/>
      <c r="BG59" s="242"/>
      <c r="BH59" s="243"/>
      <c r="BI59" s="243"/>
      <c r="BJ59" s="243"/>
      <c r="BK59" s="243"/>
    </row>
    <row r="60" spans="1:63" s="244" customFormat="1" ht="24.95" customHeight="1" thickBot="1">
      <c r="A60" s="298">
        <f>'كهرباء (2)'!A60</f>
        <v>48</v>
      </c>
      <c r="B60" s="299">
        <f>'كهرباء (2)'!B60</f>
        <v>0</v>
      </c>
      <c r="C60" s="299">
        <f>'كهرباء (2)'!C60</f>
        <v>0</v>
      </c>
      <c r="D60" s="299">
        <f>'كهرباء (2)'!D60</f>
        <v>0</v>
      </c>
      <c r="E60" s="299">
        <f>'كهرباء (2)'!E60</f>
        <v>1</v>
      </c>
      <c r="F60" s="299">
        <f>'كهرباء (2)'!F60</f>
        <v>10</v>
      </c>
      <c r="G60" s="299">
        <f>'كهرباء (2)'!G60</f>
        <v>111</v>
      </c>
      <c r="H60" s="300">
        <v>1</v>
      </c>
      <c r="I60" s="300">
        <v>10</v>
      </c>
      <c r="J60" s="300">
        <v>2009</v>
      </c>
      <c r="K60" s="300">
        <f t="shared" si="3"/>
        <v>10</v>
      </c>
      <c r="L60" s="300">
        <f t="shared" si="4"/>
        <v>109</v>
      </c>
      <c r="M60" s="301">
        <f>'كهرباء (2)'!Q60</f>
        <v>0</v>
      </c>
      <c r="N60" s="302">
        <f>'كهرباء (2)'!R60</f>
        <v>0</v>
      </c>
      <c r="O60" s="303" t="str">
        <f>'كهرباء (2)'!V60</f>
        <v>مسلمة</v>
      </c>
      <c r="P60" s="304">
        <f>'كهرباء (2)'!AB60</f>
        <v>0</v>
      </c>
      <c r="Q60" s="304">
        <f>'كهرباء (2)'!AG60</f>
        <v>0</v>
      </c>
      <c r="R60" s="304">
        <f>'كهرباء (2)'!AL60</f>
        <v>0</v>
      </c>
      <c r="S60" s="304">
        <f>'كهرباء (2)'!AQ60</f>
        <v>0</v>
      </c>
      <c r="T60" s="304">
        <f>'كهرباء (2)'!AV60</f>
        <v>0</v>
      </c>
      <c r="U60" s="304">
        <f>'كهرباء (2)'!BA60</f>
        <v>0</v>
      </c>
      <c r="V60" s="304">
        <f>'كهرباء (2)'!BF60</f>
        <v>0</v>
      </c>
      <c r="W60" s="304">
        <f>'كهرباء (2)'!BK60</f>
        <v>0</v>
      </c>
      <c r="X60" s="304">
        <f>'كهرباء (2)'!BP60</f>
        <v>0</v>
      </c>
      <c r="Y60" s="304">
        <f>'كهرباء (2)'!BU60</f>
        <v>0</v>
      </c>
      <c r="Z60" s="304">
        <f>'كهرباء (2)'!CA60</f>
        <v>0</v>
      </c>
      <c r="AA60" s="304">
        <f>'كهرباء (2)'!CF60</f>
        <v>0</v>
      </c>
      <c r="AB60" s="304">
        <f>'كهرباء (2)'!CL60</f>
        <v>0</v>
      </c>
      <c r="AC60" s="304">
        <f>'كهرباء (2)'!CQ60</f>
        <v>0</v>
      </c>
      <c r="AD60" s="304">
        <f>'كهرباء (2)'!CW60</f>
        <v>0</v>
      </c>
      <c r="AE60" s="304">
        <f>'كهرباء (2)'!DB60</f>
        <v>0</v>
      </c>
      <c r="AF60" s="305">
        <f>'كهرباء (2)'!DC60</f>
        <v>0</v>
      </c>
      <c r="AG60" s="304">
        <f>'كهرباء (2)'!DH60</f>
        <v>0</v>
      </c>
      <c r="AH60" s="304">
        <f>'كهرباء (2)'!DM60</f>
        <v>0</v>
      </c>
      <c r="AI60" s="304">
        <f>'كهرباء (2)'!DR60</f>
        <v>0</v>
      </c>
      <c r="AJ60" s="304" t="str">
        <f>'كهرباء (2)'!DS60</f>
        <v>راسبة</v>
      </c>
      <c r="AK60" s="306" t="str">
        <f>'كهرباء (2)'!DT60</f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AL60" s="238"/>
      <c r="AM60" s="239" t="str">
        <f>IF(P60&lt;P$12," *عربى",IF(#REF!&lt;#REF!," *عربى",""))</f>
        <v xml:space="preserve"> *عربى</v>
      </c>
      <c r="AN60" s="240" t="str">
        <f>IF(Q60&lt;Q$12,"*انجليزي",IF(#REF!&lt;#REF!," *انجليزي",""))</f>
        <v>*انجليزي</v>
      </c>
      <c r="AO60" s="241" t="str">
        <f>IF(R60&lt;R$12," *دراسات",IF(#REF!&lt;#REF!," *دراسات",""))</f>
        <v xml:space="preserve"> *دراسات</v>
      </c>
      <c r="AP60" s="241" t="str">
        <f>IF(T60&lt;15," *رياضيات",IF(#REF!&lt;3," *رياضيات",""))</f>
        <v xml:space="preserve"> *رياضيات</v>
      </c>
      <c r="AQ60" s="241" t="str">
        <f>IF(U60&lt;U$12,"*كيمياء",IF(#REF!&lt;#REF!," *كيمياء",""))</f>
        <v>*كيمياء</v>
      </c>
      <c r="AR60" s="241" t="str">
        <f>IF(V60&lt;V$12," *فيزياء",IF(#REF!&lt;#REF!," *فيزياء",""))</f>
        <v xml:space="preserve"> *فيزياء</v>
      </c>
      <c r="AS60" s="241" t="str">
        <f>IF(W60&lt;W$12," *رسم فني",IF(#REF!&lt;#REF!," *رسم فني",""))</f>
        <v xml:space="preserve"> *رسم فني</v>
      </c>
      <c r="AT60" s="241" t="str">
        <f>IF(Y60&lt;Y$12," *أمن",IF(#REF!&lt;#REF!," *أمن",""))</f>
        <v xml:space="preserve"> *أمن</v>
      </c>
      <c r="AU60" s="241" t="str">
        <f>IF(Z60&lt;Z$12," *اساسيات هـ كهربية",IF(#REF!&lt;#REF!," *اساسيات هـ كهربية",""))</f>
        <v xml:space="preserve"> *اساسيات هـ كهربية</v>
      </c>
      <c r="AV60" s="241" t="str">
        <f>IF(AA60&lt;AA$12," *معمل أساسيات",IF(#REF!&lt;#REF!," *معمل أساسيات",""))</f>
        <v xml:space="preserve"> *معمل أساسيات</v>
      </c>
      <c r="AW60" s="241" t="str">
        <f>IF(AB60&lt;AB$12," *عملي اساسيات",IF(#REF!&lt;#REF!," *عملي اساسيات",""))</f>
        <v xml:space="preserve"> *عملي اساسيات</v>
      </c>
      <c r="AX60" s="241" t="str">
        <f>IF(AC60&lt;AC$12," *أجهزة قياس",IF(#REF!&lt;#REF!," *أجهزة قياس",""))</f>
        <v xml:space="preserve"> *أجهزة قياس</v>
      </c>
      <c r="AY60" s="241" t="str">
        <f>IF(AD60&lt;AD$12," *خامات",IF(#REF!&lt;#REF!," *خامات",""))</f>
        <v xml:space="preserve"> *خامات</v>
      </c>
      <c r="AZ60" s="241" t="str">
        <f>IF(AE60&lt;AE$12," *الحاسب في الصناعة",IF(#REF!&lt;#REF!," *الحاسب في الصناعة",""))</f>
        <v xml:space="preserve"> *الحاسب في الصناعة</v>
      </c>
      <c r="BA60" s="241" t="str">
        <f t="shared" si="5"/>
        <v>* مجموع كلى</v>
      </c>
      <c r="BB60" s="241" t="str">
        <f>IF(AG60&lt;AG$12," *دين",IF(#REF!&lt;#REF!," *دين",""))</f>
        <v xml:space="preserve"> *دين</v>
      </c>
      <c r="BC60" s="242">
        <f t="shared" si="1"/>
        <v>0</v>
      </c>
      <c r="BD60" s="242">
        <f t="shared" si="2"/>
        <v>0</v>
      </c>
      <c r="BE60" s="242"/>
      <c r="BF60" s="242"/>
      <c r="BG60" s="242"/>
      <c r="BH60" s="243"/>
      <c r="BI60" s="243"/>
      <c r="BJ60" s="243"/>
      <c r="BK60" s="243"/>
    </row>
    <row r="61" spans="1:63" s="244" customFormat="1" ht="24.95" customHeight="1" thickBot="1">
      <c r="A61" s="298">
        <f>'كهرباء (2)'!A61</f>
        <v>49</v>
      </c>
      <c r="B61" s="299">
        <f>'كهرباء (2)'!B61</f>
        <v>0</v>
      </c>
      <c r="C61" s="299">
        <f>'كهرباء (2)'!C61</f>
        <v>0</v>
      </c>
      <c r="D61" s="299">
        <f>'كهرباء (2)'!D61</f>
        <v>0</v>
      </c>
      <c r="E61" s="299">
        <f>'كهرباء (2)'!E61</f>
        <v>1</v>
      </c>
      <c r="F61" s="299">
        <f>'كهرباء (2)'!F61</f>
        <v>10</v>
      </c>
      <c r="G61" s="299">
        <f>'كهرباء (2)'!G61</f>
        <v>111</v>
      </c>
      <c r="H61" s="300">
        <v>1</v>
      </c>
      <c r="I61" s="300">
        <v>10</v>
      </c>
      <c r="J61" s="300">
        <v>2009</v>
      </c>
      <c r="K61" s="300">
        <f t="shared" si="3"/>
        <v>10</v>
      </c>
      <c r="L61" s="300">
        <f t="shared" si="4"/>
        <v>109</v>
      </c>
      <c r="M61" s="301">
        <f>'كهرباء (2)'!Q61</f>
        <v>0</v>
      </c>
      <c r="N61" s="302">
        <f>'كهرباء (2)'!R61</f>
        <v>0</v>
      </c>
      <c r="O61" s="303" t="str">
        <f>'كهرباء (2)'!V61</f>
        <v>مسلمة</v>
      </c>
      <c r="P61" s="304">
        <f>'كهرباء (2)'!AB61</f>
        <v>0</v>
      </c>
      <c r="Q61" s="304">
        <f>'كهرباء (2)'!AG61</f>
        <v>0</v>
      </c>
      <c r="R61" s="304">
        <f>'كهرباء (2)'!AL61</f>
        <v>0</v>
      </c>
      <c r="S61" s="304">
        <f>'كهرباء (2)'!AQ61</f>
        <v>0</v>
      </c>
      <c r="T61" s="304">
        <f>'كهرباء (2)'!AV61</f>
        <v>0</v>
      </c>
      <c r="U61" s="304">
        <f>'كهرباء (2)'!BA61</f>
        <v>0</v>
      </c>
      <c r="V61" s="304">
        <f>'كهرباء (2)'!BF61</f>
        <v>0</v>
      </c>
      <c r="W61" s="304">
        <f>'كهرباء (2)'!BK61</f>
        <v>0</v>
      </c>
      <c r="X61" s="304">
        <f>'كهرباء (2)'!BP61</f>
        <v>0</v>
      </c>
      <c r="Y61" s="304">
        <f>'كهرباء (2)'!BU61</f>
        <v>0</v>
      </c>
      <c r="Z61" s="304">
        <f>'كهرباء (2)'!CA61</f>
        <v>0</v>
      </c>
      <c r="AA61" s="304">
        <f>'كهرباء (2)'!CF61</f>
        <v>0</v>
      </c>
      <c r="AB61" s="304">
        <f>'كهرباء (2)'!CL61</f>
        <v>0</v>
      </c>
      <c r="AC61" s="304">
        <f>'كهرباء (2)'!CQ61</f>
        <v>0</v>
      </c>
      <c r="AD61" s="304">
        <f>'كهرباء (2)'!CW61</f>
        <v>0</v>
      </c>
      <c r="AE61" s="304">
        <f>'كهرباء (2)'!DB61</f>
        <v>0</v>
      </c>
      <c r="AF61" s="305">
        <f>'كهرباء (2)'!DC61</f>
        <v>0</v>
      </c>
      <c r="AG61" s="304">
        <f>'كهرباء (2)'!DH61</f>
        <v>0</v>
      </c>
      <c r="AH61" s="304">
        <f>'كهرباء (2)'!DM61</f>
        <v>0</v>
      </c>
      <c r="AI61" s="304">
        <f>'كهرباء (2)'!DR61</f>
        <v>0</v>
      </c>
      <c r="AJ61" s="304" t="str">
        <f>'كهرباء (2)'!DS61</f>
        <v>راسبة</v>
      </c>
      <c r="AK61" s="306" t="str">
        <f>'كهرباء (2)'!DT61</f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AL61" s="238"/>
      <c r="AM61" s="239" t="str">
        <f>IF(P61&lt;P$12," *عربى",IF(#REF!&lt;#REF!," *عربى",""))</f>
        <v xml:space="preserve"> *عربى</v>
      </c>
      <c r="AN61" s="240" t="str">
        <f>IF(Q61&lt;Q$12,"*انجليزي",IF(#REF!&lt;#REF!," *انجليزي",""))</f>
        <v>*انجليزي</v>
      </c>
      <c r="AO61" s="241" t="str">
        <f>IF(R61&lt;R$12," *دراسات",IF(#REF!&lt;#REF!," *دراسات",""))</f>
        <v xml:space="preserve"> *دراسات</v>
      </c>
      <c r="AP61" s="241" t="str">
        <f>IF(T61&lt;15," *رياضيات",IF(#REF!&lt;3," *رياضيات",""))</f>
        <v xml:space="preserve"> *رياضيات</v>
      </c>
      <c r="AQ61" s="241" t="str">
        <f>IF(U61&lt;U$12,"*كيمياء",IF(#REF!&lt;#REF!," *كيمياء",""))</f>
        <v>*كيمياء</v>
      </c>
      <c r="AR61" s="241" t="str">
        <f>IF(V61&lt;V$12," *فيزياء",IF(#REF!&lt;#REF!," *فيزياء",""))</f>
        <v xml:space="preserve"> *فيزياء</v>
      </c>
      <c r="AS61" s="241" t="str">
        <f>IF(W61&lt;W$12," *رسم فني",IF(#REF!&lt;#REF!," *رسم فني",""))</f>
        <v xml:space="preserve"> *رسم فني</v>
      </c>
      <c r="AT61" s="241" t="str">
        <f>IF(Y61&lt;Y$12," *أمن",IF(#REF!&lt;#REF!," *أمن",""))</f>
        <v xml:space="preserve"> *أمن</v>
      </c>
      <c r="AU61" s="241" t="str">
        <f>IF(Z61&lt;Z$12," *اساسيات هـ كهربية",IF(#REF!&lt;#REF!," *اساسيات هـ كهربية",""))</f>
        <v xml:space="preserve"> *اساسيات هـ كهربية</v>
      </c>
      <c r="AV61" s="241" t="str">
        <f>IF(AA61&lt;AA$12," *معمل أساسيات",IF(#REF!&lt;#REF!," *معمل أساسيات",""))</f>
        <v xml:space="preserve"> *معمل أساسيات</v>
      </c>
      <c r="AW61" s="241" t="str">
        <f>IF(AB61&lt;AB$12," *عملي اساسيات",IF(#REF!&lt;#REF!," *عملي اساسيات",""))</f>
        <v xml:space="preserve"> *عملي اساسيات</v>
      </c>
      <c r="AX61" s="241" t="str">
        <f>IF(AC61&lt;AC$12," *أجهزة قياس",IF(#REF!&lt;#REF!," *أجهزة قياس",""))</f>
        <v xml:space="preserve"> *أجهزة قياس</v>
      </c>
      <c r="AY61" s="241" t="str">
        <f>IF(AD61&lt;AD$12," *خامات",IF(#REF!&lt;#REF!," *خامات",""))</f>
        <v xml:space="preserve"> *خامات</v>
      </c>
      <c r="AZ61" s="241" t="str">
        <f>IF(AE61&lt;AE$12," *الحاسب في الصناعة",IF(#REF!&lt;#REF!," *الحاسب في الصناعة",""))</f>
        <v xml:space="preserve"> *الحاسب في الصناعة</v>
      </c>
      <c r="BA61" s="241" t="str">
        <f t="shared" si="5"/>
        <v>* مجموع كلى</v>
      </c>
      <c r="BB61" s="241" t="str">
        <f>IF(AG61&lt;AG$12," *دين",IF(#REF!&lt;#REF!," *دين",""))</f>
        <v xml:space="preserve"> *دين</v>
      </c>
      <c r="BC61" s="242">
        <f t="shared" si="1"/>
        <v>0</v>
      </c>
      <c r="BD61" s="242">
        <f t="shared" si="2"/>
        <v>0</v>
      </c>
      <c r="BE61" s="242"/>
      <c r="BF61" s="242"/>
      <c r="BG61" s="242"/>
      <c r="BH61" s="243"/>
      <c r="BI61" s="243"/>
      <c r="BJ61" s="243"/>
      <c r="BK61" s="243"/>
    </row>
    <row r="62" spans="1:63" s="244" customFormat="1" ht="24.95" customHeight="1" thickBot="1">
      <c r="A62" s="298">
        <f>'كهرباء (2)'!A62</f>
        <v>50</v>
      </c>
      <c r="B62" s="299">
        <f>'كهرباء (2)'!B62</f>
        <v>0</v>
      </c>
      <c r="C62" s="299">
        <f>'كهرباء (2)'!C62</f>
        <v>0</v>
      </c>
      <c r="D62" s="299">
        <f>'كهرباء (2)'!D62</f>
        <v>0</v>
      </c>
      <c r="E62" s="299">
        <f>'كهرباء (2)'!E62</f>
        <v>1</v>
      </c>
      <c r="F62" s="299">
        <f>'كهرباء (2)'!F62</f>
        <v>10</v>
      </c>
      <c r="G62" s="299">
        <f>'كهرباء (2)'!G62</f>
        <v>111</v>
      </c>
      <c r="H62" s="300">
        <v>1</v>
      </c>
      <c r="I62" s="300">
        <v>10</v>
      </c>
      <c r="J62" s="300">
        <v>2009</v>
      </c>
      <c r="K62" s="300">
        <f t="shared" si="3"/>
        <v>10</v>
      </c>
      <c r="L62" s="300">
        <f t="shared" si="4"/>
        <v>109</v>
      </c>
      <c r="M62" s="301">
        <f>'كهرباء (2)'!Q62</f>
        <v>0</v>
      </c>
      <c r="N62" s="302">
        <f>'كهرباء (2)'!R62</f>
        <v>0</v>
      </c>
      <c r="O62" s="303" t="str">
        <f>'كهرباء (2)'!V62</f>
        <v>مسلمة</v>
      </c>
      <c r="P62" s="304">
        <f>'كهرباء (2)'!AB62</f>
        <v>0</v>
      </c>
      <c r="Q62" s="304">
        <f>'كهرباء (2)'!AG62</f>
        <v>0</v>
      </c>
      <c r="R62" s="304">
        <f>'كهرباء (2)'!AL62</f>
        <v>0</v>
      </c>
      <c r="S62" s="304">
        <f>'كهرباء (2)'!AQ62</f>
        <v>0</v>
      </c>
      <c r="T62" s="304">
        <f>'كهرباء (2)'!AV62</f>
        <v>0</v>
      </c>
      <c r="U62" s="304">
        <f>'كهرباء (2)'!BA62</f>
        <v>0</v>
      </c>
      <c r="V62" s="304">
        <f>'كهرباء (2)'!BF62</f>
        <v>0</v>
      </c>
      <c r="W62" s="304">
        <f>'كهرباء (2)'!BK62</f>
        <v>0</v>
      </c>
      <c r="X62" s="304">
        <f>'كهرباء (2)'!BP62</f>
        <v>0</v>
      </c>
      <c r="Y62" s="304">
        <f>'كهرباء (2)'!BU62</f>
        <v>0</v>
      </c>
      <c r="Z62" s="304">
        <f>'كهرباء (2)'!CA62</f>
        <v>0</v>
      </c>
      <c r="AA62" s="304">
        <f>'كهرباء (2)'!CF62</f>
        <v>0</v>
      </c>
      <c r="AB62" s="304">
        <f>'كهرباء (2)'!CL62</f>
        <v>0</v>
      </c>
      <c r="AC62" s="304">
        <f>'كهرباء (2)'!CQ62</f>
        <v>0</v>
      </c>
      <c r="AD62" s="304">
        <f>'كهرباء (2)'!CW62</f>
        <v>0</v>
      </c>
      <c r="AE62" s="304">
        <f>'كهرباء (2)'!DB62</f>
        <v>0</v>
      </c>
      <c r="AF62" s="305">
        <f>'كهرباء (2)'!DC62</f>
        <v>0</v>
      </c>
      <c r="AG62" s="304">
        <f>'كهرباء (2)'!DH62</f>
        <v>0</v>
      </c>
      <c r="AH62" s="304">
        <f>'كهرباء (2)'!DM62</f>
        <v>0</v>
      </c>
      <c r="AI62" s="304">
        <f>'كهرباء (2)'!DR62</f>
        <v>0</v>
      </c>
      <c r="AJ62" s="304" t="str">
        <f>'كهرباء (2)'!DS62</f>
        <v>راسبة</v>
      </c>
      <c r="AK62" s="306" t="str">
        <f>'كهرباء (2)'!DT62</f>
        <v xml:space="preserve"> *عربى*انجليزي *رياضيات *فيزياء*رسم فني *أمن *تخطيط وإدارة  *ألات كهربية  *معمل ألات   *عملي ألات *تركيبات كهربية *عملي تركيبات  * قياسات كهربية *عملي قياسات كهربية *تحكم منطقي *الحاسب في الصناعة* مجموع كلى *دين</v>
      </c>
      <c r="AL62" s="238"/>
      <c r="AM62" s="239" t="str">
        <f>IF(P62&lt;P$12," *عربى",IF(#REF!&lt;#REF!," *عربى",""))</f>
        <v xml:space="preserve"> *عربى</v>
      </c>
      <c r="AN62" s="240" t="str">
        <f>IF(Q62&lt;Q$12,"*انجليزي",IF(#REF!&lt;#REF!," *انجليزي",""))</f>
        <v>*انجليزي</v>
      </c>
      <c r="AO62" s="241" t="str">
        <f>IF(R62&lt;R$12," *دراسات",IF(#REF!&lt;#REF!," *دراسات",""))</f>
        <v xml:space="preserve"> *دراسات</v>
      </c>
      <c r="AP62" s="241" t="str">
        <f>IF(T62&lt;15," *رياضيات",IF(#REF!&lt;3," *رياضيات",""))</f>
        <v xml:space="preserve"> *رياضيات</v>
      </c>
      <c r="AQ62" s="241" t="str">
        <f>IF(U62&lt;U$12,"*كيمياء",IF(#REF!&lt;#REF!," *كيمياء",""))</f>
        <v>*كيمياء</v>
      </c>
      <c r="AR62" s="241" t="str">
        <f>IF(V62&lt;V$12," *فيزياء",IF(#REF!&lt;#REF!," *فيزياء",""))</f>
        <v xml:space="preserve"> *فيزياء</v>
      </c>
      <c r="AS62" s="241" t="str">
        <f>IF(W62&lt;W$12," *رسم فني",IF(#REF!&lt;#REF!," *رسم فني",""))</f>
        <v xml:space="preserve"> *رسم فني</v>
      </c>
      <c r="AT62" s="241" t="str">
        <f>IF(Y62&lt;Y$12," *أمن",IF(#REF!&lt;#REF!," *أمن",""))</f>
        <v xml:space="preserve"> *أمن</v>
      </c>
      <c r="AU62" s="241" t="str">
        <f>IF(Z62&lt;Z$12," *اساسيات هـ كهربية",IF(#REF!&lt;#REF!," *اساسيات هـ كهربية",""))</f>
        <v xml:space="preserve"> *اساسيات هـ كهربية</v>
      </c>
      <c r="AV62" s="241" t="str">
        <f>IF(AA62&lt;AA$12," *معمل أساسيات",IF(#REF!&lt;#REF!," *معمل أساسيات",""))</f>
        <v xml:space="preserve"> *معمل أساسيات</v>
      </c>
      <c r="AW62" s="241" t="str">
        <f>IF(AB62&lt;AB$12," *عملي اساسيات",IF(#REF!&lt;#REF!," *عملي اساسيات",""))</f>
        <v xml:space="preserve"> *عملي اساسيات</v>
      </c>
      <c r="AX62" s="241" t="str">
        <f>IF(AC62&lt;AC$12," *أجهزة قياس",IF(#REF!&lt;#REF!," *أجهزة قياس",""))</f>
        <v xml:space="preserve"> *أجهزة قياس</v>
      </c>
      <c r="AY62" s="241" t="str">
        <f>IF(AD62&lt;AD$12," *خامات",IF(#REF!&lt;#REF!," *خامات",""))</f>
        <v xml:space="preserve"> *خامات</v>
      </c>
      <c r="AZ62" s="241" t="str">
        <f>IF(AE62&lt;AE$12," *الحاسب في الصناعة",IF(#REF!&lt;#REF!," *الحاسب في الصناعة",""))</f>
        <v xml:space="preserve"> *الحاسب في الصناعة</v>
      </c>
      <c r="BA62" s="241" t="str">
        <f t="shared" si="5"/>
        <v>* مجموع كلى</v>
      </c>
      <c r="BB62" s="241" t="str">
        <f>IF(AG62&lt;AG$12," *دين",IF(#REF!&lt;#REF!," *دين",""))</f>
        <v xml:space="preserve"> *دين</v>
      </c>
      <c r="BC62" s="242">
        <f t="shared" si="1"/>
        <v>0</v>
      </c>
      <c r="BD62" s="242">
        <f t="shared" si="2"/>
        <v>0</v>
      </c>
      <c r="BE62" s="242"/>
      <c r="BF62" s="242"/>
      <c r="BG62" s="242"/>
      <c r="BH62" s="243"/>
      <c r="BI62" s="243"/>
      <c r="BJ62" s="243"/>
      <c r="BK62" s="243"/>
    </row>
    <row r="63" spans="1:63" s="248" customFormat="1">
      <c r="A63" s="249"/>
      <c r="B63" s="249"/>
      <c r="C63" s="249"/>
      <c r="D63" s="249"/>
      <c r="E63" s="249"/>
      <c r="F63" s="249"/>
      <c r="G63" s="249"/>
      <c r="H63" s="249"/>
      <c r="I63" s="249"/>
      <c r="J63" s="249"/>
      <c r="K63" s="249"/>
      <c r="L63" s="249"/>
      <c r="M63" s="250"/>
      <c r="N63" s="249"/>
      <c r="O63" s="249"/>
      <c r="P63" s="251"/>
      <c r="Q63" s="252"/>
      <c r="R63" s="253"/>
      <c r="S63" s="249"/>
      <c r="T63" s="254"/>
      <c r="U63" s="255"/>
      <c r="V63" s="256"/>
      <c r="W63" s="257"/>
      <c r="X63" s="249"/>
      <c r="Y63" s="258"/>
      <c r="Z63" s="259"/>
      <c r="AA63" s="260"/>
      <c r="AB63" s="261"/>
      <c r="AC63" s="261"/>
      <c r="AD63" s="262"/>
      <c r="AE63" s="263"/>
      <c r="AF63" s="264"/>
      <c r="AG63" s="265"/>
      <c r="AH63" s="266"/>
      <c r="AI63" s="267"/>
      <c r="AJ63" s="264"/>
      <c r="AK63" s="245"/>
      <c r="AL63" s="245"/>
      <c r="AM63" s="245"/>
      <c r="AN63" s="245"/>
      <c r="AO63" s="245"/>
      <c r="AP63" s="245"/>
      <c r="AQ63" s="246"/>
      <c r="AR63" s="246"/>
      <c r="AS63" s="246"/>
      <c r="AT63" s="246"/>
      <c r="AU63" s="246"/>
      <c r="AV63" s="246"/>
      <c r="AW63" s="246"/>
      <c r="AX63" s="246"/>
      <c r="AY63" s="246"/>
      <c r="AZ63" s="246"/>
      <c r="BA63" s="246"/>
      <c r="BB63" s="246"/>
      <c r="BC63" s="246"/>
      <c r="BD63" s="246"/>
      <c r="BE63" s="246"/>
      <c r="BF63" s="246"/>
      <c r="BG63" s="246"/>
      <c r="BH63" s="247"/>
      <c r="BI63" s="247"/>
      <c r="BJ63" s="247"/>
      <c r="BK63" s="247"/>
    </row>
    <row r="64" spans="1:63" s="248" customFormat="1">
      <c r="A64" s="249"/>
      <c r="B64" s="249"/>
      <c r="C64" s="249"/>
      <c r="D64" s="249"/>
      <c r="E64" s="249"/>
      <c r="F64" s="249"/>
      <c r="G64" s="249"/>
      <c r="H64" s="249"/>
      <c r="I64" s="249"/>
      <c r="J64" s="249"/>
      <c r="K64" s="249"/>
      <c r="L64" s="249"/>
      <c r="M64" s="250"/>
      <c r="N64" s="249"/>
      <c r="O64" s="249"/>
      <c r="P64" s="251"/>
      <c r="Q64" s="252"/>
      <c r="R64" s="253"/>
      <c r="S64" s="249"/>
      <c r="T64" s="254"/>
      <c r="U64" s="255"/>
      <c r="V64" s="256"/>
      <c r="W64" s="257"/>
      <c r="X64" s="249"/>
      <c r="Y64" s="258"/>
      <c r="Z64" s="259"/>
      <c r="AA64" s="260"/>
      <c r="AB64" s="261"/>
      <c r="AC64" s="261"/>
      <c r="AD64" s="262"/>
      <c r="AE64" s="263"/>
      <c r="AF64" s="264"/>
      <c r="AG64" s="265"/>
      <c r="AH64" s="266"/>
      <c r="AI64" s="267"/>
      <c r="AJ64" s="264"/>
      <c r="AK64" s="245"/>
      <c r="AL64" s="245"/>
      <c r="AM64" s="245"/>
      <c r="AN64" s="245"/>
      <c r="AO64" s="245"/>
      <c r="AP64" s="245"/>
      <c r="AQ64" s="246"/>
      <c r="AR64" s="246"/>
      <c r="AS64" s="246"/>
      <c r="AT64" s="246"/>
      <c r="AU64" s="246"/>
      <c r="AV64" s="246"/>
      <c r="AW64" s="246"/>
      <c r="AX64" s="246"/>
      <c r="AY64" s="246"/>
      <c r="AZ64" s="246"/>
      <c r="BA64" s="246"/>
      <c r="BB64" s="246"/>
      <c r="BC64" s="246"/>
      <c r="BD64" s="246"/>
      <c r="BE64" s="246"/>
      <c r="BF64" s="246"/>
      <c r="BG64" s="246"/>
      <c r="BH64" s="247"/>
      <c r="BI64" s="247"/>
      <c r="BJ64" s="247"/>
      <c r="BK64" s="247"/>
    </row>
    <row r="65" spans="1:63" s="248" customFormat="1">
      <c r="A65" s="249"/>
      <c r="B65" s="249"/>
      <c r="C65" s="249"/>
      <c r="D65" s="249"/>
      <c r="E65" s="249"/>
      <c r="F65" s="249"/>
      <c r="G65" s="249"/>
      <c r="H65" s="249"/>
      <c r="I65" s="249"/>
      <c r="J65" s="249"/>
      <c r="K65" s="249"/>
      <c r="L65" s="249"/>
      <c r="M65" s="250"/>
      <c r="N65" s="249"/>
      <c r="O65" s="249"/>
      <c r="P65" s="251"/>
      <c r="Q65" s="252"/>
      <c r="R65" s="253"/>
      <c r="S65" s="249"/>
      <c r="T65" s="254"/>
      <c r="U65" s="255"/>
      <c r="V65" s="256"/>
      <c r="W65" s="257"/>
      <c r="X65" s="249"/>
      <c r="Y65" s="258"/>
      <c r="Z65" s="259"/>
      <c r="AA65" s="260"/>
      <c r="AB65" s="261"/>
      <c r="AC65" s="261"/>
      <c r="AD65" s="262"/>
      <c r="AE65" s="263"/>
      <c r="AF65" s="264"/>
      <c r="AG65" s="265"/>
      <c r="AH65" s="266"/>
      <c r="AI65" s="267"/>
      <c r="AJ65" s="264"/>
      <c r="AK65" s="245"/>
      <c r="AL65" s="245"/>
      <c r="AM65" s="245"/>
      <c r="AN65" s="245"/>
      <c r="AO65" s="245"/>
      <c r="AP65" s="245"/>
      <c r="AQ65" s="246"/>
      <c r="AR65" s="246"/>
      <c r="AS65" s="246"/>
      <c r="AT65" s="246"/>
      <c r="AU65" s="246"/>
      <c r="AV65" s="246"/>
      <c r="AW65" s="246"/>
      <c r="AX65" s="246"/>
      <c r="AY65" s="246"/>
      <c r="AZ65" s="246"/>
      <c r="BA65" s="246"/>
      <c r="BB65" s="246"/>
      <c r="BC65" s="246"/>
      <c r="BD65" s="246"/>
      <c r="BE65" s="246"/>
      <c r="BF65" s="246"/>
      <c r="BG65" s="246"/>
      <c r="BH65" s="247"/>
      <c r="BI65" s="247"/>
      <c r="BJ65" s="247"/>
      <c r="BK65" s="247"/>
    </row>
    <row r="66" spans="1:63" s="248" customFormat="1">
      <c r="A66" s="249"/>
      <c r="B66" s="249"/>
      <c r="C66" s="249"/>
      <c r="D66" s="249"/>
      <c r="E66" s="249"/>
      <c r="F66" s="249"/>
      <c r="G66" s="249"/>
      <c r="H66" s="249"/>
      <c r="I66" s="249"/>
      <c r="J66" s="249"/>
      <c r="K66" s="249"/>
      <c r="L66" s="249"/>
      <c r="M66" s="250"/>
      <c r="N66" s="249"/>
      <c r="O66" s="249"/>
      <c r="P66" s="251"/>
      <c r="Q66" s="252"/>
      <c r="R66" s="253"/>
      <c r="S66" s="249"/>
      <c r="T66" s="254"/>
      <c r="U66" s="255"/>
      <c r="V66" s="256"/>
      <c r="W66" s="257"/>
      <c r="X66" s="249"/>
      <c r="Y66" s="258"/>
      <c r="Z66" s="259"/>
      <c r="AA66" s="260"/>
      <c r="AB66" s="261"/>
      <c r="AC66" s="261"/>
      <c r="AD66" s="262"/>
      <c r="AE66" s="263"/>
      <c r="AF66" s="264"/>
      <c r="AG66" s="265"/>
      <c r="AH66" s="266"/>
      <c r="AI66" s="267"/>
      <c r="AJ66" s="264"/>
      <c r="AK66" s="245"/>
      <c r="AL66" s="245"/>
      <c r="AM66" s="245"/>
      <c r="AN66" s="245"/>
      <c r="AO66" s="245"/>
      <c r="AP66" s="245"/>
      <c r="AQ66" s="246"/>
      <c r="AR66" s="246"/>
      <c r="AS66" s="246"/>
      <c r="AT66" s="246"/>
      <c r="AU66" s="246"/>
      <c r="AV66" s="246"/>
      <c r="AW66" s="246"/>
      <c r="AX66" s="246"/>
      <c r="AY66" s="246"/>
      <c r="AZ66" s="246"/>
      <c r="BA66" s="246"/>
      <c r="BB66" s="246"/>
      <c r="BC66" s="246"/>
      <c r="BD66" s="246"/>
      <c r="BE66" s="246"/>
      <c r="BF66" s="246"/>
      <c r="BG66" s="246"/>
      <c r="BH66" s="247"/>
      <c r="BI66" s="247"/>
      <c r="BJ66" s="247"/>
      <c r="BK66" s="247"/>
    </row>
    <row r="67" spans="1:63" s="248" customFormat="1">
      <c r="A67" s="249"/>
      <c r="B67" s="249"/>
      <c r="C67" s="249"/>
      <c r="D67" s="249"/>
      <c r="E67" s="249"/>
      <c r="F67" s="249"/>
      <c r="G67" s="249"/>
      <c r="H67" s="249"/>
      <c r="I67" s="249"/>
      <c r="J67" s="249"/>
      <c r="K67" s="249"/>
      <c r="L67" s="249"/>
      <c r="M67" s="250"/>
      <c r="N67" s="249"/>
      <c r="O67" s="249"/>
      <c r="P67" s="251"/>
      <c r="Q67" s="252"/>
      <c r="R67" s="253"/>
      <c r="S67" s="249"/>
      <c r="T67" s="254"/>
      <c r="U67" s="255"/>
      <c r="V67" s="256"/>
      <c r="W67" s="257"/>
      <c r="X67" s="249"/>
      <c r="Y67" s="258"/>
      <c r="Z67" s="259"/>
      <c r="AA67" s="260"/>
      <c r="AB67" s="261"/>
      <c r="AC67" s="261"/>
      <c r="AD67" s="262"/>
      <c r="AE67" s="263"/>
      <c r="AF67" s="264"/>
      <c r="AG67" s="265"/>
      <c r="AH67" s="266"/>
      <c r="AI67" s="267"/>
      <c r="AJ67" s="264"/>
      <c r="AK67" s="245"/>
      <c r="AL67" s="245"/>
      <c r="AM67" s="245"/>
      <c r="AN67" s="245"/>
      <c r="AO67" s="245"/>
      <c r="AP67" s="245"/>
      <c r="AQ67" s="246"/>
      <c r="AR67" s="246"/>
      <c r="AS67" s="246"/>
      <c r="AT67" s="246"/>
      <c r="AU67" s="246"/>
      <c r="AV67" s="246"/>
      <c r="AW67" s="246"/>
      <c r="AX67" s="246"/>
      <c r="AY67" s="246"/>
      <c r="AZ67" s="246"/>
      <c r="BA67" s="246"/>
      <c r="BB67" s="246"/>
      <c r="BC67" s="246"/>
      <c r="BD67" s="246"/>
      <c r="BE67" s="246"/>
      <c r="BF67" s="246"/>
      <c r="BG67" s="246"/>
      <c r="BH67" s="247"/>
      <c r="BI67" s="247"/>
      <c r="BJ67" s="247"/>
      <c r="BK67" s="247"/>
    </row>
    <row r="68" spans="1:63" s="248" customFormat="1">
      <c r="A68" s="249"/>
      <c r="B68" s="249"/>
      <c r="C68" s="249"/>
      <c r="D68" s="249"/>
      <c r="E68" s="249"/>
      <c r="F68" s="249"/>
      <c r="G68" s="249"/>
      <c r="H68" s="249"/>
      <c r="I68" s="249"/>
      <c r="J68" s="249"/>
      <c r="K68" s="249"/>
      <c r="L68" s="249"/>
      <c r="M68" s="250"/>
      <c r="N68" s="249"/>
      <c r="O68" s="249"/>
      <c r="P68" s="251"/>
      <c r="Q68" s="252"/>
      <c r="R68" s="253"/>
      <c r="S68" s="249"/>
      <c r="T68" s="254"/>
      <c r="U68" s="255"/>
      <c r="V68" s="256"/>
      <c r="W68" s="257"/>
      <c r="X68" s="249"/>
      <c r="Y68" s="258"/>
      <c r="Z68" s="259"/>
      <c r="AA68" s="260"/>
      <c r="AB68" s="261"/>
      <c r="AC68" s="261"/>
      <c r="AD68" s="262"/>
      <c r="AE68" s="263"/>
      <c r="AF68" s="264"/>
      <c r="AG68" s="265"/>
      <c r="AH68" s="266"/>
      <c r="AI68" s="267"/>
      <c r="AJ68" s="264"/>
      <c r="AK68" s="245"/>
      <c r="AL68" s="245"/>
      <c r="AM68" s="245"/>
      <c r="AN68" s="245"/>
      <c r="AO68" s="245"/>
      <c r="AP68" s="245"/>
      <c r="AQ68" s="246"/>
      <c r="AR68" s="246"/>
      <c r="AS68" s="246"/>
      <c r="AT68" s="246"/>
      <c r="AU68" s="246"/>
      <c r="AV68" s="246"/>
      <c r="AW68" s="246"/>
      <c r="AX68" s="246"/>
      <c r="AY68" s="246"/>
      <c r="AZ68" s="246"/>
      <c r="BA68" s="246"/>
      <c r="BB68" s="246"/>
      <c r="BC68" s="246"/>
      <c r="BD68" s="246"/>
      <c r="BE68" s="246"/>
      <c r="BF68" s="246"/>
      <c r="BG68" s="246"/>
      <c r="BH68" s="247"/>
      <c r="BI68" s="247"/>
      <c r="BJ68" s="247"/>
      <c r="BK68" s="247"/>
    </row>
    <row r="69" spans="1:63" s="248" customFormat="1">
      <c r="A69" s="249"/>
      <c r="B69" s="249"/>
      <c r="C69" s="249"/>
      <c r="D69" s="249"/>
      <c r="E69" s="249"/>
      <c r="F69" s="249"/>
      <c r="G69" s="249"/>
      <c r="H69" s="249"/>
      <c r="I69" s="249"/>
      <c r="J69" s="249"/>
      <c r="K69" s="249"/>
      <c r="L69" s="249"/>
      <c r="M69" s="250"/>
      <c r="N69" s="249"/>
      <c r="O69" s="249"/>
      <c r="P69" s="251"/>
      <c r="Q69" s="252"/>
      <c r="R69" s="253"/>
      <c r="S69" s="249"/>
      <c r="T69" s="254"/>
      <c r="U69" s="255"/>
      <c r="V69" s="256"/>
      <c r="W69" s="257"/>
      <c r="X69" s="249"/>
      <c r="Y69" s="258"/>
      <c r="Z69" s="259"/>
      <c r="AA69" s="260"/>
      <c r="AB69" s="261"/>
      <c r="AC69" s="261"/>
      <c r="AD69" s="262"/>
      <c r="AE69" s="263"/>
      <c r="AF69" s="264"/>
      <c r="AG69" s="265"/>
      <c r="AH69" s="266"/>
      <c r="AI69" s="267"/>
      <c r="AJ69" s="264"/>
      <c r="AK69" s="245"/>
      <c r="AL69" s="245"/>
      <c r="AM69" s="245"/>
      <c r="AN69" s="245"/>
      <c r="AO69" s="245"/>
      <c r="AP69" s="245"/>
      <c r="AQ69" s="246"/>
      <c r="AR69" s="246"/>
      <c r="AS69" s="246"/>
      <c r="AT69" s="246"/>
      <c r="AU69" s="246"/>
      <c r="AV69" s="246"/>
      <c r="AW69" s="246"/>
      <c r="AX69" s="246"/>
      <c r="AY69" s="246"/>
      <c r="AZ69" s="246"/>
      <c r="BA69" s="246"/>
      <c r="BB69" s="246"/>
      <c r="BC69" s="246"/>
      <c r="BD69" s="246"/>
      <c r="BE69" s="246"/>
      <c r="BF69" s="246"/>
      <c r="BG69" s="246"/>
      <c r="BH69" s="247"/>
      <c r="BI69" s="247"/>
      <c r="BJ69" s="247"/>
      <c r="BK69" s="247"/>
    </row>
    <row r="70" spans="1:63" s="248" customFormat="1">
      <c r="A70" s="249"/>
      <c r="B70" s="249"/>
      <c r="C70" s="249"/>
      <c r="D70" s="249"/>
      <c r="E70" s="249"/>
      <c r="F70" s="249"/>
      <c r="G70" s="249"/>
      <c r="H70" s="249"/>
      <c r="I70" s="249"/>
      <c r="J70" s="249"/>
      <c r="K70" s="249"/>
      <c r="L70" s="249"/>
      <c r="M70" s="250"/>
      <c r="N70" s="249"/>
      <c r="O70" s="249"/>
      <c r="P70" s="251"/>
      <c r="Q70" s="252"/>
      <c r="R70" s="253"/>
      <c r="S70" s="249"/>
      <c r="T70" s="254"/>
      <c r="U70" s="255"/>
      <c r="V70" s="256"/>
      <c r="W70" s="257"/>
      <c r="X70" s="249"/>
      <c r="Y70" s="258"/>
      <c r="Z70" s="259"/>
      <c r="AA70" s="260"/>
      <c r="AB70" s="261"/>
      <c r="AC70" s="261"/>
      <c r="AD70" s="262"/>
      <c r="AE70" s="263"/>
      <c r="AF70" s="264"/>
      <c r="AG70" s="265"/>
      <c r="AH70" s="266"/>
      <c r="AI70" s="267"/>
      <c r="AJ70" s="264"/>
      <c r="AK70" s="245"/>
      <c r="AL70" s="245"/>
      <c r="AM70" s="245"/>
      <c r="AN70" s="245"/>
      <c r="AO70" s="245"/>
      <c r="AP70" s="245"/>
      <c r="AQ70" s="246"/>
      <c r="AR70" s="246"/>
      <c r="AS70" s="246"/>
      <c r="AT70" s="246"/>
      <c r="AU70" s="246"/>
      <c r="AV70" s="246"/>
      <c r="AW70" s="246"/>
      <c r="AX70" s="246"/>
      <c r="AY70" s="246"/>
      <c r="AZ70" s="246"/>
      <c r="BA70" s="246"/>
      <c r="BB70" s="246"/>
      <c r="BC70" s="246"/>
      <c r="BD70" s="246"/>
      <c r="BE70" s="246"/>
      <c r="BF70" s="246"/>
      <c r="BG70" s="246"/>
      <c r="BH70" s="247"/>
      <c r="BI70" s="247"/>
      <c r="BJ70" s="247"/>
      <c r="BK70" s="247"/>
    </row>
    <row r="71" spans="1:63" s="248" customFormat="1">
      <c r="A71" s="249"/>
      <c r="B71" s="249"/>
      <c r="C71" s="249"/>
      <c r="D71" s="249"/>
      <c r="E71" s="249"/>
      <c r="F71" s="249"/>
      <c r="G71" s="249"/>
      <c r="H71" s="249"/>
      <c r="I71" s="249"/>
      <c r="J71" s="249"/>
      <c r="K71" s="249"/>
      <c r="L71" s="249"/>
      <c r="M71" s="250"/>
      <c r="N71" s="249"/>
      <c r="O71" s="249"/>
      <c r="P71" s="251"/>
      <c r="Q71" s="252"/>
      <c r="R71" s="253"/>
      <c r="S71" s="249"/>
      <c r="T71" s="254"/>
      <c r="U71" s="255"/>
      <c r="V71" s="256"/>
      <c r="W71" s="257"/>
      <c r="X71" s="249"/>
      <c r="Y71" s="258"/>
      <c r="Z71" s="259"/>
      <c r="AA71" s="260"/>
      <c r="AB71" s="261"/>
      <c r="AC71" s="261"/>
      <c r="AD71" s="262"/>
      <c r="AE71" s="263"/>
      <c r="AF71" s="264"/>
      <c r="AG71" s="265"/>
      <c r="AH71" s="266"/>
      <c r="AI71" s="267"/>
      <c r="AJ71" s="264"/>
      <c r="AK71" s="245"/>
      <c r="AL71" s="245"/>
      <c r="AM71" s="245"/>
      <c r="AN71" s="245"/>
      <c r="AO71" s="245"/>
      <c r="AP71" s="245"/>
      <c r="AQ71" s="246"/>
      <c r="AR71" s="246"/>
      <c r="AS71" s="246"/>
      <c r="AT71" s="246"/>
      <c r="AU71" s="246"/>
      <c r="AV71" s="246"/>
      <c r="AW71" s="246"/>
      <c r="AX71" s="246"/>
      <c r="AY71" s="246"/>
      <c r="AZ71" s="246"/>
      <c r="BA71" s="246"/>
      <c r="BB71" s="246"/>
      <c r="BC71" s="246"/>
      <c r="BD71" s="246"/>
      <c r="BE71" s="246"/>
      <c r="BF71" s="246"/>
      <c r="BG71" s="246"/>
      <c r="BH71" s="247"/>
      <c r="BI71" s="247"/>
      <c r="BJ71" s="247"/>
      <c r="BK71" s="247"/>
    </row>
    <row r="72" spans="1:63" s="248" customFormat="1">
      <c r="A72" s="249"/>
      <c r="B72" s="249"/>
      <c r="C72" s="249"/>
      <c r="D72" s="249"/>
      <c r="E72" s="249"/>
      <c r="F72" s="249"/>
      <c r="G72" s="249"/>
      <c r="H72" s="249"/>
      <c r="I72" s="249"/>
      <c r="J72" s="249"/>
      <c r="K72" s="249"/>
      <c r="L72" s="249"/>
      <c r="M72" s="250"/>
      <c r="N72" s="249"/>
      <c r="O72" s="249"/>
      <c r="P72" s="251"/>
      <c r="Q72" s="252"/>
      <c r="R72" s="253"/>
      <c r="S72" s="249"/>
      <c r="T72" s="254"/>
      <c r="U72" s="255"/>
      <c r="V72" s="256"/>
      <c r="W72" s="257"/>
      <c r="X72" s="249"/>
      <c r="Y72" s="258"/>
      <c r="Z72" s="259"/>
      <c r="AA72" s="260"/>
      <c r="AB72" s="261"/>
      <c r="AC72" s="261"/>
      <c r="AD72" s="262"/>
      <c r="AE72" s="263"/>
      <c r="AF72" s="264"/>
      <c r="AG72" s="265"/>
      <c r="AH72" s="266"/>
      <c r="AI72" s="267"/>
      <c r="AJ72" s="264"/>
      <c r="AK72" s="245"/>
      <c r="AL72" s="245"/>
      <c r="AM72" s="245"/>
      <c r="AN72" s="245"/>
      <c r="AO72" s="245"/>
      <c r="AP72" s="245"/>
      <c r="AQ72" s="246"/>
      <c r="AR72" s="246"/>
      <c r="AS72" s="246"/>
      <c r="AT72" s="246"/>
      <c r="AU72" s="246"/>
      <c r="AV72" s="246"/>
      <c r="AW72" s="246"/>
      <c r="AX72" s="246"/>
      <c r="AY72" s="246"/>
      <c r="AZ72" s="246"/>
      <c r="BA72" s="246"/>
      <c r="BB72" s="246"/>
      <c r="BC72" s="246"/>
      <c r="BD72" s="246"/>
      <c r="BE72" s="246"/>
      <c r="BF72" s="246"/>
      <c r="BG72" s="246"/>
      <c r="BH72" s="247"/>
      <c r="BI72" s="247"/>
      <c r="BJ72" s="247"/>
      <c r="BK72" s="247"/>
    </row>
    <row r="73" spans="1:63" s="248" customFormat="1">
      <c r="A73" s="249"/>
      <c r="B73" s="249"/>
      <c r="C73" s="249"/>
      <c r="D73" s="249"/>
      <c r="E73" s="249"/>
      <c r="F73" s="249"/>
      <c r="G73" s="249"/>
      <c r="H73" s="249"/>
      <c r="I73" s="249"/>
      <c r="J73" s="249"/>
      <c r="K73" s="249"/>
      <c r="L73" s="249"/>
      <c r="M73" s="250"/>
      <c r="N73" s="249"/>
      <c r="O73" s="249"/>
      <c r="P73" s="251"/>
      <c r="Q73" s="252"/>
      <c r="R73" s="253"/>
      <c r="S73" s="249"/>
      <c r="T73" s="254"/>
      <c r="U73" s="255"/>
      <c r="V73" s="256"/>
      <c r="W73" s="257"/>
      <c r="X73" s="249"/>
      <c r="Y73" s="258"/>
      <c r="Z73" s="259"/>
      <c r="AA73" s="260"/>
      <c r="AB73" s="261"/>
      <c r="AC73" s="261"/>
      <c r="AD73" s="262"/>
      <c r="AE73" s="263"/>
      <c r="AF73" s="264"/>
      <c r="AG73" s="265"/>
      <c r="AH73" s="266"/>
      <c r="AI73" s="267"/>
      <c r="AJ73" s="264"/>
      <c r="AK73" s="245"/>
      <c r="AL73" s="245"/>
      <c r="AM73" s="245"/>
      <c r="AN73" s="245"/>
      <c r="AO73" s="245"/>
      <c r="AP73" s="245"/>
      <c r="AQ73" s="246"/>
      <c r="AR73" s="246"/>
      <c r="AS73" s="246"/>
      <c r="AT73" s="246"/>
      <c r="AU73" s="246"/>
      <c r="AV73" s="246"/>
      <c r="AW73" s="246"/>
      <c r="AX73" s="246"/>
      <c r="AY73" s="246"/>
      <c r="AZ73" s="246"/>
      <c r="BA73" s="246"/>
      <c r="BB73" s="246"/>
      <c r="BC73" s="246"/>
      <c r="BD73" s="246"/>
      <c r="BE73" s="246"/>
      <c r="BF73" s="246"/>
      <c r="BG73" s="246"/>
      <c r="BH73" s="247"/>
      <c r="BI73" s="247"/>
      <c r="BJ73" s="247"/>
      <c r="BK73" s="247"/>
    </row>
    <row r="74" spans="1:63" s="248" customFormat="1">
      <c r="A74" s="249"/>
      <c r="B74" s="249"/>
      <c r="C74" s="249"/>
      <c r="D74" s="249"/>
      <c r="E74" s="249"/>
      <c r="F74" s="249"/>
      <c r="G74" s="249"/>
      <c r="H74" s="249"/>
      <c r="I74" s="249"/>
      <c r="J74" s="249"/>
      <c r="K74" s="249"/>
      <c r="L74" s="249"/>
      <c r="M74" s="250"/>
      <c r="N74" s="249"/>
      <c r="O74" s="249"/>
      <c r="P74" s="251"/>
      <c r="Q74" s="252"/>
      <c r="R74" s="253"/>
      <c r="S74" s="249"/>
      <c r="T74" s="254"/>
      <c r="U74" s="255"/>
      <c r="V74" s="256"/>
      <c r="W74" s="257"/>
      <c r="X74" s="249"/>
      <c r="Y74" s="258"/>
      <c r="Z74" s="259"/>
      <c r="AA74" s="260"/>
      <c r="AB74" s="261"/>
      <c r="AC74" s="261"/>
      <c r="AD74" s="262"/>
      <c r="AE74" s="263"/>
      <c r="AF74" s="264"/>
      <c r="AG74" s="265"/>
      <c r="AH74" s="266"/>
      <c r="AI74" s="267"/>
      <c r="AJ74" s="264"/>
      <c r="AK74" s="245"/>
      <c r="AL74" s="245"/>
      <c r="AM74" s="245"/>
      <c r="AN74" s="245"/>
      <c r="AO74" s="245"/>
      <c r="AP74" s="245"/>
      <c r="AQ74" s="246"/>
      <c r="AR74" s="246"/>
      <c r="AS74" s="246"/>
      <c r="AT74" s="246"/>
      <c r="AU74" s="246"/>
      <c r="AV74" s="246"/>
      <c r="AW74" s="246"/>
      <c r="AX74" s="246"/>
      <c r="AY74" s="246"/>
      <c r="AZ74" s="246"/>
      <c r="BA74" s="246"/>
      <c r="BB74" s="246"/>
      <c r="BC74" s="246"/>
      <c r="BD74" s="246"/>
      <c r="BE74" s="246"/>
      <c r="BF74" s="246"/>
      <c r="BG74" s="246"/>
      <c r="BH74" s="247"/>
      <c r="BI74" s="247"/>
      <c r="BJ74" s="247"/>
      <c r="BK74" s="247"/>
    </row>
    <row r="75" spans="1:63" s="248" customFormat="1">
      <c r="A75" s="249"/>
      <c r="B75" s="249"/>
      <c r="C75" s="249"/>
      <c r="D75" s="249"/>
      <c r="E75" s="249"/>
      <c r="F75" s="249"/>
      <c r="G75" s="249"/>
      <c r="H75" s="249"/>
      <c r="I75" s="249"/>
      <c r="J75" s="249"/>
      <c r="K75" s="249"/>
      <c r="L75" s="249"/>
      <c r="M75" s="250"/>
      <c r="N75" s="249"/>
      <c r="O75" s="249"/>
      <c r="P75" s="251"/>
      <c r="Q75" s="252"/>
      <c r="R75" s="253"/>
      <c r="S75" s="249"/>
      <c r="T75" s="254"/>
      <c r="U75" s="255"/>
      <c r="V75" s="256"/>
      <c r="W75" s="257"/>
      <c r="X75" s="249"/>
      <c r="Y75" s="258"/>
      <c r="Z75" s="259"/>
      <c r="AA75" s="260"/>
      <c r="AB75" s="261"/>
      <c r="AC75" s="261"/>
      <c r="AD75" s="262"/>
      <c r="AE75" s="263"/>
      <c r="AF75" s="264"/>
      <c r="AG75" s="265"/>
      <c r="AH75" s="266"/>
      <c r="AI75" s="267"/>
      <c r="AJ75" s="264"/>
      <c r="AK75" s="245"/>
      <c r="AL75" s="245"/>
      <c r="AM75" s="245"/>
      <c r="AN75" s="245"/>
      <c r="AO75" s="245"/>
      <c r="AP75" s="245"/>
      <c r="AQ75" s="246"/>
      <c r="AR75" s="246"/>
      <c r="AS75" s="246"/>
      <c r="AT75" s="246"/>
      <c r="AU75" s="246"/>
      <c r="AV75" s="246"/>
      <c r="AW75" s="246"/>
      <c r="AX75" s="246"/>
      <c r="AY75" s="246"/>
      <c r="AZ75" s="246"/>
      <c r="BA75" s="246"/>
      <c r="BB75" s="246"/>
      <c r="BC75" s="246"/>
      <c r="BD75" s="246"/>
      <c r="BE75" s="246"/>
      <c r="BF75" s="246"/>
      <c r="BG75" s="246"/>
      <c r="BH75" s="247"/>
      <c r="BI75" s="247"/>
      <c r="BJ75" s="247"/>
      <c r="BK75" s="247"/>
    </row>
    <row r="76" spans="1:63" s="248" customFormat="1">
      <c r="A76" s="249"/>
      <c r="B76" s="249"/>
      <c r="C76" s="249"/>
      <c r="D76" s="249"/>
      <c r="E76" s="249"/>
      <c r="F76" s="249"/>
      <c r="G76" s="249"/>
      <c r="H76" s="249"/>
      <c r="I76" s="249"/>
      <c r="J76" s="249"/>
      <c r="K76" s="249"/>
      <c r="L76" s="249"/>
      <c r="M76" s="250"/>
      <c r="N76" s="249"/>
      <c r="O76" s="249"/>
      <c r="P76" s="251"/>
      <c r="Q76" s="252"/>
      <c r="R76" s="253"/>
      <c r="S76" s="249"/>
      <c r="T76" s="254"/>
      <c r="U76" s="255"/>
      <c r="V76" s="256"/>
      <c r="W76" s="257"/>
      <c r="X76" s="249"/>
      <c r="Y76" s="258"/>
      <c r="Z76" s="259"/>
      <c r="AA76" s="260"/>
      <c r="AB76" s="261"/>
      <c r="AC76" s="261"/>
      <c r="AD76" s="262"/>
      <c r="AE76" s="263"/>
      <c r="AF76" s="264"/>
      <c r="AG76" s="265"/>
      <c r="AH76" s="266"/>
      <c r="AI76" s="267"/>
      <c r="AJ76" s="264"/>
      <c r="AK76" s="245"/>
      <c r="AL76" s="245"/>
      <c r="AM76" s="245"/>
      <c r="AN76" s="245"/>
      <c r="AO76" s="245"/>
      <c r="AP76" s="245"/>
      <c r="AQ76" s="246"/>
      <c r="AR76" s="246"/>
      <c r="AS76" s="246"/>
      <c r="AT76" s="246"/>
      <c r="AU76" s="246"/>
      <c r="AV76" s="246"/>
      <c r="AW76" s="246"/>
      <c r="AX76" s="246"/>
      <c r="AY76" s="246"/>
      <c r="AZ76" s="246"/>
      <c r="BA76" s="246"/>
      <c r="BB76" s="246"/>
      <c r="BC76" s="246"/>
      <c r="BD76" s="246"/>
      <c r="BE76" s="246"/>
      <c r="BF76" s="246"/>
      <c r="BG76" s="246"/>
      <c r="BH76" s="247"/>
      <c r="BI76" s="247"/>
      <c r="BJ76" s="247"/>
      <c r="BK76" s="247"/>
    </row>
    <row r="77" spans="1:63" s="248" customFormat="1">
      <c r="A77" s="249"/>
      <c r="B77" s="249"/>
      <c r="C77" s="249"/>
      <c r="D77" s="249"/>
      <c r="E77" s="249"/>
      <c r="F77" s="249"/>
      <c r="G77" s="249"/>
      <c r="H77" s="249"/>
      <c r="I77" s="249"/>
      <c r="J77" s="249"/>
      <c r="K77" s="249"/>
      <c r="L77" s="249"/>
      <c r="M77" s="250"/>
      <c r="N77" s="249"/>
      <c r="O77" s="249"/>
      <c r="P77" s="251"/>
      <c r="Q77" s="252"/>
      <c r="R77" s="253"/>
      <c r="S77" s="249"/>
      <c r="T77" s="254"/>
      <c r="U77" s="255"/>
      <c r="V77" s="256"/>
      <c r="W77" s="257"/>
      <c r="X77" s="249"/>
      <c r="Y77" s="258"/>
      <c r="Z77" s="259"/>
      <c r="AA77" s="260"/>
      <c r="AB77" s="261"/>
      <c r="AC77" s="261"/>
      <c r="AD77" s="262"/>
      <c r="AE77" s="263"/>
      <c r="AF77" s="264"/>
      <c r="AG77" s="265"/>
      <c r="AH77" s="266"/>
      <c r="AI77" s="267"/>
      <c r="AJ77" s="264"/>
      <c r="AK77" s="245"/>
      <c r="AL77" s="245"/>
      <c r="AM77" s="245"/>
      <c r="AN77" s="245"/>
      <c r="AO77" s="245"/>
      <c r="AP77" s="245"/>
      <c r="AQ77" s="246"/>
      <c r="AR77" s="246"/>
      <c r="AS77" s="246"/>
      <c r="AT77" s="246"/>
      <c r="AU77" s="246"/>
      <c r="AV77" s="246"/>
      <c r="AW77" s="246"/>
      <c r="AX77" s="246"/>
      <c r="AY77" s="246"/>
      <c r="AZ77" s="246"/>
      <c r="BA77" s="246"/>
      <c r="BB77" s="246"/>
      <c r="BC77" s="246"/>
      <c r="BD77" s="246"/>
      <c r="BE77" s="246"/>
      <c r="BF77" s="246"/>
      <c r="BG77" s="246"/>
      <c r="BH77" s="247"/>
      <c r="BI77" s="247"/>
      <c r="BJ77" s="247"/>
      <c r="BK77" s="247"/>
    </row>
    <row r="78" spans="1:63" s="248" customFormat="1">
      <c r="A78" s="249"/>
      <c r="B78" s="249"/>
      <c r="C78" s="249"/>
      <c r="D78" s="249"/>
      <c r="E78" s="249"/>
      <c r="F78" s="249"/>
      <c r="G78" s="249"/>
      <c r="H78" s="249"/>
      <c r="I78" s="249"/>
      <c r="J78" s="249"/>
      <c r="K78" s="249"/>
      <c r="L78" s="249"/>
      <c r="M78" s="250"/>
      <c r="N78" s="249"/>
      <c r="O78" s="249"/>
      <c r="P78" s="251"/>
      <c r="Q78" s="252"/>
      <c r="R78" s="253"/>
      <c r="S78" s="249"/>
      <c r="T78" s="254"/>
      <c r="U78" s="255"/>
      <c r="V78" s="256"/>
      <c r="W78" s="257"/>
      <c r="X78" s="249"/>
      <c r="Y78" s="258"/>
      <c r="Z78" s="259"/>
      <c r="AA78" s="260"/>
      <c r="AB78" s="261"/>
      <c r="AC78" s="261"/>
      <c r="AD78" s="262"/>
      <c r="AE78" s="263"/>
      <c r="AF78" s="264"/>
      <c r="AG78" s="265"/>
      <c r="AH78" s="266"/>
      <c r="AI78" s="267"/>
      <c r="AJ78" s="264"/>
      <c r="AK78" s="245"/>
      <c r="AL78" s="245"/>
      <c r="AM78" s="245"/>
      <c r="AN78" s="245"/>
      <c r="AO78" s="245"/>
      <c r="AP78" s="245"/>
      <c r="AQ78" s="246"/>
      <c r="AR78" s="246"/>
      <c r="AS78" s="246"/>
      <c r="AT78" s="246"/>
      <c r="AU78" s="246"/>
      <c r="AV78" s="246"/>
      <c r="AW78" s="246"/>
      <c r="AX78" s="246"/>
      <c r="AY78" s="246"/>
      <c r="AZ78" s="246"/>
      <c r="BA78" s="246"/>
      <c r="BB78" s="246"/>
      <c r="BC78" s="246"/>
      <c r="BD78" s="246"/>
      <c r="BE78" s="246"/>
      <c r="BF78" s="246"/>
      <c r="BG78" s="246"/>
      <c r="BH78" s="247"/>
      <c r="BI78" s="247"/>
      <c r="BJ78" s="247"/>
      <c r="BK78" s="247"/>
    </row>
    <row r="79" spans="1:63" s="248" customFormat="1">
      <c r="A79" s="249"/>
      <c r="B79" s="249"/>
      <c r="C79" s="249"/>
      <c r="D79" s="249"/>
      <c r="E79" s="249"/>
      <c r="F79" s="249"/>
      <c r="G79" s="249"/>
      <c r="H79" s="249"/>
      <c r="I79" s="249"/>
      <c r="J79" s="249"/>
      <c r="K79" s="249"/>
      <c r="L79" s="249"/>
      <c r="M79" s="250"/>
      <c r="N79" s="249"/>
      <c r="O79" s="249"/>
      <c r="P79" s="251"/>
      <c r="Q79" s="252"/>
      <c r="R79" s="253"/>
      <c r="S79" s="249"/>
      <c r="T79" s="254"/>
      <c r="U79" s="255"/>
      <c r="V79" s="256"/>
      <c r="W79" s="257"/>
      <c r="X79" s="249"/>
      <c r="Y79" s="258"/>
      <c r="Z79" s="259"/>
      <c r="AA79" s="260"/>
      <c r="AB79" s="261"/>
      <c r="AC79" s="261"/>
      <c r="AD79" s="262"/>
      <c r="AE79" s="263"/>
      <c r="AF79" s="264"/>
      <c r="AG79" s="265"/>
      <c r="AH79" s="266"/>
      <c r="AI79" s="267"/>
      <c r="AJ79" s="264"/>
      <c r="AK79" s="245"/>
      <c r="AL79" s="245"/>
      <c r="AM79" s="245"/>
      <c r="AN79" s="245"/>
      <c r="AO79" s="245"/>
      <c r="AP79" s="245"/>
      <c r="AQ79" s="246"/>
      <c r="AR79" s="246"/>
      <c r="AS79" s="246"/>
      <c r="AT79" s="246"/>
      <c r="AU79" s="246"/>
      <c r="AV79" s="246"/>
      <c r="AW79" s="246"/>
      <c r="AX79" s="246"/>
      <c r="AY79" s="246"/>
      <c r="AZ79" s="246"/>
      <c r="BA79" s="246"/>
      <c r="BB79" s="246"/>
      <c r="BC79" s="246"/>
      <c r="BD79" s="246"/>
      <c r="BE79" s="246"/>
      <c r="BF79" s="246"/>
      <c r="BG79" s="246"/>
      <c r="BH79" s="247"/>
      <c r="BI79" s="247"/>
      <c r="BJ79" s="247"/>
      <c r="BK79" s="247"/>
    </row>
    <row r="80" spans="1:63" s="248" customFormat="1">
      <c r="A80" s="249"/>
      <c r="B80" s="249"/>
      <c r="C80" s="249"/>
      <c r="D80" s="249"/>
      <c r="E80" s="249"/>
      <c r="F80" s="249"/>
      <c r="G80" s="249"/>
      <c r="H80" s="249"/>
      <c r="I80" s="249"/>
      <c r="J80" s="249"/>
      <c r="K80" s="249"/>
      <c r="L80" s="249"/>
      <c r="M80" s="250"/>
      <c r="N80" s="249"/>
      <c r="O80" s="249"/>
      <c r="P80" s="251"/>
      <c r="Q80" s="252"/>
      <c r="R80" s="253"/>
      <c r="S80" s="249"/>
      <c r="T80" s="254"/>
      <c r="U80" s="255"/>
      <c r="V80" s="256"/>
      <c r="W80" s="257"/>
      <c r="X80" s="249"/>
      <c r="Y80" s="258"/>
      <c r="Z80" s="259"/>
      <c r="AA80" s="260"/>
      <c r="AB80" s="261"/>
      <c r="AC80" s="261"/>
      <c r="AD80" s="262"/>
      <c r="AE80" s="263"/>
      <c r="AF80" s="264"/>
      <c r="AG80" s="265"/>
      <c r="AH80" s="266"/>
      <c r="AI80" s="267"/>
      <c r="AJ80" s="264"/>
      <c r="AK80" s="245"/>
      <c r="AL80" s="245"/>
      <c r="AM80" s="245"/>
      <c r="AN80" s="245"/>
      <c r="AO80" s="245"/>
      <c r="AP80" s="245"/>
      <c r="AQ80" s="246"/>
      <c r="AR80" s="246"/>
      <c r="AS80" s="246"/>
      <c r="AT80" s="246"/>
      <c r="AU80" s="246"/>
      <c r="AV80" s="246"/>
      <c r="AW80" s="246"/>
      <c r="AX80" s="246"/>
      <c r="AY80" s="246"/>
      <c r="AZ80" s="246"/>
      <c r="BA80" s="246"/>
      <c r="BB80" s="246"/>
      <c r="BC80" s="246"/>
      <c r="BD80" s="246"/>
      <c r="BE80" s="246"/>
      <c r="BF80" s="246"/>
      <c r="BG80" s="246"/>
      <c r="BH80" s="247"/>
      <c r="BI80" s="247"/>
      <c r="BJ80" s="247"/>
      <c r="BK80" s="247"/>
    </row>
    <row r="81" spans="1:63" s="248" customFormat="1">
      <c r="A81" s="249"/>
      <c r="B81" s="249"/>
      <c r="C81" s="249"/>
      <c r="D81" s="249"/>
      <c r="E81" s="249"/>
      <c r="F81" s="249"/>
      <c r="G81" s="249"/>
      <c r="H81" s="249"/>
      <c r="I81" s="249"/>
      <c r="J81" s="249"/>
      <c r="K81" s="249"/>
      <c r="L81" s="249"/>
      <c r="M81" s="250"/>
      <c r="N81" s="249"/>
      <c r="O81" s="249"/>
      <c r="P81" s="251"/>
      <c r="Q81" s="252"/>
      <c r="R81" s="253"/>
      <c r="S81" s="249"/>
      <c r="T81" s="254"/>
      <c r="U81" s="255"/>
      <c r="V81" s="256"/>
      <c r="W81" s="257"/>
      <c r="X81" s="249"/>
      <c r="Y81" s="258"/>
      <c r="Z81" s="259"/>
      <c r="AA81" s="260"/>
      <c r="AB81" s="261"/>
      <c r="AC81" s="261"/>
      <c r="AD81" s="262"/>
      <c r="AE81" s="263"/>
      <c r="AF81" s="264"/>
      <c r="AG81" s="265"/>
      <c r="AH81" s="266"/>
      <c r="AI81" s="267"/>
      <c r="AJ81" s="264"/>
      <c r="AK81" s="245"/>
      <c r="AL81" s="245"/>
      <c r="AM81" s="245"/>
      <c r="AN81" s="245"/>
      <c r="AO81" s="245"/>
      <c r="AP81" s="245"/>
      <c r="AQ81" s="246"/>
      <c r="AR81" s="246"/>
      <c r="AS81" s="246"/>
      <c r="AT81" s="246"/>
      <c r="AU81" s="246"/>
      <c r="AV81" s="246"/>
      <c r="AW81" s="246"/>
      <c r="AX81" s="246"/>
      <c r="AY81" s="246"/>
      <c r="AZ81" s="246"/>
      <c r="BA81" s="246"/>
      <c r="BB81" s="246"/>
      <c r="BC81" s="246"/>
      <c r="BD81" s="246"/>
      <c r="BE81" s="246"/>
      <c r="BF81" s="246"/>
      <c r="BG81" s="246"/>
      <c r="BH81" s="247"/>
      <c r="BI81" s="247"/>
      <c r="BJ81" s="247"/>
      <c r="BK81" s="247"/>
    </row>
    <row r="82" spans="1:63" s="248" customFormat="1">
      <c r="A82" s="249"/>
      <c r="B82" s="249"/>
      <c r="C82" s="249"/>
      <c r="D82" s="249"/>
      <c r="E82" s="249"/>
      <c r="F82" s="249"/>
      <c r="G82" s="249"/>
      <c r="H82" s="249"/>
      <c r="I82" s="249"/>
      <c r="J82" s="249"/>
      <c r="K82" s="249"/>
      <c r="L82" s="249"/>
      <c r="M82" s="250"/>
      <c r="N82" s="249"/>
      <c r="O82" s="249"/>
      <c r="P82" s="251"/>
      <c r="Q82" s="252"/>
      <c r="R82" s="253"/>
      <c r="S82" s="249"/>
      <c r="T82" s="254"/>
      <c r="U82" s="255"/>
      <c r="V82" s="256"/>
      <c r="W82" s="257"/>
      <c r="X82" s="249"/>
      <c r="Y82" s="258"/>
      <c r="Z82" s="259"/>
      <c r="AA82" s="260"/>
      <c r="AB82" s="261"/>
      <c r="AC82" s="261"/>
      <c r="AD82" s="262"/>
      <c r="AE82" s="263"/>
      <c r="AF82" s="264"/>
      <c r="AG82" s="265"/>
      <c r="AH82" s="266"/>
      <c r="AI82" s="267"/>
      <c r="AJ82" s="264"/>
      <c r="AK82" s="245"/>
      <c r="AL82" s="245"/>
      <c r="AM82" s="245"/>
      <c r="AN82" s="245"/>
      <c r="AO82" s="245"/>
      <c r="AP82" s="245"/>
      <c r="AQ82" s="246"/>
      <c r="AR82" s="246"/>
      <c r="AS82" s="246"/>
      <c r="AT82" s="246"/>
      <c r="AU82" s="246"/>
      <c r="AV82" s="246"/>
      <c r="AW82" s="246"/>
      <c r="AX82" s="246"/>
      <c r="AY82" s="246"/>
      <c r="AZ82" s="246"/>
      <c r="BA82" s="246"/>
      <c r="BB82" s="246"/>
      <c r="BC82" s="246"/>
      <c r="BD82" s="246"/>
      <c r="BE82" s="246"/>
      <c r="BF82" s="246"/>
      <c r="BG82" s="246"/>
      <c r="BH82" s="247"/>
      <c r="BI82" s="247"/>
      <c r="BJ82" s="247"/>
      <c r="BK82" s="247"/>
    </row>
    <row r="83" spans="1:63" s="248" customFormat="1">
      <c r="A83" s="249"/>
      <c r="B83" s="249"/>
      <c r="C83" s="249"/>
      <c r="D83" s="249"/>
      <c r="E83" s="249"/>
      <c r="F83" s="249"/>
      <c r="G83" s="249"/>
      <c r="H83" s="249"/>
      <c r="I83" s="249"/>
      <c r="J83" s="249"/>
      <c r="K83" s="249"/>
      <c r="L83" s="249"/>
      <c r="M83" s="250"/>
      <c r="N83" s="249"/>
      <c r="O83" s="249"/>
      <c r="P83" s="251"/>
      <c r="Q83" s="252"/>
      <c r="R83" s="253"/>
      <c r="S83" s="249"/>
      <c r="T83" s="254"/>
      <c r="U83" s="255"/>
      <c r="V83" s="256"/>
      <c r="W83" s="257"/>
      <c r="X83" s="249"/>
      <c r="Y83" s="258"/>
      <c r="Z83" s="259"/>
      <c r="AA83" s="260"/>
      <c r="AB83" s="261"/>
      <c r="AC83" s="261"/>
      <c r="AD83" s="262"/>
      <c r="AE83" s="263"/>
      <c r="AF83" s="264"/>
      <c r="AG83" s="265"/>
      <c r="AH83" s="266"/>
      <c r="AI83" s="267"/>
      <c r="AJ83" s="264"/>
      <c r="AK83" s="245"/>
      <c r="AL83" s="245"/>
      <c r="AM83" s="245"/>
      <c r="AN83" s="245"/>
      <c r="AO83" s="245"/>
      <c r="AP83" s="245"/>
      <c r="AQ83" s="246"/>
      <c r="AR83" s="246"/>
      <c r="AS83" s="246"/>
      <c r="AT83" s="246"/>
      <c r="AU83" s="246"/>
      <c r="AV83" s="246"/>
      <c r="AW83" s="246"/>
      <c r="AX83" s="246"/>
      <c r="AY83" s="246"/>
      <c r="AZ83" s="246"/>
      <c r="BA83" s="246"/>
      <c r="BB83" s="246"/>
      <c r="BC83" s="246"/>
      <c r="BD83" s="246"/>
      <c r="BE83" s="246"/>
      <c r="BF83" s="246"/>
      <c r="BG83" s="246"/>
      <c r="BH83" s="247"/>
      <c r="BI83" s="247"/>
      <c r="BJ83" s="247"/>
      <c r="BK83" s="247"/>
    </row>
    <row r="84" spans="1:63" s="248" customFormat="1">
      <c r="A84" s="249"/>
      <c r="B84" s="249"/>
      <c r="C84" s="249"/>
      <c r="D84" s="249"/>
      <c r="E84" s="249"/>
      <c r="F84" s="249"/>
      <c r="G84" s="249"/>
      <c r="H84" s="249"/>
      <c r="I84" s="249"/>
      <c r="J84" s="249"/>
      <c r="K84" s="249"/>
      <c r="L84" s="249"/>
      <c r="M84" s="250"/>
      <c r="N84" s="249"/>
      <c r="O84" s="249"/>
      <c r="P84" s="251"/>
      <c r="Q84" s="252"/>
      <c r="R84" s="253"/>
      <c r="S84" s="249"/>
      <c r="T84" s="254"/>
      <c r="U84" s="255"/>
      <c r="V84" s="256"/>
      <c r="W84" s="257"/>
      <c r="X84" s="249"/>
      <c r="Y84" s="258"/>
      <c r="Z84" s="259"/>
      <c r="AA84" s="260"/>
      <c r="AB84" s="261"/>
      <c r="AC84" s="261"/>
      <c r="AD84" s="262"/>
      <c r="AE84" s="263"/>
      <c r="AF84" s="264"/>
      <c r="AG84" s="265"/>
      <c r="AH84" s="266"/>
      <c r="AI84" s="267"/>
      <c r="AJ84" s="264"/>
      <c r="AK84" s="245"/>
      <c r="AL84" s="245"/>
      <c r="AM84" s="245"/>
      <c r="AN84" s="245"/>
      <c r="AO84" s="245"/>
      <c r="AP84" s="245"/>
      <c r="AQ84" s="246"/>
      <c r="AR84" s="246"/>
      <c r="AS84" s="246"/>
      <c r="AT84" s="246"/>
      <c r="AU84" s="246"/>
      <c r="AV84" s="246"/>
      <c r="AW84" s="246"/>
      <c r="AX84" s="246"/>
      <c r="AY84" s="246"/>
      <c r="AZ84" s="246"/>
      <c r="BA84" s="246"/>
      <c r="BB84" s="246"/>
      <c r="BC84" s="246"/>
      <c r="BD84" s="246"/>
      <c r="BE84" s="246"/>
      <c r="BF84" s="246"/>
      <c r="BG84" s="246"/>
      <c r="BH84" s="247"/>
      <c r="BI84" s="247"/>
      <c r="BJ84" s="247"/>
      <c r="BK84" s="247"/>
    </row>
    <row r="85" spans="1:63" s="248" customFormat="1">
      <c r="A85" s="249"/>
      <c r="B85" s="249"/>
      <c r="C85" s="249"/>
      <c r="D85" s="249"/>
      <c r="E85" s="249"/>
      <c r="F85" s="249"/>
      <c r="G85" s="249"/>
      <c r="H85" s="249"/>
      <c r="I85" s="249"/>
      <c r="J85" s="249"/>
      <c r="K85" s="249"/>
      <c r="L85" s="249"/>
      <c r="M85" s="250"/>
      <c r="N85" s="249"/>
      <c r="O85" s="249"/>
      <c r="P85" s="251"/>
      <c r="Q85" s="252"/>
      <c r="R85" s="253"/>
      <c r="S85" s="249"/>
      <c r="T85" s="254"/>
      <c r="U85" s="255"/>
      <c r="V85" s="256"/>
      <c r="W85" s="257"/>
      <c r="X85" s="249"/>
      <c r="Y85" s="258"/>
      <c r="Z85" s="259"/>
      <c r="AA85" s="260"/>
      <c r="AB85" s="261"/>
      <c r="AC85" s="261"/>
      <c r="AD85" s="262"/>
      <c r="AE85" s="263"/>
      <c r="AF85" s="264"/>
      <c r="AG85" s="265"/>
      <c r="AH85" s="266"/>
      <c r="AI85" s="267"/>
      <c r="AJ85" s="264"/>
      <c r="AK85" s="245"/>
      <c r="AL85" s="245"/>
      <c r="AM85" s="245"/>
      <c r="AN85" s="245"/>
      <c r="AO85" s="245"/>
      <c r="AP85" s="245"/>
      <c r="AQ85" s="246"/>
      <c r="AR85" s="246"/>
      <c r="AS85" s="246"/>
      <c r="AT85" s="246"/>
      <c r="AU85" s="246"/>
      <c r="AV85" s="246"/>
      <c r="AW85" s="246"/>
      <c r="AX85" s="246"/>
      <c r="AY85" s="246"/>
      <c r="AZ85" s="246"/>
      <c r="BA85" s="246"/>
      <c r="BB85" s="246"/>
      <c r="BC85" s="246"/>
      <c r="BD85" s="246"/>
      <c r="BE85" s="246"/>
      <c r="BF85" s="246"/>
      <c r="BG85" s="246"/>
      <c r="BH85" s="247"/>
      <c r="BI85" s="247"/>
      <c r="BJ85" s="247"/>
      <c r="BK85" s="247"/>
    </row>
    <row r="86" spans="1:63" s="248" customFormat="1">
      <c r="A86" s="249"/>
      <c r="B86" s="249"/>
      <c r="C86" s="249"/>
      <c r="D86" s="249"/>
      <c r="E86" s="249"/>
      <c r="F86" s="249"/>
      <c r="G86" s="249"/>
      <c r="H86" s="249"/>
      <c r="I86" s="249"/>
      <c r="J86" s="249"/>
      <c r="K86" s="249"/>
      <c r="L86" s="249"/>
      <c r="M86" s="250"/>
      <c r="N86" s="249"/>
      <c r="O86" s="249"/>
      <c r="P86" s="251"/>
      <c r="Q86" s="252"/>
      <c r="R86" s="253"/>
      <c r="S86" s="249"/>
      <c r="T86" s="254"/>
      <c r="U86" s="255"/>
      <c r="V86" s="256"/>
      <c r="W86" s="257"/>
      <c r="X86" s="249"/>
      <c r="Y86" s="258"/>
      <c r="Z86" s="259"/>
      <c r="AA86" s="260"/>
      <c r="AB86" s="261"/>
      <c r="AC86" s="261"/>
      <c r="AD86" s="262"/>
      <c r="AE86" s="263"/>
      <c r="AF86" s="264"/>
      <c r="AG86" s="265"/>
      <c r="AH86" s="266"/>
      <c r="AI86" s="267"/>
      <c r="AJ86" s="264"/>
      <c r="AK86" s="245"/>
      <c r="AL86" s="245"/>
      <c r="AM86" s="245"/>
      <c r="AN86" s="245"/>
      <c r="AO86" s="245"/>
      <c r="AP86" s="245"/>
      <c r="AQ86" s="246"/>
      <c r="AR86" s="246"/>
      <c r="AS86" s="246"/>
      <c r="AT86" s="246"/>
      <c r="AU86" s="246"/>
      <c r="AV86" s="246"/>
      <c r="AW86" s="246"/>
      <c r="AX86" s="246"/>
      <c r="AY86" s="246"/>
      <c r="AZ86" s="246"/>
      <c r="BA86" s="246"/>
      <c r="BB86" s="246"/>
      <c r="BC86" s="246"/>
      <c r="BD86" s="246"/>
      <c r="BE86" s="246"/>
      <c r="BF86" s="246"/>
      <c r="BG86" s="246"/>
      <c r="BH86" s="247"/>
      <c r="BI86" s="247"/>
      <c r="BJ86" s="247"/>
      <c r="BK86" s="247"/>
    </row>
    <row r="87" spans="1:63" s="248" customFormat="1">
      <c r="A87" s="249"/>
      <c r="B87" s="249"/>
      <c r="C87" s="249"/>
      <c r="D87" s="249"/>
      <c r="E87" s="249"/>
      <c r="F87" s="249"/>
      <c r="G87" s="249"/>
      <c r="H87" s="249"/>
      <c r="I87" s="249"/>
      <c r="J87" s="249"/>
      <c r="K87" s="249"/>
      <c r="L87" s="249"/>
      <c r="M87" s="250"/>
      <c r="N87" s="249"/>
      <c r="O87" s="249"/>
      <c r="P87" s="251"/>
      <c r="Q87" s="252"/>
      <c r="R87" s="253"/>
      <c r="S87" s="249"/>
      <c r="T87" s="254"/>
      <c r="U87" s="255"/>
      <c r="V87" s="256"/>
      <c r="W87" s="257"/>
      <c r="X87" s="249"/>
      <c r="Y87" s="258"/>
      <c r="Z87" s="259"/>
      <c r="AA87" s="260"/>
      <c r="AB87" s="261"/>
      <c r="AC87" s="261"/>
      <c r="AD87" s="262"/>
      <c r="AE87" s="263"/>
      <c r="AF87" s="264"/>
      <c r="AG87" s="265"/>
      <c r="AH87" s="266"/>
      <c r="AI87" s="267"/>
      <c r="AJ87" s="264"/>
      <c r="AK87" s="245"/>
      <c r="AL87" s="245"/>
      <c r="AM87" s="245"/>
      <c r="AN87" s="245"/>
      <c r="AO87" s="245"/>
      <c r="AP87" s="245"/>
      <c r="AQ87" s="246"/>
      <c r="AR87" s="246"/>
      <c r="AS87" s="246"/>
      <c r="AT87" s="246"/>
      <c r="AU87" s="246"/>
      <c r="AV87" s="246"/>
      <c r="AW87" s="246"/>
      <c r="AX87" s="246"/>
      <c r="AY87" s="246"/>
      <c r="AZ87" s="246"/>
      <c r="BA87" s="246"/>
      <c r="BB87" s="246"/>
      <c r="BC87" s="246"/>
      <c r="BD87" s="246"/>
      <c r="BE87" s="246"/>
      <c r="BF87" s="246"/>
      <c r="BG87" s="246"/>
      <c r="BH87" s="247"/>
      <c r="BI87" s="247"/>
      <c r="BJ87" s="247"/>
      <c r="BK87" s="247"/>
    </row>
    <row r="88" spans="1:63" s="248" customFormat="1">
      <c r="A88" s="249"/>
      <c r="B88" s="249"/>
      <c r="C88" s="249"/>
      <c r="D88" s="249"/>
      <c r="E88" s="249"/>
      <c r="F88" s="249"/>
      <c r="G88" s="249"/>
      <c r="H88" s="249"/>
      <c r="I88" s="249"/>
      <c r="J88" s="249"/>
      <c r="K88" s="249"/>
      <c r="L88" s="249"/>
      <c r="M88" s="250"/>
      <c r="N88" s="249"/>
      <c r="O88" s="249"/>
      <c r="P88" s="251"/>
      <c r="Q88" s="252"/>
      <c r="R88" s="253"/>
      <c r="S88" s="249"/>
      <c r="T88" s="254"/>
      <c r="U88" s="255"/>
      <c r="V88" s="256"/>
      <c r="W88" s="257"/>
      <c r="X88" s="249"/>
      <c r="Y88" s="258"/>
      <c r="Z88" s="259"/>
      <c r="AA88" s="260"/>
      <c r="AB88" s="261"/>
      <c r="AC88" s="261"/>
      <c r="AD88" s="262"/>
      <c r="AE88" s="263"/>
      <c r="AF88" s="264"/>
      <c r="AG88" s="265"/>
      <c r="AH88" s="266"/>
      <c r="AI88" s="267"/>
      <c r="AJ88" s="264"/>
      <c r="AK88" s="245"/>
      <c r="AL88" s="245"/>
      <c r="AM88" s="245"/>
      <c r="AN88" s="245"/>
      <c r="AO88" s="245"/>
      <c r="AP88" s="245"/>
      <c r="AQ88" s="246"/>
      <c r="AR88" s="246"/>
      <c r="AS88" s="246"/>
      <c r="AT88" s="246"/>
      <c r="AU88" s="246"/>
      <c r="AV88" s="246"/>
      <c r="AW88" s="246"/>
      <c r="AX88" s="246"/>
      <c r="AY88" s="246"/>
      <c r="AZ88" s="246"/>
      <c r="BA88" s="246"/>
      <c r="BB88" s="246"/>
      <c r="BC88" s="246"/>
      <c r="BD88" s="246"/>
      <c r="BE88" s="246"/>
      <c r="BF88" s="246"/>
      <c r="BG88" s="246"/>
      <c r="BH88" s="247"/>
      <c r="BI88" s="247"/>
      <c r="BJ88" s="247"/>
      <c r="BK88" s="247"/>
    </row>
    <row r="89" spans="1:63" s="248" customFormat="1">
      <c r="A89" s="249"/>
      <c r="B89" s="249"/>
      <c r="C89" s="249"/>
      <c r="D89" s="249"/>
      <c r="E89" s="249"/>
      <c r="F89" s="249"/>
      <c r="G89" s="249"/>
      <c r="H89" s="249"/>
      <c r="I89" s="249"/>
      <c r="J89" s="249"/>
      <c r="K89" s="249"/>
      <c r="L89" s="249"/>
      <c r="M89" s="250"/>
      <c r="N89" s="249"/>
      <c r="O89" s="249"/>
      <c r="P89" s="251"/>
      <c r="Q89" s="252"/>
      <c r="R89" s="253"/>
      <c r="S89" s="249"/>
      <c r="T89" s="254"/>
      <c r="U89" s="255"/>
      <c r="V89" s="256"/>
      <c r="W89" s="257"/>
      <c r="X89" s="249"/>
      <c r="Y89" s="258"/>
      <c r="Z89" s="259"/>
      <c r="AA89" s="260"/>
      <c r="AB89" s="261"/>
      <c r="AC89" s="261"/>
      <c r="AD89" s="262"/>
      <c r="AE89" s="263"/>
      <c r="AF89" s="264"/>
      <c r="AG89" s="265"/>
      <c r="AH89" s="266"/>
      <c r="AI89" s="267"/>
      <c r="AJ89" s="264"/>
      <c r="AK89" s="245"/>
      <c r="AL89" s="245"/>
      <c r="AM89" s="245"/>
      <c r="AN89" s="245"/>
      <c r="AO89" s="245"/>
      <c r="AP89" s="245"/>
      <c r="AQ89" s="246"/>
      <c r="AR89" s="246"/>
      <c r="AS89" s="246"/>
      <c r="AT89" s="246"/>
      <c r="AU89" s="246"/>
      <c r="AV89" s="246"/>
      <c r="AW89" s="246"/>
      <c r="AX89" s="246"/>
      <c r="AY89" s="246"/>
      <c r="AZ89" s="246"/>
      <c r="BA89" s="246"/>
      <c r="BB89" s="246"/>
      <c r="BC89" s="246"/>
      <c r="BD89" s="246"/>
      <c r="BE89" s="246"/>
      <c r="BF89" s="246"/>
      <c r="BG89" s="246"/>
      <c r="BH89" s="247"/>
      <c r="BI89" s="247"/>
      <c r="BJ89" s="247"/>
      <c r="BK89" s="247"/>
    </row>
    <row r="90" spans="1:63" s="248" customFormat="1">
      <c r="A90" s="249"/>
      <c r="B90" s="249"/>
      <c r="C90" s="249"/>
      <c r="D90" s="249"/>
      <c r="E90" s="249"/>
      <c r="F90" s="249"/>
      <c r="G90" s="249"/>
      <c r="H90" s="249"/>
      <c r="I90" s="249"/>
      <c r="J90" s="249"/>
      <c r="K90" s="249"/>
      <c r="L90" s="249"/>
      <c r="M90" s="250"/>
      <c r="N90" s="249"/>
      <c r="O90" s="249"/>
      <c r="P90" s="251"/>
      <c r="Q90" s="252"/>
      <c r="R90" s="253"/>
      <c r="S90" s="249"/>
      <c r="T90" s="254"/>
      <c r="U90" s="255"/>
      <c r="V90" s="256"/>
      <c r="W90" s="257"/>
      <c r="X90" s="249"/>
      <c r="Y90" s="258"/>
      <c r="Z90" s="259"/>
      <c r="AA90" s="260"/>
      <c r="AB90" s="261"/>
      <c r="AC90" s="261"/>
      <c r="AD90" s="262"/>
      <c r="AE90" s="263"/>
      <c r="AF90" s="264"/>
      <c r="AG90" s="265"/>
      <c r="AH90" s="266"/>
      <c r="AI90" s="267"/>
      <c r="AJ90" s="264"/>
      <c r="AK90" s="245"/>
      <c r="AL90" s="245"/>
      <c r="AM90" s="245"/>
      <c r="AN90" s="245"/>
      <c r="AO90" s="245"/>
      <c r="AP90" s="245"/>
      <c r="AQ90" s="246"/>
      <c r="AR90" s="246"/>
      <c r="AS90" s="246"/>
      <c r="AT90" s="246"/>
      <c r="AU90" s="246"/>
      <c r="AV90" s="246"/>
      <c r="AW90" s="246"/>
      <c r="AX90" s="246"/>
      <c r="AY90" s="246"/>
      <c r="AZ90" s="246"/>
      <c r="BA90" s="246"/>
      <c r="BB90" s="246"/>
      <c r="BC90" s="246"/>
      <c r="BD90" s="246"/>
      <c r="BE90" s="246"/>
      <c r="BF90" s="246"/>
      <c r="BG90" s="246"/>
      <c r="BH90" s="247"/>
      <c r="BI90" s="247"/>
      <c r="BJ90" s="247"/>
      <c r="BK90" s="247"/>
    </row>
    <row r="91" spans="1:63" s="248" customFormat="1">
      <c r="A91" s="249"/>
      <c r="B91" s="249"/>
      <c r="C91" s="249"/>
      <c r="D91" s="249"/>
      <c r="E91" s="249"/>
      <c r="F91" s="249"/>
      <c r="G91" s="249"/>
      <c r="H91" s="249"/>
      <c r="I91" s="249"/>
      <c r="J91" s="249"/>
      <c r="K91" s="249"/>
      <c r="L91" s="249"/>
      <c r="M91" s="250"/>
      <c r="N91" s="249"/>
      <c r="O91" s="249"/>
      <c r="P91" s="251"/>
      <c r="Q91" s="252"/>
      <c r="R91" s="253"/>
      <c r="S91" s="249"/>
      <c r="T91" s="254"/>
      <c r="U91" s="255"/>
      <c r="V91" s="256"/>
      <c r="W91" s="257"/>
      <c r="X91" s="249"/>
      <c r="Y91" s="258"/>
      <c r="Z91" s="259"/>
      <c r="AA91" s="260"/>
      <c r="AB91" s="261"/>
      <c r="AC91" s="261"/>
      <c r="AD91" s="262"/>
      <c r="AE91" s="263"/>
      <c r="AF91" s="264"/>
      <c r="AG91" s="265"/>
      <c r="AH91" s="266"/>
      <c r="AI91" s="267"/>
      <c r="AJ91" s="264"/>
      <c r="AK91" s="245"/>
      <c r="AL91" s="245"/>
      <c r="AM91" s="245"/>
      <c r="AN91" s="245"/>
      <c r="AO91" s="245"/>
      <c r="AP91" s="245"/>
      <c r="AQ91" s="246"/>
      <c r="AR91" s="246"/>
      <c r="AS91" s="246"/>
      <c r="AT91" s="246"/>
      <c r="AU91" s="246"/>
      <c r="AV91" s="246"/>
      <c r="AW91" s="246"/>
      <c r="AX91" s="246"/>
      <c r="AY91" s="246"/>
      <c r="AZ91" s="246"/>
      <c r="BA91" s="246"/>
      <c r="BB91" s="246"/>
      <c r="BC91" s="246"/>
      <c r="BD91" s="246"/>
      <c r="BE91" s="246"/>
      <c r="BF91" s="246"/>
      <c r="BG91" s="246"/>
      <c r="BH91" s="247"/>
      <c r="BI91" s="247"/>
      <c r="BJ91" s="247"/>
      <c r="BK91" s="247"/>
    </row>
    <row r="92" spans="1:63" s="248" customFormat="1">
      <c r="A92" s="249"/>
      <c r="B92" s="249"/>
      <c r="C92" s="249"/>
      <c r="D92" s="249"/>
      <c r="E92" s="249"/>
      <c r="F92" s="249"/>
      <c r="G92" s="249"/>
      <c r="H92" s="249"/>
      <c r="I92" s="249"/>
      <c r="J92" s="249"/>
      <c r="K92" s="249"/>
      <c r="L92" s="249"/>
      <c r="M92" s="250"/>
      <c r="N92" s="249"/>
      <c r="O92" s="249"/>
      <c r="P92" s="251"/>
      <c r="Q92" s="252"/>
      <c r="R92" s="253"/>
      <c r="S92" s="249"/>
      <c r="T92" s="254"/>
      <c r="U92" s="255"/>
      <c r="V92" s="256"/>
      <c r="W92" s="257"/>
      <c r="X92" s="249"/>
      <c r="Y92" s="258"/>
      <c r="Z92" s="259"/>
      <c r="AA92" s="260"/>
      <c r="AB92" s="261"/>
      <c r="AC92" s="261"/>
      <c r="AD92" s="262"/>
      <c r="AE92" s="263"/>
      <c r="AF92" s="264"/>
      <c r="AG92" s="265"/>
      <c r="AH92" s="266"/>
      <c r="AI92" s="267"/>
      <c r="AJ92" s="264"/>
      <c r="AK92" s="245"/>
      <c r="AL92" s="245"/>
      <c r="AM92" s="245"/>
      <c r="AN92" s="245"/>
      <c r="AO92" s="245"/>
      <c r="AP92" s="245"/>
      <c r="AQ92" s="246"/>
      <c r="AR92" s="246"/>
      <c r="AS92" s="246"/>
      <c r="AT92" s="246"/>
      <c r="AU92" s="246"/>
      <c r="AV92" s="246"/>
      <c r="AW92" s="246"/>
      <c r="AX92" s="246"/>
      <c r="AY92" s="246"/>
      <c r="AZ92" s="246"/>
      <c r="BA92" s="246"/>
      <c r="BB92" s="246"/>
      <c r="BC92" s="246"/>
      <c r="BD92" s="246"/>
      <c r="BE92" s="246"/>
      <c r="BF92" s="246"/>
      <c r="BG92" s="246"/>
      <c r="BH92" s="247"/>
      <c r="BI92" s="247"/>
      <c r="BJ92" s="247"/>
      <c r="BK92" s="247"/>
    </row>
    <row r="93" spans="1:63" s="248" customFormat="1">
      <c r="A93" s="249"/>
      <c r="B93" s="249"/>
      <c r="C93" s="249"/>
      <c r="D93" s="249"/>
      <c r="E93" s="249"/>
      <c r="F93" s="249"/>
      <c r="G93" s="249"/>
      <c r="H93" s="249"/>
      <c r="I93" s="249"/>
      <c r="J93" s="249"/>
      <c r="K93" s="249"/>
      <c r="L93" s="249"/>
      <c r="M93" s="250"/>
      <c r="N93" s="249"/>
      <c r="O93" s="249"/>
      <c r="P93" s="251"/>
      <c r="Q93" s="252"/>
      <c r="R93" s="253"/>
      <c r="S93" s="249"/>
      <c r="T93" s="254"/>
      <c r="U93" s="255"/>
      <c r="V93" s="256"/>
      <c r="W93" s="257"/>
      <c r="X93" s="249"/>
      <c r="Y93" s="258"/>
      <c r="Z93" s="259"/>
      <c r="AA93" s="260"/>
      <c r="AB93" s="261"/>
      <c r="AC93" s="261"/>
      <c r="AD93" s="262"/>
      <c r="AE93" s="263"/>
      <c r="AF93" s="264"/>
      <c r="AG93" s="265"/>
      <c r="AH93" s="266"/>
      <c r="AI93" s="267"/>
      <c r="AJ93" s="264"/>
      <c r="AK93" s="245"/>
      <c r="AL93" s="245"/>
      <c r="AM93" s="245"/>
      <c r="AN93" s="245"/>
      <c r="AO93" s="245"/>
      <c r="AP93" s="245"/>
      <c r="AQ93" s="246"/>
      <c r="AR93" s="246"/>
      <c r="AS93" s="246"/>
      <c r="AT93" s="246"/>
      <c r="AU93" s="246"/>
      <c r="AV93" s="246"/>
      <c r="AW93" s="246"/>
      <c r="AX93" s="246"/>
      <c r="AY93" s="246"/>
      <c r="AZ93" s="246"/>
      <c r="BA93" s="246"/>
      <c r="BB93" s="246"/>
      <c r="BC93" s="246"/>
      <c r="BD93" s="246"/>
      <c r="BE93" s="246"/>
      <c r="BF93" s="246"/>
      <c r="BG93" s="246"/>
      <c r="BH93" s="247"/>
      <c r="BI93" s="247"/>
      <c r="BJ93" s="247"/>
      <c r="BK93" s="247"/>
    </row>
    <row r="94" spans="1:63" s="248" customFormat="1">
      <c r="A94" s="249"/>
      <c r="B94" s="249"/>
      <c r="C94" s="249"/>
      <c r="D94" s="249"/>
      <c r="E94" s="249"/>
      <c r="F94" s="249"/>
      <c r="G94" s="249"/>
      <c r="H94" s="249"/>
      <c r="I94" s="249"/>
      <c r="J94" s="249"/>
      <c r="K94" s="249"/>
      <c r="L94" s="249"/>
      <c r="M94" s="250"/>
      <c r="N94" s="249"/>
      <c r="O94" s="249"/>
      <c r="P94" s="251"/>
      <c r="Q94" s="252"/>
      <c r="R94" s="253"/>
      <c r="S94" s="249"/>
      <c r="T94" s="254"/>
      <c r="U94" s="255"/>
      <c r="V94" s="256"/>
      <c r="W94" s="257"/>
      <c r="X94" s="249"/>
      <c r="Y94" s="258"/>
      <c r="Z94" s="259"/>
      <c r="AA94" s="260"/>
      <c r="AB94" s="261"/>
      <c r="AC94" s="261"/>
      <c r="AD94" s="262"/>
      <c r="AE94" s="263"/>
      <c r="AF94" s="264"/>
      <c r="AG94" s="265"/>
      <c r="AH94" s="266"/>
      <c r="AI94" s="267"/>
      <c r="AJ94" s="264"/>
      <c r="AK94" s="245"/>
      <c r="AL94" s="245"/>
      <c r="AM94" s="245"/>
      <c r="AN94" s="245"/>
      <c r="AO94" s="245"/>
      <c r="AP94" s="245"/>
      <c r="AQ94" s="246"/>
      <c r="AR94" s="246"/>
      <c r="AS94" s="246"/>
      <c r="AT94" s="246"/>
      <c r="AU94" s="246"/>
      <c r="AV94" s="246"/>
      <c r="AW94" s="246"/>
      <c r="AX94" s="246"/>
      <c r="AY94" s="246"/>
      <c r="AZ94" s="246"/>
      <c r="BA94" s="246"/>
      <c r="BB94" s="246"/>
      <c r="BC94" s="246"/>
      <c r="BD94" s="246"/>
      <c r="BE94" s="246"/>
      <c r="BF94" s="246"/>
      <c r="BG94" s="246"/>
      <c r="BH94" s="247"/>
      <c r="BI94" s="247"/>
      <c r="BJ94" s="247"/>
      <c r="BK94" s="247"/>
    </row>
    <row r="95" spans="1:63" s="248" customFormat="1">
      <c r="A95" s="249"/>
      <c r="B95" s="249"/>
      <c r="C95" s="249"/>
      <c r="D95" s="249"/>
      <c r="E95" s="249"/>
      <c r="F95" s="249"/>
      <c r="G95" s="249"/>
      <c r="H95" s="249"/>
      <c r="I95" s="249"/>
      <c r="J95" s="249"/>
      <c r="K95" s="249"/>
      <c r="L95" s="249"/>
      <c r="M95" s="250"/>
      <c r="N95" s="249"/>
      <c r="O95" s="249"/>
      <c r="P95" s="251"/>
      <c r="Q95" s="252"/>
      <c r="R95" s="253"/>
      <c r="S95" s="249"/>
      <c r="T95" s="254"/>
      <c r="U95" s="255"/>
      <c r="V95" s="256"/>
      <c r="W95" s="257"/>
      <c r="X95" s="249"/>
      <c r="Y95" s="258"/>
      <c r="Z95" s="259"/>
      <c r="AA95" s="260"/>
      <c r="AB95" s="261"/>
      <c r="AC95" s="261"/>
      <c r="AD95" s="262"/>
      <c r="AE95" s="263"/>
      <c r="AF95" s="264"/>
      <c r="AG95" s="265"/>
      <c r="AH95" s="266"/>
      <c r="AI95" s="267"/>
      <c r="AJ95" s="264"/>
      <c r="AK95" s="245"/>
      <c r="AL95" s="245"/>
      <c r="AM95" s="245"/>
      <c r="AN95" s="245"/>
      <c r="AO95" s="245"/>
      <c r="AP95" s="245"/>
      <c r="AQ95" s="246"/>
      <c r="AR95" s="246"/>
      <c r="AS95" s="246"/>
      <c r="AT95" s="246"/>
      <c r="AU95" s="246"/>
      <c r="AV95" s="246"/>
      <c r="AW95" s="246"/>
      <c r="AX95" s="246"/>
      <c r="AY95" s="246"/>
      <c r="AZ95" s="246"/>
      <c r="BA95" s="246"/>
      <c r="BB95" s="246"/>
      <c r="BC95" s="246"/>
      <c r="BD95" s="246"/>
      <c r="BE95" s="246"/>
      <c r="BF95" s="246"/>
      <c r="BG95" s="246"/>
      <c r="BH95" s="247"/>
      <c r="BI95" s="247"/>
      <c r="BJ95" s="247"/>
      <c r="BK95" s="247"/>
    </row>
    <row r="96" spans="1:63" s="248" customFormat="1">
      <c r="A96" s="249"/>
      <c r="B96" s="249"/>
      <c r="C96" s="249"/>
      <c r="D96" s="249"/>
      <c r="E96" s="249"/>
      <c r="F96" s="249"/>
      <c r="G96" s="249"/>
      <c r="H96" s="249"/>
      <c r="I96" s="249"/>
      <c r="J96" s="249"/>
      <c r="K96" s="249"/>
      <c r="L96" s="249"/>
      <c r="M96" s="250"/>
      <c r="N96" s="249"/>
      <c r="O96" s="249"/>
      <c r="P96" s="251"/>
      <c r="Q96" s="252"/>
      <c r="R96" s="253"/>
      <c r="S96" s="249"/>
      <c r="T96" s="254"/>
      <c r="U96" s="255"/>
      <c r="V96" s="256"/>
      <c r="W96" s="257"/>
      <c r="X96" s="249"/>
      <c r="Y96" s="258"/>
      <c r="Z96" s="259"/>
      <c r="AA96" s="260"/>
      <c r="AB96" s="261"/>
      <c r="AC96" s="261"/>
      <c r="AD96" s="262"/>
      <c r="AE96" s="263"/>
      <c r="AF96" s="264"/>
      <c r="AG96" s="265"/>
      <c r="AH96" s="266"/>
      <c r="AI96" s="267"/>
      <c r="AJ96" s="264"/>
      <c r="AK96" s="245"/>
      <c r="AL96" s="245"/>
      <c r="AM96" s="245"/>
      <c r="AN96" s="245"/>
      <c r="AO96" s="245"/>
      <c r="AP96" s="245"/>
      <c r="AQ96" s="246"/>
      <c r="AR96" s="246"/>
      <c r="AS96" s="246"/>
      <c r="AT96" s="246"/>
      <c r="AU96" s="246"/>
      <c r="AV96" s="246"/>
      <c r="AW96" s="246"/>
      <c r="AX96" s="246"/>
      <c r="AY96" s="246"/>
      <c r="AZ96" s="246"/>
      <c r="BA96" s="246"/>
      <c r="BB96" s="246"/>
      <c r="BC96" s="246"/>
      <c r="BD96" s="246"/>
      <c r="BE96" s="246"/>
      <c r="BF96" s="246"/>
      <c r="BG96" s="246"/>
      <c r="BH96" s="247"/>
      <c r="BI96" s="247"/>
      <c r="BJ96" s="247"/>
      <c r="BK96" s="247"/>
    </row>
    <row r="97" spans="1:63" s="248" customFormat="1">
      <c r="A97" s="249"/>
      <c r="B97" s="249"/>
      <c r="C97" s="249"/>
      <c r="D97" s="249"/>
      <c r="E97" s="249"/>
      <c r="F97" s="249"/>
      <c r="G97" s="249"/>
      <c r="H97" s="249"/>
      <c r="I97" s="249"/>
      <c r="J97" s="249"/>
      <c r="K97" s="249"/>
      <c r="L97" s="249"/>
      <c r="M97" s="250"/>
      <c r="N97" s="249"/>
      <c r="O97" s="249"/>
      <c r="P97" s="251"/>
      <c r="Q97" s="252"/>
      <c r="R97" s="253"/>
      <c r="S97" s="249"/>
      <c r="T97" s="254"/>
      <c r="U97" s="255"/>
      <c r="V97" s="256"/>
      <c r="W97" s="257"/>
      <c r="X97" s="249"/>
      <c r="Y97" s="258"/>
      <c r="Z97" s="259"/>
      <c r="AA97" s="260"/>
      <c r="AB97" s="261"/>
      <c r="AC97" s="261"/>
      <c r="AD97" s="262"/>
      <c r="AE97" s="263"/>
      <c r="AF97" s="264"/>
      <c r="AG97" s="265"/>
      <c r="AH97" s="266"/>
      <c r="AI97" s="267"/>
      <c r="AJ97" s="264"/>
      <c r="AK97" s="245"/>
      <c r="AL97" s="245"/>
      <c r="AM97" s="245"/>
      <c r="AN97" s="245"/>
      <c r="AO97" s="245"/>
      <c r="AP97" s="245"/>
      <c r="AQ97" s="246"/>
      <c r="AR97" s="246"/>
      <c r="AS97" s="246"/>
      <c r="AT97" s="246"/>
      <c r="AU97" s="246"/>
      <c r="AV97" s="246"/>
      <c r="AW97" s="246"/>
      <c r="AX97" s="246"/>
      <c r="AY97" s="246"/>
      <c r="AZ97" s="246"/>
      <c r="BA97" s="246"/>
      <c r="BB97" s="246"/>
      <c r="BC97" s="246"/>
      <c r="BD97" s="246"/>
      <c r="BE97" s="246"/>
      <c r="BF97" s="246"/>
      <c r="BG97" s="246"/>
      <c r="BH97" s="247"/>
      <c r="BI97" s="247"/>
      <c r="BJ97" s="247"/>
      <c r="BK97" s="247"/>
    </row>
    <row r="98" spans="1:63" s="248" customFormat="1">
      <c r="A98" s="249"/>
      <c r="B98" s="249"/>
      <c r="C98" s="249"/>
      <c r="D98" s="249"/>
      <c r="E98" s="249"/>
      <c r="F98" s="249"/>
      <c r="G98" s="249"/>
      <c r="H98" s="249"/>
      <c r="I98" s="249"/>
      <c r="J98" s="249"/>
      <c r="K98" s="249"/>
      <c r="L98" s="249"/>
      <c r="M98" s="250"/>
      <c r="N98" s="249"/>
      <c r="O98" s="249"/>
      <c r="P98" s="251"/>
      <c r="Q98" s="252"/>
      <c r="R98" s="253"/>
      <c r="S98" s="249"/>
      <c r="T98" s="254"/>
      <c r="U98" s="255"/>
      <c r="V98" s="256"/>
      <c r="W98" s="257"/>
      <c r="X98" s="249"/>
      <c r="Y98" s="258"/>
      <c r="Z98" s="259"/>
      <c r="AA98" s="260"/>
      <c r="AB98" s="261"/>
      <c r="AC98" s="261"/>
      <c r="AD98" s="262"/>
      <c r="AE98" s="263"/>
      <c r="AF98" s="264"/>
      <c r="AG98" s="265"/>
      <c r="AH98" s="266"/>
      <c r="AI98" s="267"/>
      <c r="AJ98" s="264"/>
      <c r="AK98" s="245"/>
      <c r="AL98" s="245"/>
      <c r="AM98" s="245"/>
      <c r="AN98" s="245"/>
      <c r="AO98" s="245"/>
      <c r="AP98" s="245"/>
      <c r="AQ98" s="246"/>
      <c r="AR98" s="246"/>
      <c r="AS98" s="246"/>
      <c r="AT98" s="246"/>
      <c r="AU98" s="246"/>
      <c r="AV98" s="246"/>
      <c r="AW98" s="246"/>
      <c r="AX98" s="246"/>
      <c r="AY98" s="246"/>
      <c r="AZ98" s="246"/>
      <c r="BA98" s="246"/>
      <c r="BB98" s="246"/>
      <c r="BC98" s="246"/>
      <c r="BD98" s="246"/>
      <c r="BE98" s="246"/>
      <c r="BF98" s="246"/>
      <c r="BG98" s="246"/>
      <c r="BH98" s="247"/>
      <c r="BI98" s="247"/>
      <c r="BJ98" s="247"/>
      <c r="BK98" s="247"/>
    </row>
    <row r="99" spans="1:63" s="248" customFormat="1">
      <c r="A99" s="249"/>
      <c r="B99" s="249"/>
      <c r="C99" s="249"/>
      <c r="D99" s="249"/>
      <c r="E99" s="249"/>
      <c r="F99" s="249"/>
      <c r="G99" s="249"/>
      <c r="H99" s="249"/>
      <c r="I99" s="249"/>
      <c r="J99" s="249"/>
      <c r="K99" s="249"/>
      <c r="L99" s="249"/>
      <c r="M99" s="250"/>
      <c r="N99" s="249"/>
      <c r="O99" s="249"/>
      <c r="P99" s="251"/>
      <c r="Q99" s="252"/>
      <c r="R99" s="253"/>
      <c r="S99" s="249"/>
      <c r="T99" s="254"/>
      <c r="U99" s="255"/>
      <c r="V99" s="256"/>
      <c r="W99" s="257"/>
      <c r="X99" s="249"/>
      <c r="Y99" s="258"/>
      <c r="Z99" s="259"/>
      <c r="AA99" s="260"/>
      <c r="AB99" s="261"/>
      <c r="AC99" s="261"/>
      <c r="AD99" s="262"/>
      <c r="AE99" s="263"/>
      <c r="AF99" s="264"/>
      <c r="AG99" s="265"/>
      <c r="AH99" s="266"/>
      <c r="AI99" s="267"/>
      <c r="AJ99" s="264"/>
      <c r="AK99" s="245"/>
      <c r="AL99" s="245"/>
      <c r="AM99" s="245"/>
      <c r="AN99" s="245"/>
      <c r="AO99" s="245"/>
      <c r="AP99" s="245"/>
      <c r="AQ99" s="246"/>
      <c r="AR99" s="246"/>
      <c r="AS99" s="246"/>
      <c r="AT99" s="246"/>
      <c r="AU99" s="246"/>
      <c r="AV99" s="246"/>
      <c r="AW99" s="246"/>
      <c r="AX99" s="246"/>
      <c r="AY99" s="246"/>
      <c r="AZ99" s="246"/>
      <c r="BA99" s="246"/>
      <c r="BB99" s="246"/>
      <c r="BC99" s="246"/>
      <c r="BD99" s="246"/>
      <c r="BE99" s="246"/>
      <c r="BF99" s="246"/>
      <c r="BG99" s="246"/>
      <c r="BH99" s="247"/>
      <c r="BI99" s="247"/>
      <c r="BJ99" s="247"/>
      <c r="BK99" s="247"/>
    </row>
    <row r="100" spans="1:63" s="248" customFormat="1">
      <c r="A100" s="249"/>
      <c r="B100" s="249"/>
      <c r="C100" s="249"/>
      <c r="D100" s="249"/>
      <c r="E100" s="249"/>
      <c r="F100" s="249"/>
      <c r="G100" s="249"/>
      <c r="H100" s="249"/>
      <c r="I100" s="249"/>
      <c r="J100" s="249"/>
      <c r="K100" s="249"/>
      <c r="L100" s="249"/>
      <c r="M100" s="250"/>
      <c r="N100" s="249"/>
      <c r="O100" s="249"/>
      <c r="P100" s="251"/>
      <c r="Q100" s="252"/>
      <c r="R100" s="253"/>
      <c r="S100" s="249"/>
      <c r="T100" s="254"/>
      <c r="U100" s="255"/>
      <c r="V100" s="256"/>
      <c r="W100" s="257"/>
      <c r="X100" s="249"/>
      <c r="Y100" s="258"/>
      <c r="Z100" s="259"/>
      <c r="AA100" s="260"/>
      <c r="AB100" s="261"/>
      <c r="AC100" s="261"/>
      <c r="AD100" s="262"/>
      <c r="AE100" s="263"/>
      <c r="AF100" s="264"/>
      <c r="AG100" s="265"/>
      <c r="AH100" s="266"/>
      <c r="AI100" s="267"/>
      <c r="AJ100" s="264"/>
      <c r="AK100" s="245"/>
      <c r="AL100" s="245"/>
      <c r="AM100" s="245"/>
      <c r="AN100" s="245"/>
      <c r="AO100" s="245"/>
      <c r="AP100" s="245"/>
      <c r="AQ100" s="246"/>
      <c r="AR100" s="246"/>
      <c r="AS100" s="246"/>
      <c r="AT100" s="246"/>
      <c r="AU100" s="246"/>
      <c r="AV100" s="246"/>
      <c r="AW100" s="246"/>
      <c r="AX100" s="246"/>
      <c r="AY100" s="246"/>
      <c r="AZ100" s="246"/>
      <c r="BA100" s="246"/>
      <c r="BB100" s="246"/>
      <c r="BC100" s="246"/>
      <c r="BD100" s="246"/>
      <c r="BE100" s="246"/>
      <c r="BF100" s="246"/>
      <c r="BG100" s="246"/>
      <c r="BH100" s="247"/>
      <c r="BI100" s="247"/>
      <c r="BJ100" s="247"/>
      <c r="BK100" s="247"/>
    </row>
    <row r="101" spans="1:63" s="248" customFormat="1">
      <c r="A101" s="249"/>
      <c r="B101" s="249"/>
      <c r="C101" s="249"/>
      <c r="D101" s="249"/>
      <c r="E101" s="249"/>
      <c r="F101" s="249"/>
      <c r="G101" s="249"/>
      <c r="H101" s="249"/>
      <c r="I101" s="249"/>
      <c r="J101" s="249"/>
      <c r="K101" s="249"/>
      <c r="L101" s="249"/>
      <c r="M101" s="250"/>
      <c r="N101" s="249"/>
      <c r="O101" s="249"/>
      <c r="P101" s="251"/>
      <c r="Q101" s="252"/>
      <c r="R101" s="253"/>
      <c r="S101" s="249"/>
      <c r="T101" s="254"/>
      <c r="U101" s="255"/>
      <c r="V101" s="256"/>
      <c r="W101" s="257"/>
      <c r="X101" s="249"/>
      <c r="Y101" s="258"/>
      <c r="Z101" s="259"/>
      <c r="AA101" s="260"/>
      <c r="AB101" s="261"/>
      <c r="AC101" s="261"/>
      <c r="AD101" s="262"/>
      <c r="AE101" s="263"/>
      <c r="AF101" s="264"/>
      <c r="AG101" s="265"/>
      <c r="AH101" s="266"/>
      <c r="AI101" s="267"/>
      <c r="AJ101" s="264"/>
      <c r="AK101" s="245"/>
      <c r="AL101" s="245"/>
      <c r="AM101" s="245"/>
      <c r="AN101" s="245"/>
      <c r="AO101" s="245"/>
      <c r="AP101" s="245"/>
      <c r="AQ101" s="246"/>
      <c r="AR101" s="246"/>
      <c r="AS101" s="246"/>
      <c r="AT101" s="246"/>
      <c r="AU101" s="246"/>
      <c r="AV101" s="246"/>
      <c r="AW101" s="246"/>
      <c r="AX101" s="246"/>
      <c r="AY101" s="246"/>
      <c r="AZ101" s="246"/>
      <c r="BA101" s="246"/>
      <c r="BB101" s="246"/>
      <c r="BC101" s="246"/>
      <c r="BD101" s="246"/>
      <c r="BE101" s="246"/>
      <c r="BF101" s="246"/>
      <c r="BG101" s="246"/>
      <c r="BH101" s="247"/>
      <c r="BI101" s="247"/>
      <c r="BJ101" s="247"/>
      <c r="BK101" s="247"/>
    </row>
    <row r="102" spans="1:63" s="248" customFormat="1">
      <c r="A102" s="249"/>
      <c r="B102" s="249"/>
      <c r="C102" s="249"/>
      <c r="D102" s="249"/>
      <c r="E102" s="249"/>
      <c r="F102" s="249"/>
      <c r="G102" s="249"/>
      <c r="H102" s="249"/>
      <c r="I102" s="249"/>
      <c r="J102" s="249"/>
      <c r="K102" s="249"/>
      <c r="L102" s="249"/>
      <c r="M102" s="250"/>
      <c r="N102" s="249"/>
      <c r="O102" s="249"/>
      <c r="P102" s="251"/>
      <c r="Q102" s="252"/>
      <c r="R102" s="253"/>
      <c r="S102" s="249"/>
      <c r="T102" s="254"/>
      <c r="U102" s="255"/>
      <c r="V102" s="256"/>
      <c r="W102" s="257"/>
      <c r="X102" s="249"/>
      <c r="Y102" s="258"/>
      <c r="Z102" s="259"/>
      <c r="AA102" s="260"/>
      <c r="AB102" s="261"/>
      <c r="AC102" s="261"/>
      <c r="AD102" s="262"/>
      <c r="AE102" s="263"/>
      <c r="AF102" s="264"/>
      <c r="AG102" s="265"/>
      <c r="AH102" s="266"/>
      <c r="AI102" s="267"/>
      <c r="AJ102" s="264"/>
      <c r="AK102" s="245"/>
      <c r="AL102" s="245"/>
      <c r="AM102" s="245"/>
      <c r="AN102" s="245"/>
      <c r="AO102" s="245"/>
      <c r="AP102" s="245"/>
      <c r="AQ102" s="246"/>
      <c r="AR102" s="246"/>
      <c r="AS102" s="246"/>
      <c r="AT102" s="246"/>
      <c r="AU102" s="246"/>
      <c r="AV102" s="246"/>
      <c r="AW102" s="246"/>
      <c r="AX102" s="246"/>
      <c r="AY102" s="246"/>
      <c r="AZ102" s="246"/>
      <c r="BA102" s="246"/>
      <c r="BB102" s="246"/>
      <c r="BC102" s="246"/>
      <c r="BD102" s="246"/>
      <c r="BE102" s="246"/>
      <c r="BF102" s="246"/>
      <c r="BG102" s="246"/>
      <c r="BH102" s="247"/>
      <c r="BI102" s="247"/>
      <c r="BJ102" s="247"/>
      <c r="BK102" s="247"/>
    </row>
    <row r="103" spans="1:63" s="248" customFormat="1">
      <c r="A103" s="249"/>
      <c r="B103" s="249"/>
      <c r="C103" s="249"/>
      <c r="D103" s="249"/>
      <c r="E103" s="249"/>
      <c r="F103" s="249"/>
      <c r="G103" s="249"/>
      <c r="H103" s="249"/>
      <c r="I103" s="249"/>
      <c r="J103" s="249"/>
      <c r="K103" s="249"/>
      <c r="L103" s="249"/>
      <c r="M103" s="250"/>
      <c r="N103" s="249"/>
      <c r="O103" s="249"/>
      <c r="P103" s="251"/>
      <c r="Q103" s="252"/>
      <c r="R103" s="253"/>
      <c r="S103" s="249"/>
      <c r="T103" s="254"/>
      <c r="U103" s="255"/>
      <c r="V103" s="256"/>
      <c r="W103" s="257"/>
      <c r="X103" s="249"/>
      <c r="Y103" s="258"/>
      <c r="Z103" s="259"/>
      <c r="AA103" s="260"/>
      <c r="AB103" s="261"/>
      <c r="AC103" s="261"/>
      <c r="AD103" s="262"/>
      <c r="AE103" s="263"/>
      <c r="AF103" s="264"/>
      <c r="AG103" s="265"/>
      <c r="AH103" s="266"/>
      <c r="AI103" s="267"/>
      <c r="AJ103" s="264"/>
      <c r="AK103" s="245"/>
      <c r="AL103" s="245"/>
      <c r="AM103" s="245"/>
      <c r="AN103" s="245"/>
      <c r="AO103" s="245"/>
      <c r="AP103" s="245"/>
      <c r="AQ103" s="246"/>
      <c r="AR103" s="246"/>
      <c r="AS103" s="246"/>
      <c r="AT103" s="246"/>
      <c r="AU103" s="246"/>
      <c r="AV103" s="246"/>
      <c r="AW103" s="246"/>
      <c r="AX103" s="246"/>
      <c r="AY103" s="246"/>
      <c r="AZ103" s="246"/>
      <c r="BA103" s="246"/>
      <c r="BB103" s="246"/>
      <c r="BC103" s="246"/>
      <c r="BD103" s="246"/>
      <c r="BE103" s="246"/>
      <c r="BF103" s="246"/>
      <c r="BG103" s="246"/>
      <c r="BH103" s="247"/>
      <c r="BI103" s="247"/>
      <c r="BJ103" s="247"/>
      <c r="BK103" s="247"/>
    </row>
    <row r="104" spans="1:63" s="248" customFormat="1">
      <c r="A104" s="249"/>
      <c r="B104" s="249"/>
      <c r="C104" s="249"/>
      <c r="D104" s="249"/>
      <c r="E104" s="249"/>
      <c r="F104" s="249"/>
      <c r="G104" s="249"/>
      <c r="H104" s="249"/>
      <c r="I104" s="249"/>
      <c r="J104" s="249"/>
      <c r="K104" s="249"/>
      <c r="L104" s="249"/>
      <c r="M104" s="250"/>
      <c r="N104" s="249"/>
      <c r="O104" s="249"/>
      <c r="P104" s="251"/>
      <c r="Q104" s="252"/>
      <c r="R104" s="253"/>
      <c r="S104" s="249"/>
      <c r="T104" s="254"/>
      <c r="U104" s="255"/>
      <c r="V104" s="256"/>
      <c r="W104" s="257"/>
      <c r="X104" s="249"/>
      <c r="Y104" s="258"/>
      <c r="Z104" s="259"/>
      <c r="AA104" s="260"/>
      <c r="AB104" s="261"/>
      <c r="AC104" s="261"/>
      <c r="AD104" s="262"/>
      <c r="AE104" s="263"/>
      <c r="AF104" s="264"/>
      <c r="AG104" s="265"/>
      <c r="AH104" s="266"/>
      <c r="AI104" s="267"/>
      <c r="AJ104" s="264"/>
      <c r="AK104" s="245"/>
      <c r="AL104" s="245"/>
      <c r="AM104" s="245"/>
      <c r="AN104" s="245"/>
      <c r="AO104" s="245"/>
      <c r="AP104" s="245"/>
      <c r="AQ104" s="246"/>
      <c r="AR104" s="246"/>
      <c r="AS104" s="246"/>
      <c r="AT104" s="246"/>
      <c r="AU104" s="246"/>
      <c r="AV104" s="246"/>
      <c r="AW104" s="246"/>
      <c r="AX104" s="246"/>
      <c r="AY104" s="246"/>
      <c r="AZ104" s="246"/>
      <c r="BA104" s="246"/>
      <c r="BB104" s="246"/>
      <c r="BC104" s="246"/>
      <c r="BD104" s="246"/>
      <c r="BE104" s="246"/>
      <c r="BF104" s="246"/>
      <c r="BG104" s="246"/>
      <c r="BH104" s="247"/>
      <c r="BI104" s="247"/>
      <c r="BJ104" s="247"/>
      <c r="BK104" s="247"/>
    </row>
    <row r="105" spans="1:63" s="248" customFormat="1">
      <c r="A105" s="249"/>
      <c r="B105" s="249"/>
      <c r="C105" s="249"/>
      <c r="D105" s="249"/>
      <c r="E105" s="249"/>
      <c r="F105" s="249"/>
      <c r="G105" s="249"/>
      <c r="H105" s="249"/>
      <c r="I105" s="249"/>
      <c r="J105" s="249"/>
      <c r="K105" s="249"/>
      <c r="L105" s="249"/>
      <c r="M105" s="250"/>
      <c r="N105" s="249"/>
      <c r="O105" s="249"/>
      <c r="P105" s="251"/>
      <c r="Q105" s="252"/>
      <c r="R105" s="253"/>
      <c r="S105" s="249"/>
      <c r="T105" s="254"/>
      <c r="U105" s="255"/>
      <c r="V105" s="256"/>
      <c r="W105" s="257"/>
      <c r="X105" s="249"/>
      <c r="Y105" s="258"/>
      <c r="Z105" s="259"/>
      <c r="AA105" s="260"/>
      <c r="AB105" s="261"/>
      <c r="AC105" s="261"/>
      <c r="AD105" s="262"/>
      <c r="AE105" s="263"/>
      <c r="AF105" s="264"/>
      <c r="AG105" s="265"/>
      <c r="AH105" s="266"/>
      <c r="AI105" s="267"/>
      <c r="AJ105" s="264"/>
      <c r="AK105" s="245"/>
      <c r="AL105" s="245"/>
      <c r="AM105" s="245"/>
      <c r="AN105" s="245"/>
      <c r="AO105" s="245"/>
      <c r="AP105" s="245"/>
      <c r="AQ105" s="246"/>
      <c r="AR105" s="246"/>
      <c r="AS105" s="246"/>
      <c r="AT105" s="246"/>
      <c r="AU105" s="246"/>
      <c r="AV105" s="246"/>
      <c r="AW105" s="246"/>
      <c r="AX105" s="246"/>
      <c r="AY105" s="246"/>
      <c r="AZ105" s="246"/>
      <c r="BA105" s="246"/>
      <c r="BB105" s="246"/>
      <c r="BC105" s="246"/>
      <c r="BD105" s="246"/>
      <c r="BE105" s="246"/>
      <c r="BF105" s="246"/>
      <c r="BG105" s="246"/>
      <c r="BH105" s="247"/>
      <c r="BI105" s="247"/>
      <c r="BJ105" s="247"/>
      <c r="BK105" s="247"/>
    </row>
    <row r="106" spans="1:63" s="248" customFormat="1">
      <c r="A106" s="249"/>
      <c r="B106" s="249"/>
      <c r="C106" s="249"/>
      <c r="D106" s="249"/>
      <c r="E106" s="249"/>
      <c r="F106" s="249"/>
      <c r="G106" s="249"/>
      <c r="H106" s="249"/>
      <c r="I106" s="249"/>
      <c r="J106" s="249"/>
      <c r="K106" s="249"/>
      <c r="L106" s="249"/>
      <c r="M106" s="250"/>
      <c r="N106" s="249"/>
      <c r="O106" s="249"/>
      <c r="P106" s="251"/>
      <c r="Q106" s="252"/>
      <c r="R106" s="253"/>
      <c r="S106" s="249"/>
      <c r="T106" s="254"/>
      <c r="U106" s="255"/>
      <c r="V106" s="256"/>
      <c r="W106" s="257"/>
      <c r="X106" s="249"/>
      <c r="Y106" s="258"/>
      <c r="Z106" s="259"/>
      <c r="AA106" s="260"/>
      <c r="AB106" s="261"/>
      <c r="AC106" s="261"/>
      <c r="AD106" s="262"/>
      <c r="AE106" s="263"/>
      <c r="AF106" s="264"/>
      <c r="AG106" s="265"/>
      <c r="AH106" s="266"/>
      <c r="AI106" s="267"/>
      <c r="AJ106" s="264"/>
      <c r="AK106" s="245"/>
      <c r="AL106" s="245"/>
      <c r="AM106" s="245"/>
      <c r="AN106" s="245"/>
      <c r="AO106" s="245"/>
      <c r="AP106" s="245"/>
      <c r="AQ106" s="246"/>
      <c r="AR106" s="246"/>
      <c r="AS106" s="246"/>
      <c r="AT106" s="246"/>
      <c r="AU106" s="246"/>
      <c r="AV106" s="246"/>
      <c r="AW106" s="246"/>
      <c r="AX106" s="246"/>
      <c r="AY106" s="246"/>
      <c r="AZ106" s="246"/>
      <c r="BA106" s="246"/>
      <c r="BB106" s="246"/>
      <c r="BC106" s="246"/>
      <c r="BD106" s="246"/>
      <c r="BE106" s="246"/>
      <c r="BF106" s="246"/>
      <c r="BG106" s="246"/>
      <c r="BH106" s="247"/>
      <c r="BI106" s="247"/>
      <c r="BJ106" s="247"/>
      <c r="BK106" s="247"/>
    </row>
    <row r="107" spans="1:63" s="248" customFormat="1">
      <c r="A107" s="249"/>
      <c r="B107" s="249"/>
      <c r="C107" s="249"/>
      <c r="D107" s="249"/>
      <c r="E107" s="249"/>
      <c r="F107" s="249"/>
      <c r="G107" s="249"/>
      <c r="H107" s="249"/>
      <c r="I107" s="249"/>
      <c r="J107" s="249"/>
      <c r="K107" s="249"/>
      <c r="L107" s="249"/>
      <c r="M107" s="250"/>
      <c r="N107" s="249"/>
      <c r="O107" s="249"/>
      <c r="P107" s="251"/>
      <c r="Q107" s="252"/>
      <c r="R107" s="253"/>
      <c r="S107" s="249"/>
      <c r="T107" s="254"/>
      <c r="U107" s="255"/>
      <c r="V107" s="256"/>
      <c r="W107" s="257"/>
      <c r="X107" s="249"/>
      <c r="Y107" s="258"/>
      <c r="Z107" s="259"/>
      <c r="AA107" s="260"/>
      <c r="AB107" s="261"/>
      <c r="AC107" s="261"/>
      <c r="AD107" s="262"/>
      <c r="AE107" s="263"/>
      <c r="AF107" s="264"/>
      <c r="AG107" s="265"/>
      <c r="AH107" s="266"/>
      <c r="AI107" s="267"/>
      <c r="AJ107" s="264"/>
      <c r="AK107" s="245"/>
      <c r="AL107" s="245"/>
      <c r="AM107" s="245"/>
      <c r="AN107" s="245"/>
      <c r="AO107" s="245"/>
      <c r="AP107" s="245"/>
      <c r="AQ107" s="246"/>
      <c r="AR107" s="246"/>
      <c r="AS107" s="246"/>
      <c r="AT107" s="246"/>
      <c r="AU107" s="246"/>
      <c r="AV107" s="246"/>
      <c r="AW107" s="246"/>
      <c r="AX107" s="246"/>
      <c r="AY107" s="246"/>
      <c r="AZ107" s="246"/>
      <c r="BA107" s="246"/>
      <c r="BB107" s="246"/>
      <c r="BC107" s="246"/>
      <c r="BD107" s="246"/>
      <c r="BE107" s="246"/>
      <c r="BF107" s="246"/>
      <c r="BG107" s="246"/>
      <c r="BH107" s="247"/>
      <c r="BI107" s="247"/>
      <c r="BJ107" s="247"/>
      <c r="BK107" s="247"/>
    </row>
    <row r="108" spans="1:63" s="248" customFormat="1">
      <c r="A108" s="249"/>
      <c r="B108" s="249"/>
      <c r="C108" s="249"/>
      <c r="D108" s="249"/>
      <c r="E108" s="249"/>
      <c r="F108" s="249"/>
      <c r="G108" s="249"/>
      <c r="H108" s="249"/>
      <c r="I108" s="249"/>
      <c r="J108" s="249"/>
      <c r="K108" s="249"/>
      <c r="L108" s="249"/>
      <c r="M108" s="250"/>
      <c r="N108" s="249"/>
      <c r="O108" s="249"/>
      <c r="P108" s="251"/>
      <c r="Q108" s="252"/>
      <c r="R108" s="253"/>
      <c r="S108" s="249"/>
      <c r="T108" s="254"/>
      <c r="U108" s="255"/>
      <c r="V108" s="256"/>
      <c r="W108" s="257"/>
      <c r="X108" s="249"/>
      <c r="Y108" s="258"/>
      <c r="Z108" s="259"/>
      <c r="AA108" s="260"/>
      <c r="AB108" s="261"/>
      <c r="AC108" s="261"/>
      <c r="AD108" s="262"/>
      <c r="AE108" s="263"/>
      <c r="AF108" s="264"/>
      <c r="AG108" s="265"/>
      <c r="AH108" s="266"/>
      <c r="AI108" s="267"/>
      <c r="AJ108" s="264"/>
      <c r="AK108" s="245"/>
      <c r="AL108" s="245"/>
      <c r="AM108" s="245"/>
      <c r="AN108" s="245"/>
      <c r="AO108" s="245"/>
      <c r="AP108" s="245"/>
      <c r="AQ108" s="246"/>
      <c r="AR108" s="246"/>
      <c r="AS108" s="246"/>
      <c r="AT108" s="246"/>
      <c r="AU108" s="246"/>
      <c r="AV108" s="246"/>
      <c r="AW108" s="246"/>
      <c r="AX108" s="246"/>
      <c r="AY108" s="246"/>
      <c r="AZ108" s="246"/>
      <c r="BA108" s="246"/>
      <c r="BB108" s="246"/>
      <c r="BC108" s="246"/>
      <c r="BD108" s="246"/>
      <c r="BE108" s="246"/>
      <c r="BF108" s="246"/>
      <c r="BG108" s="246"/>
      <c r="BH108" s="247"/>
      <c r="BI108" s="247"/>
      <c r="BJ108" s="247"/>
      <c r="BK108" s="247"/>
    </row>
    <row r="109" spans="1:63" s="248" customFormat="1">
      <c r="A109" s="249"/>
      <c r="B109" s="249"/>
      <c r="C109" s="249"/>
      <c r="D109" s="249"/>
      <c r="E109" s="249"/>
      <c r="F109" s="249"/>
      <c r="G109" s="249"/>
      <c r="H109" s="249"/>
      <c r="I109" s="249"/>
      <c r="J109" s="249"/>
      <c r="K109" s="249"/>
      <c r="L109" s="249"/>
      <c r="M109" s="250"/>
      <c r="N109" s="249"/>
      <c r="O109" s="249"/>
      <c r="P109" s="251"/>
      <c r="Q109" s="252"/>
      <c r="R109" s="253"/>
      <c r="S109" s="249"/>
      <c r="T109" s="254"/>
      <c r="U109" s="255"/>
      <c r="V109" s="256"/>
      <c r="W109" s="257"/>
      <c r="X109" s="249"/>
      <c r="Y109" s="258"/>
      <c r="Z109" s="259"/>
      <c r="AA109" s="260"/>
      <c r="AB109" s="261"/>
      <c r="AC109" s="261"/>
      <c r="AD109" s="262"/>
      <c r="AE109" s="263"/>
      <c r="AF109" s="264"/>
      <c r="AG109" s="265"/>
      <c r="AH109" s="266"/>
      <c r="AI109" s="267"/>
      <c r="AJ109" s="264"/>
      <c r="AK109" s="245"/>
      <c r="AL109" s="245"/>
      <c r="AM109" s="245"/>
      <c r="AN109" s="245"/>
      <c r="AO109" s="245"/>
      <c r="AP109" s="245"/>
      <c r="AQ109" s="246"/>
      <c r="AR109" s="246"/>
      <c r="AS109" s="246"/>
      <c r="AT109" s="246"/>
      <c r="AU109" s="246"/>
      <c r="AV109" s="246"/>
      <c r="AW109" s="246"/>
      <c r="AX109" s="246"/>
      <c r="AY109" s="246"/>
      <c r="AZ109" s="246"/>
      <c r="BA109" s="246"/>
      <c r="BB109" s="246"/>
      <c r="BC109" s="246"/>
      <c r="BD109" s="246"/>
      <c r="BE109" s="246"/>
      <c r="BF109" s="246"/>
      <c r="BG109" s="246"/>
      <c r="BH109" s="247"/>
      <c r="BI109" s="247"/>
      <c r="BJ109" s="247"/>
      <c r="BK109" s="247"/>
    </row>
    <row r="110" spans="1:63" s="248" customFormat="1">
      <c r="A110" s="249"/>
      <c r="B110" s="249"/>
      <c r="C110" s="249"/>
      <c r="D110" s="249"/>
      <c r="E110" s="249"/>
      <c r="F110" s="249"/>
      <c r="G110" s="249"/>
      <c r="H110" s="249"/>
      <c r="I110" s="249"/>
      <c r="J110" s="249"/>
      <c r="K110" s="249"/>
      <c r="L110" s="249"/>
      <c r="M110" s="250"/>
      <c r="N110" s="249"/>
      <c r="O110" s="249"/>
      <c r="P110" s="251"/>
      <c r="Q110" s="252"/>
      <c r="R110" s="253"/>
      <c r="S110" s="249"/>
      <c r="T110" s="254"/>
      <c r="U110" s="255"/>
      <c r="V110" s="256"/>
      <c r="W110" s="257"/>
      <c r="X110" s="249"/>
      <c r="Y110" s="258"/>
      <c r="Z110" s="259"/>
      <c r="AA110" s="260"/>
      <c r="AB110" s="261"/>
      <c r="AC110" s="261"/>
      <c r="AD110" s="262"/>
      <c r="AE110" s="263"/>
      <c r="AF110" s="264"/>
      <c r="AG110" s="265"/>
      <c r="AH110" s="266"/>
      <c r="AI110" s="267"/>
      <c r="AJ110" s="264"/>
      <c r="AK110" s="245"/>
      <c r="AL110" s="245"/>
      <c r="AM110" s="245"/>
      <c r="AN110" s="245"/>
      <c r="AO110" s="245"/>
      <c r="AP110" s="245"/>
      <c r="AQ110" s="246"/>
      <c r="AR110" s="246"/>
      <c r="AS110" s="246"/>
      <c r="AT110" s="246"/>
      <c r="AU110" s="246"/>
      <c r="AV110" s="246"/>
      <c r="AW110" s="246"/>
      <c r="AX110" s="246"/>
      <c r="AY110" s="246"/>
      <c r="AZ110" s="246"/>
      <c r="BA110" s="246"/>
      <c r="BB110" s="246"/>
      <c r="BC110" s="246"/>
      <c r="BD110" s="246"/>
      <c r="BE110" s="246"/>
      <c r="BF110" s="246"/>
      <c r="BG110" s="246"/>
      <c r="BH110" s="247"/>
      <c r="BI110" s="247"/>
      <c r="BJ110" s="247"/>
      <c r="BK110" s="247"/>
    </row>
    <row r="111" spans="1:63" s="248" customFormat="1">
      <c r="A111" s="249"/>
      <c r="B111" s="249"/>
      <c r="C111" s="249"/>
      <c r="D111" s="249"/>
      <c r="E111" s="249"/>
      <c r="F111" s="249"/>
      <c r="G111" s="249"/>
      <c r="H111" s="249"/>
      <c r="I111" s="249"/>
      <c r="J111" s="249"/>
      <c r="K111" s="249"/>
      <c r="L111" s="249"/>
      <c r="M111" s="250"/>
      <c r="N111" s="249"/>
      <c r="O111" s="249"/>
      <c r="P111" s="251"/>
      <c r="Q111" s="252"/>
      <c r="R111" s="253"/>
      <c r="S111" s="249"/>
      <c r="T111" s="254"/>
      <c r="U111" s="255"/>
      <c r="V111" s="256"/>
      <c r="W111" s="257"/>
      <c r="X111" s="249"/>
      <c r="Y111" s="258"/>
      <c r="Z111" s="259"/>
      <c r="AA111" s="260"/>
      <c r="AB111" s="261"/>
      <c r="AC111" s="261"/>
      <c r="AD111" s="262"/>
      <c r="AE111" s="263"/>
      <c r="AF111" s="264"/>
      <c r="AG111" s="265"/>
      <c r="AH111" s="266"/>
      <c r="AI111" s="267"/>
      <c r="AJ111" s="264"/>
      <c r="AK111" s="245"/>
      <c r="AL111" s="245"/>
      <c r="AM111" s="245"/>
      <c r="AN111" s="245"/>
      <c r="AO111" s="245"/>
      <c r="AP111" s="245"/>
      <c r="AQ111" s="246"/>
      <c r="AR111" s="246"/>
      <c r="AS111" s="246"/>
      <c r="AT111" s="246"/>
      <c r="AU111" s="246"/>
      <c r="AV111" s="246"/>
      <c r="AW111" s="246"/>
      <c r="AX111" s="246"/>
      <c r="AY111" s="246"/>
      <c r="AZ111" s="246"/>
      <c r="BA111" s="246"/>
      <c r="BB111" s="246"/>
      <c r="BC111" s="246"/>
      <c r="BD111" s="246"/>
      <c r="BE111" s="246"/>
      <c r="BF111" s="246"/>
      <c r="BG111" s="246"/>
      <c r="BH111" s="247"/>
      <c r="BI111" s="247"/>
      <c r="BJ111" s="247"/>
      <c r="BK111" s="247"/>
    </row>
    <row r="112" spans="1:63" s="248" customFormat="1">
      <c r="A112" s="249"/>
      <c r="B112" s="249"/>
      <c r="C112" s="249"/>
      <c r="D112" s="249"/>
      <c r="E112" s="249"/>
      <c r="F112" s="249"/>
      <c r="G112" s="249"/>
      <c r="H112" s="249"/>
      <c r="I112" s="249"/>
      <c r="J112" s="249"/>
      <c r="K112" s="249"/>
      <c r="L112" s="249"/>
      <c r="M112" s="250"/>
      <c r="N112" s="249"/>
      <c r="O112" s="249"/>
      <c r="P112" s="251"/>
      <c r="Q112" s="252"/>
      <c r="R112" s="253"/>
      <c r="S112" s="249"/>
      <c r="T112" s="254"/>
      <c r="U112" s="255"/>
      <c r="V112" s="256"/>
      <c r="W112" s="257"/>
      <c r="X112" s="249"/>
      <c r="Y112" s="258"/>
      <c r="Z112" s="259"/>
      <c r="AA112" s="260"/>
      <c r="AB112" s="261"/>
      <c r="AC112" s="261"/>
      <c r="AD112" s="262"/>
      <c r="AE112" s="263"/>
      <c r="AF112" s="264"/>
      <c r="AG112" s="265"/>
      <c r="AH112" s="266"/>
      <c r="AI112" s="267"/>
      <c r="AJ112" s="264"/>
      <c r="AK112" s="245"/>
      <c r="AL112" s="245"/>
      <c r="AM112" s="245"/>
      <c r="AN112" s="245"/>
      <c r="AO112" s="245"/>
      <c r="AP112" s="245"/>
      <c r="AQ112" s="246"/>
      <c r="AR112" s="246"/>
      <c r="AS112" s="246"/>
      <c r="AT112" s="246"/>
      <c r="AU112" s="246"/>
      <c r="AV112" s="246"/>
      <c r="AW112" s="246"/>
      <c r="AX112" s="246"/>
      <c r="AY112" s="246"/>
      <c r="AZ112" s="246"/>
      <c r="BA112" s="246"/>
      <c r="BB112" s="246"/>
      <c r="BC112" s="246"/>
      <c r="BD112" s="246"/>
      <c r="BE112" s="246"/>
      <c r="BF112" s="246"/>
      <c r="BG112" s="246"/>
      <c r="BH112" s="247"/>
      <c r="BI112" s="247"/>
      <c r="BJ112" s="247"/>
      <c r="BK112" s="247"/>
    </row>
    <row r="113" spans="1:63" s="248" customFormat="1">
      <c r="A113" s="249"/>
      <c r="B113" s="249"/>
      <c r="C113" s="249"/>
      <c r="D113" s="249"/>
      <c r="E113" s="249"/>
      <c r="F113" s="249"/>
      <c r="G113" s="249"/>
      <c r="H113" s="249"/>
      <c r="I113" s="249"/>
      <c r="J113" s="249"/>
      <c r="K113" s="249"/>
      <c r="L113" s="249"/>
      <c r="M113" s="250"/>
      <c r="N113" s="249"/>
      <c r="O113" s="249"/>
      <c r="P113" s="251"/>
      <c r="Q113" s="252"/>
      <c r="R113" s="253"/>
      <c r="S113" s="249"/>
      <c r="T113" s="254"/>
      <c r="U113" s="255"/>
      <c r="V113" s="256"/>
      <c r="W113" s="257"/>
      <c r="X113" s="249"/>
      <c r="Y113" s="258"/>
      <c r="Z113" s="259"/>
      <c r="AA113" s="260"/>
      <c r="AB113" s="261"/>
      <c r="AC113" s="261"/>
      <c r="AD113" s="262"/>
      <c r="AE113" s="263"/>
      <c r="AF113" s="264"/>
      <c r="AG113" s="265"/>
      <c r="AH113" s="266"/>
      <c r="AI113" s="267"/>
      <c r="AJ113" s="264"/>
      <c r="AK113" s="245"/>
      <c r="AL113" s="245"/>
      <c r="AM113" s="245"/>
      <c r="AN113" s="245"/>
      <c r="AO113" s="245"/>
      <c r="AP113" s="245"/>
      <c r="AQ113" s="246"/>
      <c r="AR113" s="246"/>
      <c r="AS113" s="246"/>
      <c r="AT113" s="246"/>
      <c r="AU113" s="246"/>
      <c r="AV113" s="246"/>
      <c r="AW113" s="246"/>
      <c r="AX113" s="246"/>
      <c r="AY113" s="246"/>
      <c r="AZ113" s="246"/>
      <c r="BA113" s="246"/>
      <c r="BB113" s="246"/>
      <c r="BC113" s="246"/>
      <c r="BD113" s="246"/>
      <c r="BE113" s="246"/>
      <c r="BF113" s="246"/>
      <c r="BG113" s="246"/>
      <c r="BH113" s="247"/>
      <c r="BI113" s="247"/>
      <c r="BJ113" s="247"/>
      <c r="BK113" s="247"/>
    </row>
    <row r="114" spans="1:63" s="248" customFormat="1">
      <c r="A114" s="249"/>
      <c r="B114" s="249"/>
      <c r="C114" s="249"/>
      <c r="D114" s="249"/>
      <c r="E114" s="249"/>
      <c r="F114" s="249"/>
      <c r="G114" s="249"/>
      <c r="H114" s="249"/>
      <c r="I114" s="249"/>
      <c r="J114" s="249"/>
      <c r="K114" s="249"/>
      <c r="L114" s="249"/>
      <c r="M114" s="250"/>
      <c r="N114" s="249"/>
      <c r="O114" s="249"/>
      <c r="P114" s="251"/>
      <c r="Q114" s="252"/>
      <c r="R114" s="253"/>
      <c r="S114" s="249"/>
      <c r="T114" s="254"/>
      <c r="U114" s="255"/>
      <c r="V114" s="256"/>
      <c r="W114" s="257"/>
      <c r="X114" s="249"/>
      <c r="Y114" s="258"/>
      <c r="Z114" s="259"/>
      <c r="AA114" s="260"/>
      <c r="AB114" s="261"/>
      <c r="AC114" s="261"/>
      <c r="AD114" s="262"/>
      <c r="AE114" s="263"/>
      <c r="AF114" s="264"/>
      <c r="AG114" s="265"/>
      <c r="AH114" s="266"/>
      <c r="AI114" s="267"/>
      <c r="AJ114" s="264"/>
      <c r="AK114" s="245"/>
      <c r="AL114" s="245"/>
      <c r="AM114" s="245"/>
      <c r="AN114" s="245"/>
      <c r="AO114" s="245"/>
      <c r="AP114" s="245"/>
      <c r="AQ114" s="246"/>
      <c r="AR114" s="246"/>
      <c r="AS114" s="246"/>
      <c r="AT114" s="246"/>
      <c r="AU114" s="246"/>
      <c r="AV114" s="246"/>
      <c r="AW114" s="246"/>
      <c r="AX114" s="246"/>
      <c r="AY114" s="246"/>
      <c r="AZ114" s="246"/>
      <c r="BA114" s="246"/>
      <c r="BB114" s="246"/>
      <c r="BC114" s="246"/>
      <c r="BD114" s="246"/>
      <c r="BE114" s="246"/>
      <c r="BF114" s="246"/>
      <c r="BG114" s="246"/>
      <c r="BH114" s="247"/>
      <c r="BI114" s="247"/>
      <c r="BJ114" s="247"/>
      <c r="BK114" s="247"/>
    </row>
    <row r="115" spans="1:63" s="248" customFormat="1">
      <c r="A115" s="249"/>
      <c r="B115" s="249"/>
      <c r="C115" s="249"/>
      <c r="D115" s="249"/>
      <c r="E115" s="249"/>
      <c r="F115" s="249"/>
      <c r="G115" s="249"/>
      <c r="H115" s="249"/>
      <c r="I115" s="249"/>
      <c r="J115" s="249"/>
      <c r="K115" s="249"/>
      <c r="L115" s="249"/>
      <c r="M115" s="250"/>
      <c r="N115" s="249"/>
      <c r="O115" s="249"/>
      <c r="P115" s="251"/>
      <c r="Q115" s="252"/>
      <c r="R115" s="253"/>
      <c r="S115" s="249"/>
      <c r="T115" s="254"/>
      <c r="U115" s="255"/>
      <c r="V115" s="256"/>
      <c r="W115" s="257"/>
      <c r="X115" s="249"/>
      <c r="Y115" s="258"/>
      <c r="Z115" s="259"/>
      <c r="AA115" s="260"/>
      <c r="AB115" s="261"/>
      <c r="AC115" s="261"/>
      <c r="AD115" s="262"/>
      <c r="AE115" s="263"/>
      <c r="AF115" s="264"/>
      <c r="AG115" s="265"/>
      <c r="AH115" s="266"/>
      <c r="AI115" s="267"/>
      <c r="AJ115" s="264"/>
      <c r="AK115" s="245"/>
      <c r="AL115" s="245"/>
      <c r="AM115" s="245"/>
      <c r="AN115" s="245"/>
      <c r="AO115" s="245"/>
      <c r="AP115" s="245"/>
      <c r="AQ115" s="246"/>
      <c r="AR115" s="246"/>
      <c r="AS115" s="246"/>
      <c r="AT115" s="246"/>
      <c r="AU115" s="246"/>
      <c r="AV115" s="246"/>
      <c r="AW115" s="246"/>
      <c r="AX115" s="246"/>
      <c r="AY115" s="246"/>
      <c r="AZ115" s="246"/>
      <c r="BA115" s="246"/>
      <c r="BB115" s="246"/>
      <c r="BC115" s="246"/>
      <c r="BD115" s="246"/>
      <c r="BE115" s="246"/>
      <c r="BF115" s="246"/>
      <c r="BG115" s="246"/>
      <c r="BH115" s="247"/>
      <c r="BI115" s="247"/>
      <c r="BJ115" s="247"/>
      <c r="BK115" s="247"/>
    </row>
    <row r="116" spans="1:63" s="248" customFormat="1">
      <c r="A116" s="249"/>
      <c r="B116" s="249"/>
      <c r="C116" s="249"/>
      <c r="D116" s="249"/>
      <c r="E116" s="249"/>
      <c r="F116" s="249"/>
      <c r="G116" s="249"/>
      <c r="H116" s="249"/>
      <c r="I116" s="249"/>
      <c r="J116" s="249"/>
      <c r="K116" s="249"/>
      <c r="L116" s="249"/>
      <c r="M116" s="250"/>
      <c r="N116" s="249"/>
      <c r="O116" s="249"/>
      <c r="P116" s="251"/>
      <c r="Q116" s="252"/>
      <c r="R116" s="253"/>
      <c r="S116" s="249"/>
      <c r="T116" s="254"/>
      <c r="U116" s="255"/>
      <c r="V116" s="256"/>
      <c r="W116" s="257"/>
      <c r="X116" s="249"/>
      <c r="Y116" s="258"/>
      <c r="Z116" s="259"/>
      <c r="AA116" s="260"/>
      <c r="AB116" s="261"/>
      <c r="AC116" s="261"/>
      <c r="AD116" s="262"/>
      <c r="AE116" s="263"/>
      <c r="AF116" s="264"/>
      <c r="AG116" s="265"/>
      <c r="AH116" s="266"/>
      <c r="AI116" s="267"/>
      <c r="AJ116" s="264"/>
      <c r="AK116" s="245"/>
      <c r="AL116" s="245"/>
      <c r="AM116" s="245"/>
      <c r="AN116" s="245"/>
      <c r="AO116" s="245"/>
      <c r="AP116" s="245"/>
      <c r="AQ116" s="246"/>
      <c r="AR116" s="246"/>
      <c r="AS116" s="246"/>
      <c r="AT116" s="246"/>
      <c r="AU116" s="246"/>
      <c r="AV116" s="246"/>
      <c r="AW116" s="246"/>
      <c r="AX116" s="246"/>
      <c r="AY116" s="246"/>
      <c r="AZ116" s="246"/>
      <c r="BA116" s="246"/>
      <c r="BB116" s="246"/>
      <c r="BC116" s="246"/>
      <c r="BD116" s="246"/>
      <c r="BE116" s="246"/>
      <c r="BF116" s="246"/>
      <c r="BG116" s="246"/>
      <c r="BH116" s="247"/>
      <c r="BI116" s="247"/>
      <c r="BJ116" s="247"/>
      <c r="BK116" s="247"/>
    </row>
    <row r="117" spans="1:63" s="248" customFormat="1">
      <c r="A117" s="249"/>
      <c r="B117" s="249"/>
      <c r="C117" s="249"/>
      <c r="D117" s="249"/>
      <c r="E117" s="249"/>
      <c r="F117" s="249"/>
      <c r="G117" s="249"/>
      <c r="H117" s="249"/>
      <c r="I117" s="249"/>
      <c r="J117" s="249"/>
      <c r="K117" s="249"/>
      <c r="L117" s="249"/>
      <c r="M117" s="250"/>
      <c r="N117" s="249"/>
      <c r="O117" s="249"/>
      <c r="P117" s="251"/>
      <c r="Q117" s="252"/>
      <c r="R117" s="253"/>
      <c r="S117" s="249"/>
      <c r="T117" s="254"/>
      <c r="U117" s="255"/>
      <c r="V117" s="256"/>
      <c r="W117" s="257"/>
      <c r="X117" s="249"/>
      <c r="Y117" s="258"/>
      <c r="Z117" s="259"/>
      <c r="AA117" s="260"/>
      <c r="AB117" s="261"/>
      <c r="AC117" s="261"/>
      <c r="AD117" s="262"/>
      <c r="AE117" s="263"/>
      <c r="AF117" s="264"/>
      <c r="AG117" s="265"/>
      <c r="AH117" s="266"/>
      <c r="AI117" s="267"/>
      <c r="AJ117" s="264"/>
      <c r="AK117" s="245"/>
      <c r="AL117" s="245"/>
      <c r="AM117" s="245"/>
      <c r="AN117" s="245"/>
      <c r="AO117" s="245"/>
      <c r="AP117" s="245"/>
      <c r="AQ117" s="246"/>
      <c r="AR117" s="246"/>
      <c r="AS117" s="246"/>
      <c r="AT117" s="246"/>
      <c r="AU117" s="246"/>
      <c r="AV117" s="246"/>
      <c r="AW117" s="246"/>
      <c r="AX117" s="246"/>
      <c r="AY117" s="246"/>
      <c r="AZ117" s="246"/>
      <c r="BA117" s="246"/>
      <c r="BB117" s="246"/>
      <c r="BC117" s="246"/>
      <c r="BD117" s="246"/>
      <c r="BE117" s="246"/>
      <c r="BF117" s="246"/>
      <c r="BG117" s="246"/>
      <c r="BH117" s="247"/>
      <c r="BI117" s="247"/>
      <c r="BJ117" s="247"/>
      <c r="BK117" s="247"/>
    </row>
    <row r="118" spans="1:63" s="248" customFormat="1">
      <c r="A118" s="249"/>
      <c r="B118" s="249"/>
      <c r="C118" s="249"/>
      <c r="D118" s="249"/>
      <c r="E118" s="249"/>
      <c r="F118" s="249"/>
      <c r="G118" s="249"/>
      <c r="H118" s="249"/>
      <c r="I118" s="249"/>
      <c r="J118" s="249"/>
      <c r="K118" s="249"/>
      <c r="L118" s="249"/>
      <c r="M118" s="250"/>
      <c r="N118" s="249"/>
      <c r="O118" s="249"/>
      <c r="P118" s="251"/>
      <c r="Q118" s="252"/>
      <c r="R118" s="253"/>
      <c r="S118" s="249"/>
      <c r="T118" s="254"/>
      <c r="U118" s="255"/>
      <c r="V118" s="256"/>
      <c r="W118" s="257"/>
      <c r="X118" s="249"/>
      <c r="Y118" s="258"/>
      <c r="Z118" s="259"/>
      <c r="AA118" s="260"/>
      <c r="AB118" s="261"/>
      <c r="AC118" s="261"/>
      <c r="AD118" s="262"/>
      <c r="AE118" s="263"/>
      <c r="AF118" s="264"/>
      <c r="AG118" s="265"/>
      <c r="AH118" s="266"/>
      <c r="AI118" s="267"/>
      <c r="AJ118" s="264"/>
      <c r="AK118" s="245"/>
      <c r="AL118" s="245"/>
      <c r="AM118" s="245"/>
      <c r="AN118" s="245"/>
      <c r="AO118" s="245"/>
      <c r="AP118" s="245"/>
      <c r="AQ118" s="246"/>
      <c r="AR118" s="246"/>
      <c r="AS118" s="246"/>
      <c r="AT118" s="246"/>
      <c r="AU118" s="246"/>
      <c r="AV118" s="246"/>
      <c r="AW118" s="246"/>
      <c r="AX118" s="246"/>
      <c r="AY118" s="246"/>
      <c r="AZ118" s="246"/>
      <c r="BA118" s="246"/>
      <c r="BB118" s="246"/>
      <c r="BC118" s="246"/>
      <c r="BD118" s="246"/>
      <c r="BE118" s="246"/>
      <c r="BF118" s="246"/>
      <c r="BG118" s="246"/>
      <c r="BH118" s="247"/>
      <c r="BI118" s="247"/>
      <c r="BJ118" s="247"/>
      <c r="BK118" s="247"/>
    </row>
    <row r="119" spans="1:63" s="248" customFormat="1">
      <c r="A119" s="249"/>
      <c r="B119" s="249"/>
      <c r="C119" s="249"/>
      <c r="D119" s="249"/>
      <c r="E119" s="249"/>
      <c r="F119" s="249"/>
      <c r="G119" s="249"/>
      <c r="H119" s="249"/>
      <c r="I119" s="249"/>
      <c r="J119" s="249"/>
      <c r="K119" s="249"/>
      <c r="L119" s="249"/>
      <c r="M119" s="250"/>
      <c r="N119" s="249"/>
      <c r="O119" s="249"/>
      <c r="P119" s="251"/>
      <c r="Q119" s="252"/>
      <c r="R119" s="253"/>
      <c r="S119" s="249"/>
      <c r="T119" s="254"/>
      <c r="U119" s="255"/>
      <c r="V119" s="256"/>
      <c r="W119" s="257"/>
      <c r="X119" s="249"/>
      <c r="Y119" s="258"/>
      <c r="Z119" s="259"/>
      <c r="AA119" s="260"/>
      <c r="AB119" s="261"/>
      <c r="AC119" s="261"/>
      <c r="AD119" s="262"/>
      <c r="AE119" s="263"/>
      <c r="AF119" s="264"/>
      <c r="AG119" s="265"/>
      <c r="AH119" s="266"/>
      <c r="AI119" s="267"/>
      <c r="AJ119" s="264"/>
      <c r="AK119" s="245"/>
      <c r="AL119" s="245"/>
      <c r="AM119" s="245"/>
      <c r="AN119" s="245"/>
      <c r="AO119" s="245"/>
      <c r="AP119" s="245"/>
      <c r="AQ119" s="246"/>
      <c r="AR119" s="246"/>
      <c r="AS119" s="246"/>
      <c r="AT119" s="246"/>
      <c r="AU119" s="246"/>
      <c r="AV119" s="246"/>
      <c r="AW119" s="246"/>
      <c r="AX119" s="246"/>
      <c r="AY119" s="246"/>
      <c r="AZ119" s="246"/>
      <c r="BA119" s="246"/>
      <c r="BB119" s="246"/>
      <c r="BC119" s="246"/>
      <c r="BD119" s="246"/>
      <c r="BE119" s="246"/>
      <c r="BF119" s="246"/>
      <c r="BG119" s="246"/>
      <c r="BH119" s="247"/>
      <c r="BI119" s="247"/>
      <c r="BJ119" s="247"/>
      <c r="BK119" s="247"/>
    </row>
    <row r="120" spans="1:63" s="248" customFormat="1">
      <c r="A120" s="249"/>
      <c r="B120" s="249"/>
      <c r="C120" s="249"/>
      <c r="D120" s="249"/>
      <c r="E120" s="249"/>
      <c r="F120" s="249"/>
      <c r="G120" s="249"/>
      <c r="H120" s="249"/>
      <c r="I120" s="249"/>
      <c r="J120" s="249"/>
      <c r="K120" s="249"/>
      <c r="L120" s="249"/>
      <c r="M120" s="250"/>
      <c r="N120" s="249"/>
      <c r="O120" s="249"/>
      <c r="P120" s="251"/>
      <c r="Q120" s="252"/>
      <c r="R120" s="253"/>
      <c r="S120" s="249"/>
      <c r="T120" s="254"/>
      <c r="U120" s="255"/>
      <c r="V120" s="256"/>
      <c r="W120" s="257"/>
      <c r="X120" s="249"/>
      <c r="Y120" s="258"/>
      <c r="Z120" s="259"/>
      <c r="AA120" s="260"/>
      <c r="AB120" s="261"/>
      <c r="AC120" s="261"/>
      <c r="AD120" s="262"/>
      <c r="AE120" s="263"/>
      <c r="AF120" s="264"/>
      <c r="AG120" s="265"/>
      <c r="AH120" s="266"/>
      <c r="AI120" s="267"/>
      <c r="AJ120" s="264"/>
      <c r="AK120" s="245"/>
      <c r="AL120" s="245"/>
      <c r="AM120" s="245"/>
      <c r="AN120" s="245"/>
      <c r="AO120" s="245"/>
      <c r="AP120" s="245"/>
      <c r="AQ120" s="246"/>
      <c r="AR120" s="246"/>
      <c r="AS120" s="246"/>
      <c r="AT120" s="246"/>
      <c r="AU120" s="246"/>
      <c r="AV120" s="246"/>
      <c r="AW120" s="246"/>
      <c r="AX120" s="246"/>
      <c r="AY120" s="246"/>
      <c r="AZ120" s="246"/>
      <c r="BA120" s="246"/>
      <c r="BB120" s="246"/>
      <c r="BC120" s="246"/>
      <c r="BD120" s="246"/>
      <c r="BE120" s="246"/>
      <c r="BF120" s="246"/>
      <c r="BG120" s="246"/>
      <c r="BH120" s="247"/>
      <c r="BI120" s="247"/>
      <c r="BJ120" s="247"/>
      <c r="BK120" s="247"/>
    </row>
    <row r="121" spans="1:63" s="248" customFormat="1">
      <c r="A121" s="249"/>
      <c r="B121" s="249"/>
      <c r="C121" s="249"/>
      <c r="D121" s="249"/>
      <c r="E121" s="249"/>
      <c r="F121" s="249"/>
      <c r="G121" s="249"/>
      <c r="H121" s="249"/>
      <c r="I121" s="249"/>
      <c r="J121" s="249"/>
      <c r="K121" s="249"/>
      <c r="L121" s="249"/>
      <c r="M121" s="250"/>
      <c r="N121" s="249"/>
      <c r="O121" s="249"/>
      <c r="P121" s="251"/>
      <c r="Q121" s="252"/>
      <c r="R121" s="253"/>
      <c r="S121" s="249"/>
      <c r="T121" s="254"/>
      <c r="U121" s="255"/>
      <c r="V121" s="256"/>
      <c r="W121" s="257"/>
      <c r="X121" s="249"/>
      <c r="Y121" s="258"/>
      <c r="Z121" s="259"/>
      <c r="AA121" s="260"/>
      <c r="AB121" s="261"/>
      <c r="AC121" s="261"/>
      <c r="AD121" s="262"/>
      <c r="AE121" s="263"/>
      <c r="AF121" s="264"/>
      <c r="AG121" s="265"/>
      <c r="AH121" s="266"/>
      <c r="AI121" s="267"/>
      <c r="AJ121" s="264"/>
      <c r="AK121" s="245"/>
      <c r="AL121" s="245"/>
      <c r="AM121" s="245"/>
      <c r="AN121" s="245"/>
      <c r="AO121" s="245"/>
      <c r="AP121" s="245"/>
      <c r="AQ121" s="246"/>
      <c r="AR121" s="246"/>
      <c r="AS121" s="246"/>
      <c r="AT121" s="246"/>
      <c r="AU121" s="246"/>
      <c r="AV121" s="246"/>
      <c r="AW121" s="246"/>
      <c r="AX121" s="246"/>
      <c r="AY121" s="246"/>
      <c r="AZ121" s="246"/>
      <c r="BA121" s="246"/>
      <c r="BB121" s="246"/>
      <c r="BC121" s="246"/>
      <c r="BD121" s="246"/>
      <c r="BE121" s="246"/>
      <c r="BF121" s="246"/>
      <c r="BG121" s="246"/>
      <c r="BH121" s="247"/>
      <c r="BI121" s="247"/>
      <c r="BJ121" s="247"/>
      <c r="BK121" s="247"/>
    </row>
    <row r="122" spans="1:63" s="248" customFormat="1">
      <c r="A122" s="249"/>
      <c r="B122" s="249"/>
      <c r="C122" s="249"/>
      <c r="D122" s="249"/>
      <c r="E122" s="249"/>
      <c r="F122" s="249"/>
      <c r="G122" s="249"/>
      <c r="H122" s="249"/>
      <c r="I122" s="249"/>
      <c r="J122" s="249"/>
      <c r="K122" s="249"/>
      <c r="L122" s="249"/>
      <c r="M122" s="250"/>
      <c r="N122" s="249"/>
      <c r="O122" s="249"/>
      <c r="P122" s="251"/>
      <c r="Q122" s="252"/>
      <c r="R122" s="253"/>
      <c r="S122" s="249"/>
      <c r="T122" s="254"/>
      <c r="U122" s="255"/>
      <c r="V122" s="256"/>
      <c r="W122" s="257"/>
      <c r="X122" s="249"/>
      <c r="Y122" s="258"/>
      <c r="Z122" s="259"/>
      <c r="AA122" s="260"/>
      <c r="AB122" s="261"/>
      <c r="AC122" s="261"/>
      <c r="AD122" s="262"/>
      <c r="AE122" s="263"/>
      <c r="AF122" s="264"/>
      <c r="AG122" s="265"/>
      <c r="AH122" s="266"/>
      <c r="AI122" s="267"/>
      <c r="AJ122" s="264"/>
      <c r="AK122" s="245"/>
      <c r="AL122" s="245"/>
      <c r="AM122" s="245"/>
      <c r="AN122" s="245"/>
      <c r="AO122" s="245"/>
      <c r="AP122" s="245"/>
      <c r="AQ122" s="246"/>
      <c r="AR122" s="246"/>
      <c r="AS122" s="246"/>
      <c r="AT122" s="246"/>
      <c r="AU122" s="246"/>
      <c r="AV122" s="246"/>
      <c r="AW122" s="246"/>
      <c r="AX122" s="246"/>
      <c r="AY122" s="246"/>
      <c r="AZ122" s="246"/>
      <c r="BA122" s="246"/>
      <c r="BB122" s="246"/>
      <c r="BC122" s="246"/>
      <c r="BD122" s="246"/>
      <c r="BE122" s="246"/>
      <c r="BF122" s="246"/>
      <c r="BG122" s="246"/>
      <c r="BH122" s="247"/>
      <c r="BI122" s="247"/>
      <c r="BJ122" s="247"/>
      <c r="BK122" s="247"/>
    </row>
    <row r="123" spans="1:63" s="248" customFormat="1">
      <c r="A123" s="249"/>
      <c r="B123" s="249"/>
      <c r="C123" s="249"/>
      <c r="D123" s="249"/>
      <c r="E123" s="249"/>
      <c r="F123" s="249"/>
      <c r="G123" s="249"/>
      <c r="H123" s="249"/>
      <c r="I123" s="249"/>
      <c r="J123" s="249"/>
      <c r="K123" s="249"/>
      <c r="L123" s="249"/>
      <c r="M123" s="250"/>
      <c r="N123" s="249"/>
      <c r="O123" s="249"/>
      <c r="P123" s="251"/>
      <c r="Q123" s="252"/>
      <c r="R123" s="253"/>
      <c r="S123" s="249"/>
      <c r="T123" s="254"/>
      <c r="U123" s="255"/>
      <c r="V123" s="256"/>
      <c r="W123" s="257"/>
      <c r="X123" s="249"/>
      <c r="Y123" s="258"/>
      <c r="Z123" s="259"/>
      <c r="AA123" s="260"/>
      <c r="AB123" s="261"/>
      <c r="AC123" s="261"/>
      <c r="AD123" s="262"/>
      <c r="AE123" s="263"/>
      <c r="AF123" s="264"/>
      <c r="AG123" s="265"/>
      <c r="AH123" s="266"/>
      <c r="AI123" s="267"/>
      <c r="AJ123" s="264"/>
      <c r="AK123" s="245"/>
      <c r="AL123" s="245"/>
      <c r="AM123" s="245"/>
      <c r="AN123" s="245"/>
      <c r="AO123" s="245"/>
      <c r="AP123" s="245"/>
      <c r="AQ123" s="246"/>
      <c r="AR123" s="246"/>
      <c r="AS123" s="246"/>
      <c r="AT123" s="246"/>
      <c r="AU123" s="246"/>
      <c r="AV123" s="246"/>
      <c r="AW123" s="246"/>
      <c r="AX123" s="246"/>
      <c r="AY123" s="246"/>
      <c r="AZ123" s="246"/>
      <c r="BA123" s="246"/>
      <c r="BB123" s="246"/>
      <c r="BC123" s="246"/>
      <c r="BD123" s="246"/>
      <c r="BE123" s="246"/>
      <c r="BF123" s="246"/>
      <c r="BG123" s="246"/>
      <c r="BH123" s="247"/>
      <c r="BI123" s="247"/>
      <c r="BJ123" s="247"/>
      <c r="BK123" s="247"/>
    </row>
    <row r="124" spans="1:63" s="248" customFormat="1">
      <c r="A124" s="249"/>
      <c r="B124" s="249"/>
      <c r="C124" s="249"/>
      <c r="D124" s="249"/>
      <c r="E124" s="249"/>
      <c r="F124" s="249"/>
      <c r="G124" s="249"/>
      <c r="H124" s="249"/>
      <c r="I124" s="249"/>
      <c r="J124" s="249"/>
      <c r="K124" s="249"/>
      <c r="L124" s="249"/>
      <c r="M124" s="250"/>
      <c r="N124" s="249"/>
      <c r="O124" s="249"/>
      <c r="P124" s="251"/>
      <c r="Q124" s="252"/>
      <c r="R124" s="253"/>
      <c r="S124" s="249"/>
      <c r="T124" s="254"/>
      <c r="U124" s="255"/>
      <c r="V124" s="256"/>
      <c r="W124" s="257"/>
      <c r="X124" s="249"/>
      <c r="Y124" s="258"/>
      <c r="Z124" s="259"/>
      <c r="AA124" s="260"/>
      <c r="AB124" s="261"/>
      <c r="AC124" s="261"/>
      <c r="AD124" s="262"/>
      <c r="AE124" s="263"/>
      <c r="AF124" s="264"/>
      <c r="AG124" s="265"/>
      <c r="AH124" s="266"/>
      <c r="AI124" s="267"/>
      <c r="AJ124" s="264"/>
      <c r="AK124" s="245"/>
      <c r="AL124" s="245"/>
      <c r="AM124" s="245"/>
      <c r="AN124" s="245"/>
      <c r="AO124" s="245"/>
      <c r="AP124" s="245"/>
      <c r="AQ124" s="246"/>
      <c r="AR124" s="246"/>
      <c r="AS124" s="246"/>
      <c r="AT124" s="246"/>
      <c r="AU124" s="246"/>
      <c r="AV124" s="246"/>
      <c r="AW124" s="246"/>
      <c r="AX124" s="246"/>
      <c r="AY124" s="246"/>
      <c r="AZ124" s="246"/>
      <c r="BA124" s="246"/>
      <c r="BB124" s="246"/>
      <c r="BC124" s="246"/>
      <c r="BD124" s="246"/>
      <c r="BE124" s="246"/>
      <c r="BF124" s="246"/>
      <c r="BG124" s="246"/>
      <c r="BH124" s="247"/>
      <c r="BI124" s="247"/>
      <c r="BJ124" s="247"/>
      <c r="BK124" s="247"/>
    </row>
    <row r="125" spans="1:63" s="248" customFormat="1">
      <c r="A125" s="249"/>
      <c r="B125" s="249"/>
      <c r="C125" s="249"/>
      <c r="D125" s="249"/>
      <c r="E125" s="249"/>
      <c r="F125" s="249"/>
      <c r="G125" s="249"/>
      <c r="H125" s="249"/>
      <c r="I125" s="249"/>
      <c r="J125" s="249"/>
      <c r="K125" s="249"/>
      <c r="L125" s="249"/>
      <c r="M125" s="250"/>
      <c r="N125" s="249"/>
      <c r="O125" s="249"/>
      <c r="P125" s="251"/>
      <c r="Q125" s="252"/>
      <c r="R125" s="253"/>
      <c r="S125" s="249"/>
      <c r="T125" s="254"/>
      <c r="U125" s="255"/>
      <c r="V125" s="256"/>
      <c r="W125" s="257"/>
      <c r="X125" s="249"/>
      <c r="Y125" s="258"/>
      <c r="Z125" s="259"/>
      <c r="AA125" s="260"/>
      <c r="AB125" s="261"/>
      <c r="AC125" s="261"/>
      <c r="AD125" s="262"/>
      <c r="AE125" s="263"/>
      <c r="AF125" s="264"/>
      <c r="AG125" s="265"/>
      <c r="AH125" s="266"/>
      <c r="AI125" s="267"/>
      <c r="AJ125" s="264"/>
      <c r="AK125" s="245"/>
      <c r="AL125" s="245"/>
      <c r="AM125" s="245"/>
      <c r="AN125" s="245"/>
      <c r="AO125" s="245"/>
      <c r="AP125" s="245"/>
      <c r="AQ125" s="246"/>
      <c r="AR125" s="246"/>
      <c r="AS125" s="246"/>
      <c r="AT125" s="246"/>
      <c r="AU125" s="246"/>
      <c r="AV125" s="246"/>
      <c r="AW125" s="246"/>
      <c r="AX125" s="246"/>
      <c r="AY125" s="246"/>
      <c r="AZ125" s="246"/>
      <c r="BA125" s="246"/>
      <c r="BB125" s="246"/>
      <c r="BC125" s="246"/>
      <c r="BD125" s="246"/>
      <c r="BE125" s="246"/>
      <c r="BF125" s="246"/>
      <c r="BG125" s="246"/>
      <c r="BH125" s="247"/>
      <c r="BI125" s="247"/>
      <c r="BJ125" s="247"/>
      <c r="BK125" s="247"/>
    </row>
    <row r="126" spans="1:63" s="248" customFormat="1">
      <c r="A126" s="249"/>
      <c r="B126" s="249"/>
      <c r="C126" s="249"/>
      <c r="D126" s="249"/>
      <c r="E126" s="249"/>
      <c r="F126" s="249"/>
      <c r="G126" s="249"/>
      <c r="H126" s="249"/>
      <c r="I126" s="249"/>
      <c r="J126" s="249"/>
      <c r="K126" s="249"/>
      <c r="L126" s="249"/>
      <c r="M126" s="250"/>
      <c r="N126" s="249"/>
      <c r="O126" s="249"/>
      <c r="P126" s="251"/>
      <c r="Q126" s="252"/>
      <c r="R126" s="253"/>
      <c r="S126" s="249"/>
      <c r="T126" s="254"/>
      <c r="U126" s="255"/>
      <c r="V126" s="256"/>
      <c r="W126" s="257"/>
      <c r="X126" s="249"/>
      <c r="Y126" s="258"/>
      <c r="Z126" s="259"/>
      <c r="AA126" s="260"/>
      <c r="AB126" s="261"/>
      <c r="AC126" s="261"/>
      <c r="AD126" s="262"/>
      <c r="AE126" s="263"/>
      <c r="AF126" s="264"/>
      <c r="AG126" s="265"/>
      <c r="AH126" s="266"/>
      <c r="AI126" s="267"/>
      <c r="AJ126" s="264"/>
      <c r="AK126" s="245"/>
      <c r="AL126" s="245"/>
      <c r="AM126" s="245"/>
      <c r="AN126" s="245"/>
      <c r="AO126" s="245"/>
      <c r="AP126" s="245"/>
      <c r="AQ126" s="246"/>
      <c r="AR126" s="246"/>
      <c r="AS126" s="246"/>
      <c r="AT126" s="246"/>
      <c r="AU126" s="246"/>
      <c r="AV126" s="246"/>
      <c r="AW126" s="246"/>
      <c r="AX126" s="246"/>
      <c r="AY126" s="246"/>
      <c r="AZ126" s="246"/>
      <c r="BA126" s="246"/>
      <c r="BB126" s="246"/>
      <c r="BC126" s="246"/>
      <c r="BD126" s="246"/>
      <c r="BE126" s="246"/>
      <c r="BF126" s="246"/>
      <c r="BG126" s="246"/>
      <c r="BH126" s="247"/>
      <c r="BI126" s="247"/>
      <c r="BJ126" s="247"/>
      <c r="BK126" s="247"/>
    </row>
    <row r="127" spans="1:63" s="248" customFormat="1">
      <c r="A127" s="249"/>
      <c r="B127" s="249"/>
      <c r="C127" s="249"/>
      <c r="D127" s="249"/>
      <c r="E127" s="249"/>
      <c r="F127" s="249"/>
      <c r="G127" s="249"/>
      <c r="H127" s="249"/>
      <c r="I127" s="249"/>
      <c r="J127" s="249"/>
      <c r="K127" s="249"/>
      <c r="L127" s="249"/>
      <c r="M127" s="250"/>
      <c r="N127" s="249"/>
      <c r="O127" s="249"/>
      <c r="P127" s="251"/>
      <c r="Q127" s="252"/>
      <c r="R127" s="253"/>
      <c r="S127" s="249"/>
      <c r="T127" s="254"/>
      <c r="U127" s="255"/>
      <c r="V127" s="256"/>
      <c r="W127" s="257"/>
      <c r="X127" s="249"/>
      <c r="Y127" s="258"/>
      <c r="Z127" s="259"/>
      <c r="AA127" s="260"/>
      <c r="AB127" s="261"/>
      <c r="AC127" s="261"/>
      <c r="AD127" s="262"/>
      <c r="AE127" s="263"/>
      <c r="AF127" s="264"/>
      <c r="AG127" s="265"/>
      <c r="AH127" s="266"/>
      <c r="AI127" s="267"/>
      <c r="AJ127" s="264"/>
      <c r="AK127" s="245"/>
      <c r="AL127" s="245"/>
      <c r="AM127" s="245"/>
      <c r="AN127" s="245"/>
      <c r="AO127" s="245"/>
      <c r="AP127" s="245"/>
      <c r="AQ127" s="246"/>
      <c r="AR127" s="246"/>
      <c r="AS127" s="246"/>
      <c r="AT127" s="246"/>
      <c r="AU127" s="246"/>
      <c r="AV127" s="246"/>
      <c r="AW127" s="246"/>
      <c r="AX127" s="246"/>
      <c r="AY127" s="246"/>
      <c r="AZ127" s="246"/>
      <c r="BA127" s="246"/>
      <c r="BB127" s="246"/>
      <c r="BC127" s="246"/>
      <c r="BD127" s="246"/>
      <c r="BE127" s="246"/>
      <c r="BF127" s="246"/>
      <c r="BG127" s="246"/>
      <c r="BH127" s="247"/>
      <c r="BI127" s="247"/>
      <c r="BJ127" s="247"/>
      <c r="BK127" s="247"/>
    </row>
    <row r="128" spans="1:63" s="248" customFormat="1">
      <c r="A128" s="249"/>
      <c r="B128" s="249"/>
      <c r="C128" s="249"/>
      <c r="D128" s="249"/>
      <c r="E128" s="249"/>
      <c r="F128" s="249"/>
      <c r="G128" s="249"/>
      <c r="H128" s="249"/>
      <c r="I128" s="249"/>
      <c r="J128" s="249"/>
      <c r="K128" s="249"/>
      <c r="L128" s="249"/>
      <c r="M128" s="250"/>
      <c r="N128" s="249"/>
      <c r="O128" s="249"/>
      <c r="P128" s="251"/>
      <c r="Q128" s="252"/>
      <c r="R128" s="253"/>
      <c r="S128" s="249"/>
      <c r="T128" s="254"/>
      <c r="U128" s="255"/>
      <c r="V128" s="256"/>
      <c r="W128" s="257"/>
      <c r="X128" s="249"/>
      <c r="Y128" s="258"/>
      <c r="Z128" s="259"/>
      <c r="AA128" s="260"/>
      <c r="AB128" s="261"/>
      <c r="AC128" s="261"/>
      <c r="AD128" s="262"/>
      <c r="AE128" s="263"/>
      <c r="AF128" s="264"/>
      <c r="AG128" s="265"/>
      <c r="AH128" s="266"/>
      <c r="AI128" s="267"/>
      <c r="AJ128" s="264"/>
      <c r="AK128" s="245"/>
      <c r="AL128" s="245"/>
      <c r="AM128" s="245"/>
      <c r="AN128" s="245"/>
      <c r="AO128" s="245"/>
      <c r="AP128" s="245"/>
      <c r="AQ128" s="246"/>
      <c r="AR128" s="246"/>
      <c r="AS128" s="246"/>
      <c r="AT128" s="246"/>
      <c r="AU128" s="246"/>
      <c r="AV128" s="246"/>
      <c r="AW128" s="246"/>
      <c r="AX128" s="246"/>
      <c r="AY128" s="246"/>
      <c r="AZ128" s="246"/>
      <c r="BA128" s="246"/>
      <c r="BB128" s="246"/>
      <c r="BC128" s="246"/>
      <c r="BD128" s="246"/>
      <c r="BE128" s="246"/>
      <c r="BF128" s="246"/>
      <c r="BG128" s="246"/>
      <c r="BH128" s="247"/>
      <c r="BI128" s="247"/>
      <c r="BJ128" s="247"/>
      <c r="BK128" s="247"/>
    </row>
    <row r="129" spans="1:63" s="248" customFormat="1">
      <c r="A129" s="249"/>
      <c r="B129" s="249"/>
      <c r="C129" s="249"/>
      <c r="D129" s="249"/>
      <c r="E129" s="249"/>
      <c r="F129" s="249"/>
      <c r="G129" s="249"/>
      <c r="H129" s="249"/>
      <c r="I129" s="249"/>
      <c r="J129" s="249"/>
      <c r="K129" s="249"/>
      <c r="L129" s="249"/>
      <c r="M129" s="250"/>
      <c r="N129" s="249"/>
      <c r="O129" s="249"/>
      <c r="P129" s="251"/>
      <c r="Q129" s="252"/>
      <c r="R129" s="253"/>
      <c r="S129" s="249"/>
      <c r="T129" s="254"/>
      <c r="U129" s="255"/>
      <c r="V129" s="256"/>
      <c r="W129" s="257"/>
      <c r="X129" s="249"/>
      <c r="Y129" s="258"/>
      <c r="Z129" s="259"/>
      <c r="AA129" s="260"/>
      <c r="AB129" s="261"/>
      <c r="AC129" s="261"/>
      <c r="AD129" s="262"/>
      <c r="AE129" s="263"/>
      <c r="AF129" s="264"/>
      <c r="AG129" s="265"/>
      <c r="AH129" s="266"/>
      <c r="AI129" s="267"/>
      <c r="AJ129" s="264"/>
      <c r="AK129" s="245"/>
      <c r="AL129" s="245"/>
      <c r="AM129" s="245"/>
      <c r="AN129" s="245"/>
      <c r="AO129" s="245"/>
      <c r="AP129" s="245"/>
      <c r="AQ129" s="246"/>
      <c r="AR129" s="246"/>
      <c r="AS129" s="246"/>
      <c r="AT129" s="246"/>
      <c r="AU129" s="246"/>
      <c r="AV129" s="246"/>
      <c r="AW129" s="246"/>
      <c r="AX129" s="246"/>
      <c r="AY129" s="246"/>
      <c r="AZ129" s="246"/>
      <c r="BA129" s="246"/>
      <c r="BB129" s="246"/>
      <c r="BC129" s="246"/>
      <c r="BD129" s="246"/>
      <c r="BE129" s="246"/>
      <c r="BF129" s="246"/>
      <c r="BG129" s="246"/>
      <c r="BH129" s="247"/>
      <c r="BI129" s="247"/>
      <c r="BJ129" s="247"/>
      <c r="BK129" s="247"/>
    </row>
    <row r="130" spans="1:63" s="248" customFormat="1">
      <c r="A130" s="249"/>
      <c r="B130" s="249"/>
      <c r="C130" s="249"/>
      <c r="D130" s="249"/>
      <c r="E130" s="249"/>
      <c r="F130" s="249"/>
      <c r="G130" s="249"/>
      <c r="H130" s="249"/>
      <c r="I130" s="249"/>
      <c r="J130" s="249"/>
      <c r="K130" s="249"/>
      <c r="L130" s="249"/>
      <c r="M130" s="250"/>
      <c r="N130" s="249"/>
      <c r="O130" s="249"/>
      <c r="P130" s="251"/>
      <c r="Q130" s="252"/>
      <c r="R130" s="253"/>
      <c r="S130" s="249"/>
      <c r="T130" s="254"/>
      <c r="U130" s="255"/>
      <c r="V130" s="256"/>
      <c r="W130" s="257"/>
      <c r="X130" s="249"/>
      <c r="Y130" s="258"/>
      <c r="Z130" s="259"/>
      <c r="AA130" s="260"/>
      <c r="AB130" s="261"/>
      <c r="AC130" s="261"/>
      <c r="AD130" s="262"/>
      <c r="AE130" s="263"/>
      <c r="AF130" s="264"/>
      <c r="AG130" s="265"/>
      <c r="AH130" s="266"/>
      <c r="AI130" s="267"/>
      <c r="AJ130" s="264"/>
      <c r="AK130" s="245"/>
      <c r="AL130" s="245"/>
      <c r="AM130" s="245"/>
      <c r="AN130" s="245"/>
      <c r="AO130" s="245"/>
      <c r="AP130" s="245"/>
      <c r="AQ130" s="246"/>
      <c r="AR130" s="246"/>
      <c r="AS130" s="246"/>
      <c r="AT130" s="246"/>
      <c r="AU130" s="246"/>
      <c r="AV130" s="246"/>
      <c r="AW130" s="246"/>
      <c r="AX130" s="246"/>
      <c r="AY130" s="246"/>
      <c r="AZ130" s="246"/>
      <c r="BA130" s="246"/>
      <c r="BB130" s="246"/>
      <c r="BC130" s="246"/>
      <c r="BD130" s="246"/>
      <c r="BE130" s="246"/>
      <c r="BF130" s="246"/>
      <c r="BG130" s="246"/>
      <c r="BH130" s="247"/>
      <c r="BI130" s="247"/>
      <c r="BJ130" s="247"/>
      <c r="BK130" s="247"/>
    </row>
    <row r="131" spans="1:63" s="248" customFormat="1">
      <c r="A131" s="249"/>
      <c r="B131" s="249"/>
      <c r="C131" s="249"/>
      <c r="D131" s="249"/>
      <c r="E131" s="249"/>
      <c r="F131" s="249"/>
      <c r="G131" s="249"/>
      <c r="H131" s="249"/>
      <c r="I131" s="249"/>
      <c r="J131" s="249"/>
      <c r="K131" s="249"/>
      <c r="L131" s="249"/>
      <c r="M131" s="250"/>
      <c r="N131" s="249"/>
      <c r="O131" s="249"/>
      <c r="P131" s="251"/>
      <c r="Q131" s="252"/>
      <c r="R131" s="253"/>
      <c r="S131" s="249"/>
      <c r="T131" s="254"/>
      <c r="U131" s="255"/>
      <c r="V131" s="256"/>
      <c r="W131" s="257"/>
      <c r="X131" s="249"/>
      <c r="Y131" s="258"/>
      <c r="Z131" s="259"/>
      <c r="AA131" s="260"/>
      <c r="AB131" s="261"/>
      <c r="AC131" s="261"/>
      <c r="AD131" s="262"/>
      <c r="AE131" s="263"/>
      <c r="AF131" s="264"/>
      <c r="AG131" s="265"/>
      <c r="AH131" s="266"/>
      <c r="AI131" s="267"/>
      <c r="AJ131" s="264"/>
      <c r="AK131" s="245"/>
      <c r="AL131" s="245"/>
      <c r="AM131" s="245"/>
      <c r="AN131" s="245"/>
      <c r="AO131" s="245"/>
      <c r="AP131" s="245"/>
      <c r="AQ131" s="246"/>
      <c r="AR131" s="246"/>
      <c r="AS131" s="246"/>
      <c r="AT131" s="246"/>
      <c r="AU131" s="246"/>
      <c r="AV131" s="246"/>
      <c r="AW131" s="246"/>
      <c r="AX131" s="246"/>
      <c r="AY131" s="246"/>
      <c r="AZ131" s="246"/>
      <c r="BA131" s="246"/>
      <c r="BB131" s="246"/>
      <c r="BC131" s="246"/>
      <c r="BD131" s="246"/>
      <c r="BE131" s="246"/>
      <c r="BF131" s="246"/>
      <c r="BG131" s="246"/>
      <c r="BH131" s="247"/>
      <c r="BI131" s="247"/>
      <c r="BJ131" s="247"/>
      <c r="BK131" s="247"/>
    </row>
    <row r="132" spans="1:63" s="248" customFormat="1">
      <c r="A132" s="249"/>
      <c r="B132" s="249"/>
      <c r="C132" s="249"/>
      <c r="D132" s="249"/>
      <c r="E132" s="249"/>
      <c r="F132" s="249"/>
      <c r="G132" s="249"/>
      <c r="H132" s="249"/>
      <c r="I132" s="249"/>
      <c r="J132" s="249"/>
      <c r="K132" s="249"/>
      <c r="L132" s="249"/>
      <c r="M132" s="250"/>
      <c r="N132" s="249"/>
      <c r="O132" s="249"/>
      <c r="P132" s="251"/>
      <c r="Q132" s="252"/>
      <c r="R132" s="253"/>
      <c r="S132" s="249"/>
      <c r="T132" s="254"/>
      <c r="U132" s="255"/>
      <c r="V132" s="256"/>
      <c r="W132" s="257"/>
      <c r="X132" s="249"/>
      <c r="Y132" s="258"/>
      <c r="Z132" s="259"/>
      <c r="AA132" s="260"/>
      <c r="AB132" s="261"/>
      <c r="AC132" s="261"/>
      <c r="AD132" s="262"/>
      <c r="AE132" s="263"/>
      <c r="AF132" s="264"/>
      <c r="AG132" s="265"/>
      <c r="AH132" s="266"/>
      <c r="AI132" s="267"/>
      <c r="AJ132" s="264"/>
      <c r="AK132" s="245"/>
      <c r="AL132" s="245"/>
      <c r="AM132" s="245"/>
      <c r="AN132" s="245"/>
      <c r="AO132" s="245"/>
      <c r="AP132" s="245"/>
      <c r="AQ132" s="246"/>
      <c r="AR132" s="246"/>
      <c r="AS132" s="246"/>
      <c r="AT132" s="246"/>
      <c r="AU132" s="246"/>
      <c r="AV132" s="246"/>
      <c r="AW132" s="246"/>
      <c r="AX132" s="246"/>
      <c r="AY132" s="246"/>
      <c r="AZ132" s="246"/>
      <c r="BA132" s="246"/>
      <c r="BB132" s="246"/>
      <c r="BC132" s="246"/>
      <c r="BD132" s="246"/>
      <c r="BE132" s="246"/>
      <c r="BF132" s="246"/>
      <c r="BG132" s="246"/>
      <c r="BH132" s="247"/>
      <c r="BI132" s="247"/>
      <c r="BJ132" s="247"/>
      <c r="BK132" s="247"/>
    </row>
    <row r="133" spans="1:63" s="248" customFormat="1">
      <c r="A133" s="249"/>
      <c r="B133" s="249"/>
      <c r="C133" s="249"/>
      <c r="D133" s="249"/>
      <c r="E133" s="249"/>
      <c r="F133" s="249"/>
      <c r="G133" s="249"/>
      <c r="H133" s="249"/>
      <c r="I133" s="249"/>
      <c r="J133" s="249"/>
      <c r="K133" s="249"/>
      <c r="L133" s="249"/>
      <c r="M133" s="250"/>
      <c r="N133" s="249"/>
      <c r="O133" s="249"/>
      <c r="P133" s="251"/>
      <c r="Q133" s="252"/>
      <c r="R133" s="253"/>
      <c r="S133" s="249"/>
      <c r="T133" s="254"/>
      <c r="U133" s="255"/>
      <c r="V133" s="256"/>
      <c r="W133" s="257"/>
      <c r="X133" s="249"/>
      <c r="Y133" s="258"/>
      <c r="Z133" s="259"/>
      <c r="AA133" s="260"/>
      <c r="AB133" s="261"/>
      <c r="AC133" s="261"/>
      <c r="AD133" s="262"/>
      <c r="AE133" s="263"/>
      <c r="AF133" s="264"/>
      <c r="AG133" s="265"/>
      <c r="AH133" s="266"/>
      <c r="AI133" s="267"/>
      <c r="AJ133" s="264"/>
      <c r="AK133" s="245"/>
      <c r="AL133" s="245"/>
      <c r="AM133" s="245"/>
      <c r="AN133" s="245"/>
      <c r="AO133" s="245"/>
      <c r="AP133" s="245"/>
      <c r="AQ133" s="246"/>
      <c r="AR133" s="246"/>
      <c r="AS133" s="246"/>
      <c r="AT133" s="246"/>
      <c r="AU133" s="246"/>
      <c r="AV133" s="246"/>
      <c r="AW133" s="246"/>
      <c r="AX133" s="246"/>
      <c r="AY133" s="246"/>
      <c r="AZ133" s="246"/>
      <c r="BA133" s="246"/>
      <c r="BB133" s="246"/>
      <c r="BC133" s="246"/>
      <c r="BD133" s="246"/>
      <c r="BE133" s="246"/>
      <c r="BF133" s="246"/>
      <c r="BG133" s="246"/>
      <c r="BH133" s="247"/>
      <c r="BI133" s="247"/>
      <c r="BJ133" s="247"/>
      <c r="BK133" s="247"/>
    </row>
    <row r="134" spans="1:63" s="248" customFormat="1">
      <c r="A134" s="249"/>
      <c r="B134" s="249"/>
      <c r="C134" s="249"/>
      <c r="D134" s="249"/>
      <c r="E134" s="249"/>
      <c r="F134" s="249"/>
      <c r="G134" s="249"/>
      <c r="H134" s="249"/>
      <c r="I134" s="249"/>
      <c r="J134" s="249"/>
      <c r="K134" s="249"/>
      <c r="L134" s="249"/>
      <c r="M134" s="250"/>
      <c r="N134" s="249"/>
      <c r="O134" s="249"/>
      <c r="P134" s="251"/>
      <c r="Q134" s="252"/>
      <c r="R134" s="253"/>
      <c r="S134" s="249"/>
      <c r="T134" s="254"/>
      <c r="U134" s="255"/>
      <c r="V134" s="256"/>
      <c r="W134" s="257"/>
      <c r="X134" s="249"/>
      <c r="Y134" s="258"/>
      <c r="Z134" s="259"/>
      <c r="AA134" s="260"/>
      <c r="AB134" s="261"/>
      <c r="AC134" s="261"/>
      <c r="AD134" s="262"/>
      <c r="AE134" s="263"/>
      <c r="AF134" s="264"/>
      <c r="AG134" s="265"/>
      <c r="AH134" s="266"/>
      <c r="AI134" s="267"/>
      <c r="AJ134" s="264"/>
      <c r="AK134" s="245"/>
      <c r="AL134" s="245"/>
      <c r="AM134" s="245"/>
      <c r="AN134" s="245"/>
      <c r="AO134" s="245"/>
      <c r="AP134" s="245"/>
      <c r="AQ134" s="246"/>
      <c r="AR134" s="246"/>
      <c r="AS134" s="246"/>
      <c r="AT134" s="246"/>
      <c r="AU134" s="246"/>
      <c r="AV134" s="246"/>
      <c r="AW134" s="246"/>
      <c r="AX134" s="246"/>
      <c r="AY134" s="246"/>
      <c r="AZ134" s="246"/>
      <c r="BA134" s="246"/>
      <c r="BB134" s="246"/>
      <c r="BC134" s="246"/>
      <c r="BD134" s="246"/>
      <c r="BE134" s="246"/>
      <c r="BF134" s="246"/>
      <c r="BG134" s="246"/>
      <c r="BH134" s="247"/>
      <c r="BI134" s="247"/>
      <c r="BJ134" s="247"/>
      <c r="BK134" s="247"/>
    </row>
    <row r="135" spans="1:63" s="248" customFormat="1">
      <c r="A135" s="249"/>
      <c r="B135" s="249"/>
      <c r="C135" s="249"/>
      <c r="D135" s="249"/>
      <c r="E135" s="249"/>
      <c r="F135" s="249"/>
      <c r="G135" s="249"/>
      <c r="H135" s="249"/>
      <c r="I135" s="249"/>
      <c r="J135" s="249"/>
      <c r="K135" s="249"/>
      <c r="L135" s="249"/>
      <c r="M135" s="250"/>
      <c r="N135" s="249"/>
      <c r="O135" s="249"/>
      <c r="P135" s="251"/>
      <c r="Q135" s="252"/>
      <c r="R135" s="253"/>
      <c r="S135" s="249"/>
      <c r="T135" s="254"/>
      <c r="U135" s="255"/>
      <c r="V135" s="256"/>
      <c r="W135" s="257"/>
      <c r="X135" s="249"/>
      <c r="Y135" s="258"/>
      <c r="Z135" s="259"/>
      <c r="AA135" s="260"/>
      <c r="AB135" s="261"/>
      <c r="AC135" s="261"/>
      <c r="AD135" s="262"/>
      <c r="AE135" s="263"/>
      <c r="AF135" s="264"/>
      <c r="AG135" s="265"/>
      <c r="AH135" s="266"/>
      <c r="AI135" s="267"/>
      <c r="AJ135" s="264"/>
      <c r="AK135" s="245"/>
      <c r="AL135" s="245"/>
      <c r="AM135" s="245"/>
      <c r="AN135" s="245"/>
      <c r="AO135" s="245"/>
      <c r="AP135" s="245"/>
      <c r="AQ135" s="246"/>
      <c r="AR135" s="246"/>
      <c r="AS135" s="246"/>
      <c r="AT135" s="246"/>
      <c r="AU135" s="246"/>
      <c r="AV135" s="246"/>
      <c r="AW135" s="246"/>
      <c r="AX135" s="246"/>
      <c r="AY135" s="246"/>
      <c r="AZ135" s="246"/>
      <c r="BA135" s="246"/>
      <c r="BB135" s="246"/>
      <c r="BC135" s="246"/>
      <c r="BD135" s="246"/>
      <c r="BE135" s="246"/>
      <c r="BF135" s="246"/>
      <c r="BG135" s="246"/>
      <c r="BH135" s="247"/>
      <c r="BI135" s="247"/>
      <c r="BJ135" s="247"/>
      <c r="BK135" s="247"/>
    </row>
    <row r="136" spans="1:63" s="248" customFormat="1">
      <c r="A136" s="249"/>
      <c r="B136" s="249"/>
      <c r="C136" s="249"/>
      <c r="D136" s="249"/>
      <c r="E136" s="249"/>
      <c r="F136" s="249"/>
      <c r="G136" s="249"/>
      <c r="H136" s="249"/>
      <c r="I136" s="249"/>
      <c r="J136" s="249"/>
      <c r="K136" s="249"/>
      <c r="L136" s="249"/>
      <c r="M136" s="250"/>
      <c r="N136" s="249"/>
      <c r="O136" s="249"/>
      <c r="P136" s="251"/>
      <c r="Q136" s="252"/>
      <c r="R136" s="253"/>
      <c r="S136" s="249"/>
      <c r="T136" s="254"/>
      <c r="U136" s="255"/>
      <c r="V136" s="256"/>
      <c r="W136" s="257"/>
      <c r="X136" s="249"/>
      <c r="Y136" s="258"/>
      <c r="Z136" s="259"/>
      <c r="AA136" s="260"/>
      <c r="AB136" s="261"/>
      <c r="AC136" s="261"/>
      <c r="AD136" s="262"/>
      <c r="AE136" s="263"/>
      <c r="AF136" s="264"/>
      <c r="AG136" s="265"/>
      <c r="AH136" s="266"/>
      <c r="AI136" s="267"/>
      <c r="AJ136" s="264"/>
      <c r="AK136" s="245"/>
      <c r="AL136" s="245"/>
      <c r="AM136" s="245"/>
      <c r="AN136" s="245"/>
      <c r="AO136" s="245"/>
      <c r="AP136" s="245"/>
      <c r="AQ136" s="246"/>
      <c r="AR136" s="246"/>
      <c r="AS136" s="246"/>
      <c r="AT136" s="246"/>
      <c r="AU136" s="246"/>
      <c r="AV136" s="246"/>
      <c r="AW136" s="246"/>
      <c r="AX136" s="246"/>
      <c r="AY136" s="246"/>
      <c r="AZ136" s="246"/>
      <c r="BA136" s="246"/>
      <c r="BB136" s="246"/>
      <c r="BC136" s="246"/>
      <c r="BD136" s="246"/>
      <c r="BE136" s="246"/>
      <c r="BF136" s="246"/>
      <c r="BG136" s="246"/>
      <c r="BH136" s="247"/>
      <c r="BI136" s="247"/>
      <c r="BJ136" s="247"/>
      <c r="BK136" s="247"/>
    </row>
    <row r="137" spans="1:63" s="248" customFormat="1">
      <c r="A137" s="249"/>
      <c r="B137" s="249"/>
      <c r="C137" s="249"/>
      <c r="D137" s="249"/>
      <c r="E137" s="249"/>
      <c r="F137" s="249"/>
      <c r="G137" s="249"/>
      <c r="H137" s="249"/>
      <c r="I137" s="249"/>
      <c r="J137" s="249"/>
      <c r="K137" s="249"/>
      <c r="L137" s="249"/>
      <c r="M137" s="250"/>
      <c r="N137" s="249"/>
      <c r="O137" s="249"/>
      <c r="P137" s="251"/>
      <c r="Q137" s="252"/>
      <c r="R137" s="253"/>
      <c r="S137" s="249"/>
      <c r="T137" s="254"/>
      <c r="U137" s="255"/>
      <c r="V137" s="256"/>
      <c r="W137" s="257"/>
      <c r="X137" s="249"/>
      <c r="Y137" s="258"/>
      <c r="Z137" s="259"/>
      <c r="AA137" s="260"/>
      <c r="AB137" s="261"/>
      <c r="AC137" s="261"/>
      <c r="AD137" s="262"/>
      <c r="AE137" s="263"/>
      <c r="AF137" s="264"/>
      <c r="AG137" s="265"/>
      <c r="AH137" s="266"/>
      <c r="AI137" s="267"/>
      <c r="AJ137" s="264"/>
      <c r="AK137" s="245"/>
      <c r="AL137" s="245"/>
      <c r="AM137" s="245"/>
      <c r="AN137" s="245"/>
      <c r="AO137" s="245"/>
      <c r="AP137" s="245"/>
      <c r="AQ137" s="246"/>
      <c r="AR137" s="246"/>
      <c r="AS137" s="246"/>
      <c r="AT137" s="246"/>
      <c r="AU137" s="246"/>
      <c r="AV137" s="246"/>
      <c r="AW137" s="246"/>
      <c r="AX137" s="246"/>
      <c r="AY137" s="246"/>
      <c r="AZ137" s="246"/>
      <c r="BA137" s="246"/>
      <c r="BB137" s="246"/>
      <c r="BC137" s="246"/>
      <c r="BD137" s="246"/>
      <c r="BE137" s="246"/>
      <c r="BF137" s="246"/>
      <c r="BG137" s="246"/>
      <c r="BH137" s="247"/>
      <c r="BI137" s="247"/>
      <c r="BJ137" s="247"/>
      <c r="BK137" s="247"/>
    </row>
    <row r="138" spans="1:63" s="248" customFormat="1">
      <c r="A138" s="249"/>
      <c r="B138" s="249"/>
      <c r="C138" s="249"/>
      <c r="D138" s="249"/>
      <c r="E138" s="249"/>
      <c r="F138" s="249"/>
      <c r="G138" s="249"/>
      <c r="H138" s="249"/>
      <c r="I138" s="249"/>
      <c r="J138" s="249"/>
      <c r="K138" s="249"/>
      <c r="L138" s="249"/>
      <c r="M138" s="250"/>
      <c r="N138" s="249"/>
      <c r="O138" s="249"/>
      <c r="P138" s="251"/>
      <c r="Q138" s="252"/>
      <c r="R138" s="253"/>
      <c r="S138" s="249"/>
      <c r="T138" s="254"/>
      <c r="U138" s="255"/>
      <c r="V138" s="256"/>
      <c r="W138" s="257"/>
      <c r="X138" s="249"/>
      <c r="Y138" s="258"/>
      <c r="Z138" s="259"/>
      <c r="AA138" s="260"/>
      <c r="AB138" s="261"/>
      <c r="AC138" s="261"/>
      <c r="AD138" s="262"/>
      <c r="AE138" s="263"/>
      <c r="AF138" s="264"/>
      <c r="AG138" s="265"/>
      <c r="AH138" s="266"/>
      <c r="AI138" s="267"/>
      <c r="AJ138" s="264"/>
      <c r="AK138" s="245"/>
      <c r="AL138" s="245"/>
      <c r="AM138" s="245"/>
      <c r="AN138" s="245"/>
      <c r="AO138" s="245"/>
      <c r="AP138" s="245"/>
      <c r="AQ138" s="246"/>
      <c r="AR138" s="246"/>
      <c r="AS138" s="246"/>
      <c r="AT138" s="246"/>
      <c r="AU138" s="246"/>
      <c r="AV138" s="246"/>
      <c r="AW138" s="246"/>
      <c r="AX138" s="246"/>
      <c r="AY138" s="246"/>
      <c r="AZ138" s="246"/>
      <c r="BA138" s="246"/>
      <c r="BB138" s="246"/>
      <c r="BC138" s="246"/>
      <c r="BD138" s="246"/>
      <c r="BE138" s="246"/>
      <c r="BF138" s="246"/>
      <c r="BG138" s="246"/>
      <c r="BH138" s="247"/>
      <c r="BI138" s="247"/>
      <c r="BJ138" s="247"/>
      <c r="BK138" s="247"/>
    </row>
    <row r="139" spans="1:63" s="248" customFormat="1">
      <c r="A139" s="249"/>
      <c r="B139" s="249"/>
      <c r="C139" s="249"/>
      <c r="D139" s="249"/>
      <c r="E139" s="249"/>
      <c r="F139" s="249"/>
      <c r="G139" s="249"/>
      <c r="H139" s="249"/>
      <c r="I139" s="249"/>
      <c r="J139" s="249"/>
      <c r="K139" s="249"/>
      <c r="L139" s="249"/>
      <c r="M139" s="250"/>
      <c r="N139" s="249"/>
      <c r="O139" s="249"/>
      <c r="P139" s="251"/>
      <c r="Q139" s="252"/>
      <c r="R139" s="253"/>
      <c r="S139" s="249"/>
      <c r="T139" s="254"/>
      <c r="U139" s="255"/>
      <c r="V139" s="256"/>
      <c r="W139" s="257"/>
      <c r="X139" s="249"/>
      <c r="Y139" s="258"/>
      <c r="Z139" s="259"/>
      <c r="AA139" s="260"/>
      <c r="AB139" s="261"/>
      <c r="AC139" s="261"/>
      <c r="AD139" s="262"/>
      <c r="AE139" s="263"/>
      <c r="AF139" s="264"/>
      <c r="AG139" s="265"/>
      <c r="AH139" s="266"/>
      <c r="AI139" s="267"/>
      <c r="AJ139" s="264"/>
      <c r="AK139" s="245"/>
      <c r="AL139" s="245"/>
      <c r="AM139" s="245"/>
      <c r="AN139" s="245"/>
      <c r="AO139" s="245"/>
      <c r="AP139" s="245"/>
      <c r="AQ139" s="246"/>
      <c r="AR139" s="246"/>
      <c r="AS139" s="246"/>
      <c r="AT139" s="246"/>
      <c r="AU139" s="246"/>
      <c r="AV139" s="246"/>
      <c r="AW139" s="246"/>
      <c r="AX139" s="246"/>
      <c r="AY139" s="246"/>
      <c r="AZ139" s="246"/>
      <c r="BA139" s="246"/>
      <c r="BB139" s="246"/>
      <c r="BC139" s="246"/>
      <c r="BD139" s="246"/>
      <c r="BE139" s="246"/>
      <c r="BF139" s="246"/>
      <c r="BG139" s="246"/>
      <c r="BH139" s="247"/>
      <c r="BI139" s="247"/>
      <c r="BJ139" s="247"/>
      <c r="BK139" s="247"/>
    </row>
    <row r="140" spans="1:63" s="248" customFormat="1">
      <c r="A140" s="249"/>
      <c r="B140" s="249"/>
      <c r="C140" s="249"/>
      <c r="D140" s="249"/>
      <c r="E140" s="249"/>
      <c r="F140" s="249"/>
      <c r="G140" s="249"/>
      <c r="H140" s="249"/>
      <c r="I140" s="249"/>
      <c r="J140" s="249"/>
      <c r="K140" s="249"/>
      <c r="L140" s="249"/>
      <c r="M140" s="250"/>
      <c r="N140" s="249"/>
      <c r="O140" s="249"/>
      <c r="P140" s="251"/>
      <c r="Q140" s="252"/>
      <c r="R140" s="253"/>
      <c r="S140" s="249"/>
      <c r="T140" s="254"/>
      <c r="U140" s="255"/>
      <c r="V140" s="256"/>
      <c r="W140" s="257"/>
      <c r="X140" s="249"/>
      <c r="Y140" s="258"/>
      <c r="Z140" s="259"/>
      <c r="AA140" s="260"/>
      <c r="AB140" s="261"/>
      <c r="AC140" s="261"/>
      <c r="AD140" s="262"/>
      <c r="AE140" s="263"/>
      <c r="AF140" s="264"/>
      <c r="AG140" s="265"/>
      <c r="AH140" s="266"/>
      <c r="AI140" s="267"/>
      <c r="AJ140" s="264"/>
      <c r="AK140" s="245"/>
      <c r="AL140" s="245"/>
      <c r="AM140" s="245"/>
      <c r="AN140" s="245"/>
      <c r="AO140" s="245"/>
      <c r="AP140" s="245"/>
      <c r="AQ140" s="246"/>
      <c r="AR140" s="246"/>
      <c r="AS140" s="246"/>
      <c r="AT140" s="246"/>
      <c r="AU140" s="246"/>
      <c r="AV140" s="246"/>
      <c r="AW140" s="246"/>
      <c r="AX140" s="246"/>
      <c r="AY140" s="246"/>
      <c r="AZ140" s="246"/>
      <c r="BA140" s="246"/>
      <c r="BB140" s="246"/>
      <c r="BC140" s="246"/>
      <c r="BD140" s="246"/>
      <c r="BE140" s="246"/>
      <c r="BF140" s="246"/>
      <c r="BG140" s="246"/>
      <c r="BH140" s="247"/>
      <c r="BI140" s="247"/>
      <c r="BJ140" s="247"/>
      <c r="BK140" s="247"/>
    </row>
    <row r="141" spans="1:63" s="248" customFormat="1">
      <c r="A141" s="249"/>
      <c r="B141" s="249"/>
      <c r="C141" s="249"/>
      <c r="D141" s="249"/>
      <c r="E141" s="249"/>
      <c r="F141" s="249"/>
      <c r="G141" s="249"/>
      <c r="H141" s="249"/>
      <c r="I141" s="249"/>
      <c r="J141" s="249"/>
      <c r="K141" s="249"/>
      <c r="L141" s="249"/>
      <c r="M141" s="250"/>
      <c r="N141" s="249"/>
      <c r="O141" s="249"/>
      <c r="P141" s="251"/>
      <c r="Q141" s="252"/>
      <c r="R141" s="253"/>
      <c r="S141" s="249"/>
      <c r="T141" s="254"/>
      <c r="U141" s="255"/>
      <c r="V141" s="256"/>
      <c r="W141" s="257"/>
      <c r="X141" s="249"/>
      <c r="Y141" s="258"/>
      <c r="Z141" s="259"/>
      <c r="AA141" s="260"/>
      <c r="AB141" s="261"/>
      <c r="AC141" s="261"/>
      <c r="AD141" s="262"/>
      <c r="AE141" s="263"/>
      <c r="AF141" s="264"/>
      <c r="AG141" s="265"/>
      <c r="AH141" s="266"/>
      <c r="AI141" s="267"/>
      <c r="AJ141" s="264"/>
      <c r="AK141" s="245"/>
      <c r="AL141" s="245"/>
      <c r="AM141" s="245"/>
      <c r="AN141" s="245"/>
      <c r="AO141" s="245"/>
      <c r="AP141" s="245"/>
      <c r="AQ141" s="246"/>
      <c r="AR141" s="246"/>
      <c r="AS141" s="246"/>
      <c r="AT141" s="246"/>
      <c r="AU141" s="246"/>
      <c r="AV141" s="246"/>
      <c r="AW141" s="246"/>
      <c r="AX141" s="246"/>
      <c r="AY141" s="246"/>
      <c r="AZ141" s="246"/>
      <c r="BA141" s="246"/>
      <c r="BB141" s="246"/>
      <c r="BC141" s="246"/>
      <c r="BD141" s="246"/>
      <c r="BE141" s="246"/>
      <c r="BF141" s="246"/>
      <c r="BG141" s="246"/>
      <c r="BH141" s="247"/>
      <c r="BI141" s="247"/>
      <c r="BJ141" s="247"/>
      <c r="BK141" s="247"/>
    </row>
    <row r="142" spans="1:63" s="248" customFormat="1">
      <c r="A142" s="249"/>
      <c r="B142" s="249"/>
      <c r="C142" s="249"/>
      <c r="D142" s="249"/>
      <c r="E142" s="249"/>
      <c r="F142" s="249"/>
      <c r="G142" s="249"/>
      <c r="H142" s="249"/>
      <c r="I142" s="249"/>
      <c r="J142" s="249"/>
      <c r="K142" s="249"/>
      <c r="L142" s="249"/>
      <c r="M142" s="250"/>
      <c r="N142" s="249"/>
      <c r="O142" s="249"/>
      <c r="P142" s="251"/>
      <c r="Q142" s="252"/>
      <c r="R142" s="253"/>
      <c r="S142" s="249"/>
      <c r="T142" s="254"/>
      <c r="U142" s="255"/>
      <c r="V142" s="256"/>
      <c r="W142" s="257"/>
      <c r="X142" s="249"/>
      <c r="Y142" s="258"/>
      <c r="Z142" s="259"/>
      <c r="AA142" s="260"/>
      <c r="AB142" s="261"/>
      <c r="AC142" s="261"/>
      <c r="AD142" s="262"/>
      <c r="AE142" s="263"/>
      <c r="AF142" s="264"/>
      <c r="AG142" s="265"/>
      <c r="AH142" s="266"/>
      <c r="AI142" s="267"/>
      <c r="AJ142" s="264"/>
      <c r="AK142" s="245"/>
      <c r="AL142" s="245"/>
      <c r="AM142" s="245"/>
      <c r="AN142" s="245"/>
      <c r="AO142" s="245"/>
      <c r="AP142" s="245"/>
      <c r="AQ142" s="246"/>
      <c r="AR142" s="246"/>
      <c r="AS142" s="246"/>
      <c r="AT142" s="246"/>
      <c r="AU142" s="246"/>
      <c r="AV142" s="246"/>
      <c r="AW142" s="246"/>
      <c r="AX142" s="246"/>
      <c r="AY142" s="246"/>
      <c r="AZ142" s="246"/>
      <c r="BA142" s="246"/>
      <c r="BB142" s="246"/>
      <c r="BC142" s="246"/>
      <c r="BD142" s="246"/>
      <c r="BE142" s="246"/>
      <c r="BF142" s="246"/>
      <c r="BG142" s="246"/>
      <c r="BH142" s="247"/>
      <c r="BI142" s="247"/>
      <c r="BJ142" s="247"/>
      <c r="BK142" s="247"/>
    </row>
    <row r="143" spans="1:63" s="248" customFormat="1">
      <c r="A143" s="249"/>
      <c r="B143" s="249"/>
      <c r="C143" s="249"/>
      <c r="D143" s="249"/>
      <c r="E143" s="249"/>
      <c r="F143" s="249"/>
      <c r="G143" s="249"/>
      <c r="H143" s="249"/>
      <c r="I143" s="249"/>
      <c r="J143" s="249"/>
      <c r="K143" s="249"/>
      <c r="L143" s="249"/>
      <c r="M143" s="250"/>
      <c r="N143" s="249"/>
      <c r="O143" s="249"/>
      <c r="P143" s="251"/>
      <c r="Q143" s="252"/>
      <c r="R143" s="253"/>
      <c r="S143" s="249"/>
      <c r="T143" s="254"/>
      <c r="U143" s="255"/>
      <c r="V143" s="256"/>
      <c r="W143" s="257"/>
      <c r="X143" s="249"/>
      <c r="Y143" s="258"/>
      <c r="Z143" s="259"/>
      <c r="AA143" s="260"/>
      <c r="AB143" s="261"/>
      <c r="AC143" s="261"/>
      <c r="AD143" s="262"/>
      <c r="AE143" s="263"/>
      <c r="AF143" s="264"/>
      <c r="AG143" s="265"/>
      <c r="AH143" s="266"/>
      <c r="AI143" s="267"/>
      <c r="AJ143" s="264"/>
      <c r="AK143" s="245"/>
      <c r="AL143" s="245"/>
      <c r="AM143" s="245"/>
      <c r="AN143" s="245"/>
      <c r="AO143" s="245"/>
      <c r="AP143" s="245"/>
      <c r="AQ143" s="246"/>
      <c r="AR143" s="246"/>
      <c r="AS143" s="246"/>
      <c r="AT143" s="246"/>
      <c r="AU143" s="246"/>
      <c r="AV143" s="246"/>
      <c r="AW143" s="246"/>
      <c r="AX143" s="246"/>
      <c r="AY143" s="246"/>
      <c r="AZ143" s="246"/>
      <c r="BA143" s="246"/>
      <c r="BB143" s="246"/>
      <c r="BC143" s="246"/>
      <c r="BD143" s="246"/>
      <c r="BE143" s="246"/>
      <c r="BF143" s="246"/>
      <c r="BG143" s="246"/>
      <c r="BH143" s="247"/>
      <c r="BI143" s="247"/>
      <c r="BJ143" s="247"/>
      <c r="BK143" s="247"/>
    </row>
    <row r="144" spans="1:63" s="248" customFormat="1">
      <c r="A144" s="249"/>
      <c r="B144" s="249"/>
      <c r="C144" s="249"/>
      <c r="D144" s="249"/>
      <c r="E144" s="249"/>
      <c r="F144" s="249"/>
      <c r="G144" s="249"/>
      <c r="H144" s="249"/>
      <c r="I144" s="249"/>
      <c r="J144" s="249"/>
      <c r="K144" s="249"/>
      <c r="L144" s="249"/>
      <c r="M144" s="250"/>
      <c r="N144" s="249"/>
      <c r="O144" s="249"/>
      <c r="P144" s="251"/>
      <c r="Q144" s="252"/>
      <c r="R144" s="253"/>
      <c r="S144" s="249"/>
      <c r="T144" s="254"/>
      <c r="U144" s="255"/>
      <c r="V144" s="256"/>
      <c r="W144" s="257"/>
      <c r="X144" s="249"/>
      <c r="Y144" s="258"/>
      <c r="Z144" s="259"/>
      <c r="AA144" s="260"/>
      <c r="AB144" s="261"/>
      <c r="AC144" s="261"/>
      <c r="AD144" s="262"/>
      <c r="AE144" s="263"/>
      <c r="AF144" s="264"/>
      <c r="AG144" s="265"/>
      <c r="AH144" s="266"/>
      <c r="AI144" s="267"/>
      <c r="AJ144" s="264"/>
      <c r="AK144" s="245"/>
      <c r="AL144" s="245"/>
      <c r="AM144" s="245"/>
      <c r="AN144" s="245"/>
      <c r="AO144" s="245"/>
      <c r="AP144" s="245"/>
      <c r="AQ144" s="246"/>
      <c r="AR144" s="246"/>
      <c r="AS144" s="246"/>
      <c r="AT144" s="246"/>
      <c r="AU144" s="246"/>
      <c r="AV144" s="246"/>
      <c r="AW144" s="246"/>
      <c r="AX144" s="246"/>
      <c r="AY144" s="246"/>
      <c r="AZ144" s="246"/>
      <c r="BA144" s="246"/>
      <c r="BB144" s="246"/>
      <c r="BC144" s="246"/>
      <c r="BD144" s="246"/>
      <c r="BE144" s="246"/>
      <c r="BF144" s="246"/>
      <c r="BG144" s="246"/>
      <c r="BH144" s="247"/>
      <c r="BI144" s="247"/>
      <c r="BJ144" s="247"/>
      <c r="BK144" s="247"/>
    </row>
    <row r="145" spans="1:63" s="248" customFormat="1">
      <c r="A145" s="249"/>
      <c r="B145" s="249"/>
      <c r="C145" s="249"/>
      <c r="D145" s="249"/>
      <c r="E145" s="249"/>
      <c r="F145" s="249"/>
      <c r="G145" s="249"/>
      <c r="H145" s="249"/>
      <c r="I145" s="249"/>
      <c r="J145" s="249"/>
      <c r="K145" s="249"/>
      <c r="L145" s="249"/>
      <c r="M145" s="250"/>
      <c r="N145" s="249"/>
      <c r="O145" s="249"/>
      <c r="P145" s="251"/>
      <c r="Q145" s="252"/>
      <c r="R145" s="253"/>
      <c r="S145" s="249"/>
      <c r="T145" s="254"/>
      <c r="U145" s="255"/>
      <c r="V145" s="256"/>
      <c r="W145" s="257"/>
      <c r="X145" s="249"/>
      <c r="Y145" s="258"/>
      <c r="Z145" s="259"/>
      <c r="AA145" s="260"/>
      <c r="AB145" s="261"/>
      <c r="AC145" s="261"/>
      <c r="AD145" s="262"/>
      <c r="AE145" s="263"/>
      <c r="AF145" s="264"/>
      <c r="AG145" s="265"/>
      <c r="AH145" s="266"/>
      <c r="AI145" s="267"/>
      <c r="AJ145" s="264"/>
      <c r="AK145" s="245"/>
      <c r="AL145" s="245"/>
      <c r="AM145" s="245"/>
      <c r="AN145" s="245"/>
      <c r="AO145" s="245"/>
      <c r="AP145" s="245"/>
      <c r="AQ145" s="246"/>
      <c r="AR145" s="246"/>
      <c r="AS145" s="246"/>
      <c r="AT145" s="246"/>
      <c r="AU145" s="246"/>
      <c r="AV145" s="246"/>
      <c r="AW145" s="246"/>
      <c r="AX145" s="246"/>
      <c r="AY145" s="246"/>
      <c r="AZ145" s="246"/>
      <c r="BA145" s="246"/>
      <c r="BB145" s="246"/>
      <c r="BC145" s="246"/>
      <c r="BD145" s="246"/>
      <c r="BE145" s="246"/>
      <c r="BF145" s="246"/>
      <c r="BG145" s="246"/>
      <c r="BH145" s="247"/>
      <c r="BI145" s="247"/>
      <c r="BJ145" s="247"/>
      <c r="BK145" s="247"/>
    </row>
    <row r="146" spans="1:63" s="248" customFormat="1">
      <c r="A146" s="249"/>
      <c r="B146" s="249"/>
      <c r="C146" s="249"/>
      <c r="D146" s="249"/>
      <c r="E146" s="249"/>
      <c r="F146" s="249"/>
      <c r="G146" s="249"/>
      <c r="H146" s="249"/>
      <c r="I146" s="249"/>
      <c r="J146" s="249"/>
      <c r="K146" s="249"/>
      <c r="L146" s="249"/>
      <c r="M146" s="250"/>
      <c r="N146" s="249"/>
      <c r="O146" s="249"/>
      <c r="P146" s="251"/>
      <c r="Q146" s="252"/>
      <c r="R146" s="253"/>
      <c r="S146" s="249"/>
      <c r="T146" s="254"/>
      <c r="U146" s="255"/>
      <c r="V146" s="256"/>
      <c r="W146" s="257"/>
      <c r="X146" s="249"/>
      <c r="Y146" s="258"/>
      <c r="Z146" s="259"/>
      <c r="AA146" s="260"/>
      <c r="AB146" s="261"/>
      <c r="AC146" s="261"/>
      <c r="AD146" s="262"/>
      <c r="AE146" s="263"/>
      <c r="AF146" s="264"/>
      <c r="AG146" s="265"/>
      <c r="AH146" s="266"/>
      <c r="AI146" s="267"/>
      <c r="AJ146" s="264"/>
      <c r="AK146" s="245"/>
      <c r="AL146" s="245"/>
      <c r="AM146" s="245"/>
      <c r="AN146" s="245"/>
      <c r="AO146" s="245"/>
      <c r="AP146" s="245"/>
      <c r="AQ146" s="246"/>
      <c r="AR146" s="246"/>
      <c r="AS146" s="246"/>
      <c r="AT146" s="246"/>
      <c r="AU146" s="246"/>
      <c r="AV146" s="246"/>
      <c r="AW146" s="246"/>
      <c r="AX146" s="246"/>
      <c r="AY146" s="246"/>
      <c r="AZ146" s="246"/>
      <c r="BA146" s="246"/>
      <c r="BB146" s="246"/>
      <c r="BC146" s="246"/>
      <c r="BD146" s="246"/>
      <c r="BE146" s="246"/>
      <c r="BF146" s="246"/>
      <c r="BG146" s="246"/>
      <c r="BH146" s="247"/>
      <c r="BI146" s="247"/>
      <c r="BJ146" s="247"/>
      <c r="BK146" s="247"/>
    </row>
    <row r="147" spans="1:63" s="248" customFormat="1">
      <c r="A147" s="249"/>
      <c r="B147" s="249"/>
      <c r="C147" s="249"/>
      <c r="D147" s="249"/>
      <c r="E147" s="249"/>
      <c r="F147" s="249"/>
      <c r="G147" s="249"/>
      <c r="H147" s="249"/>
      <c r="I147" s="249"/>
      <c r="J147" s="249"/>
      <c r="K147" s="249"/>
      <c r="L147" s="249"/>
      <c r="M147" s="250"/>
      <c r="N147" s="249"/>
      <c r="O147" s="249"/>
      <c r="P147" s="251"/>
      <c r="Q147" s="252"/>
      <c r="R147" s="253"/>
      <c r="S147" s="249"/>
      <c r="T147" s="254"/>
      <c r="U147" s="255"/>
      <c r="V147" s="256"/>
      <c r="W147" s="257"/>
      <c r="X147" s="249"/>
      <c r="Y147" s="258"/>
      <c r="Z147" s="259"/>
      <c r="AA147" s="260"/>
      <c r="AB147" s="261"/>
      <c r="AC147" s="261"/>
      <c r="AD147" s="262"/>
      <c r="AE147" s="263"/>
      <c r="AF147" s="264"/>
      <c r="AG147" s="265"/>
      <c r="AH147" s="266"/>
      <c r="AI147" s="267"/>
      <c r="AJ147" s="264"/>
      <c r="AK147" s="245"/>
      <c r="AL147" s="245"/>
      <c r="AM147" s="245"/>
      <c r="AN147" s="245"/>
      <c r="AO147" s="245"/>
      <c r="AP147" s="245"/>
      <c r="AQ147" s="246"/>
      <c r="AR147" s="246"/>
      <c r="AS147" s="246"/>
      <c r="AT147" s="246"/>
      <c r="AU147" s="246"/>
      <c r="AV147" s="246"/>
      <c r="AW147" s="246"/>
      <c r="AX147" s="246"/>
      <c r="AY147" s="246"/>
      <c r="AZ147" s="246"/>
      <c r="BA147" s="246"/>
      <c r="BB147" s="246"/>
      <c r="BC147" s="246"/>
      <c r="BD147" s="246"/>
      <c r="BE147" s="246"/>
      <c r="BF147" s="246"/>
      <c r="BG147" s="246"/>
      <c r="BH147" s="247"/>
      <c r="BI147" s="247"/>
      <c r="BJ147" s="247"/>
      <c r="BK147" s="247"/>
    </row>
    <row r="148" spans="1:63" s="248" customFormat="1">
      <c r="A148" s="249"/>
      <c r="B148" s="249"/>
      <c r="C148" s="249"/>
      <c r="D148" s="249"/>
      <c r="E148" s="249"/>
      <c r="F148" s="249"/>
      <c r="G148" s="249"/>
      <c r="H148" s="249"/>
      <c r="I148" s="249"/>
      <c r="J148" s="249"/>
      <c r="K148" s="249"/>
      <c r="L148" s="249"/>
      <c r="M148" s="250"/>
      <c r="N148" s="249"/>
      <c r="O148" s="249"/>
      <c r="P148" s="251"/>
      <c r="Q148" s="252"/>
      <c r="R148" s="253"/>
      <c r="S148" s="249"/>
      <c r="T148" s="254"/>
      <c r="U148" s="255"/>
      <c r="V148" s="256"/>
      <c r="W148" s="257"/>
      <c r="X148" s="249"/>
      <c r="Y148" s="258"/>
      <c r="Z148" s="259"/>
      <c r="AA148" s="260"/>
      <c r="AB148" s="261"/>
      <c r="AC148" s="261"/>
      <c r="AD148" s="262"/>
      <c r="AE148" s="263"/>
      <c r="AF148" s="264"/>
      <c r="AG148" s="265"/>
      <c r="AH148" s="266"/>
      <c r="AI148" s="267"/>
      <c r="AJ148" s="264"/>
      <c r="AK148" s="245"/>
      <c r="AL148" s="245"/>
      <c r="AM148" s="245"/>
      <c r="AN148" s="245"/>
      <c r="AO148" s="245"/>
      <c r="AP148" s="245"/>
      <c r="AQ148" s="246"/>
      <c r="AR148" s="246"/>
      <c r="AS148" s="246"/>
      <c r="AT148" s="246"/>
      <c r="AU148" s="246"/>
      <c r="AV148" s="246"/>
      <c r="AW148" s="246"/>
      <c r="AX148" s="246"/>
      <c r="AY148" s="246"/>
      <c r="AZ148" s="246"/>
      <c r="BA148" s="246"/>
      <c r="BB148" s="246"/>
      <c r="BC148" s="246"/>
      <c r="BD148" s="246"/>
      <c r="BE148" s="246"/>
      <c r="BF148" s="246"/>
      <c r="BG148" s="246"/>
      <c r="BH148" s="247"/>
      <c r="BI148" s="247"/>
      <c r="BJ148" s="247"/>
      <c r="BK148" s="247"/>
    </row>
    <row r="149" spans="1:63" s="248" customFormat="1">
      <c r="A149" s="249"/>
      <c r="B149" s="249"/>
      <c r="C149" s="249"/>
      <c r="D149" s="249"/>
      <c r="E149" s="249"/>
      <c r="F149" s="249"/>
      <c r="G149" s="249"/>
      <c r="H149" s="249"/>
      <c r="I149" s="249"/>
      <c r="J149" s="249"/>
      <c r="K149" s="249"/>
      <c r="L149" s="249"/>
      <c r="M149" s="250"/>
      <c r="N149" s="249"/>
      <c r="O149" s="249"/>
      <c r="P149" s="251"/>
      <c r="Q149" s="252"/>
      <c r="R149" s="253"/>
      <c r="S149" s="249"/>
      <c r="T149" s="254"/>
      <c r="U149" s="255"/>
      <c r="V149" s="256"/>
      <c r="W149" s="257"/>
      <c r="X149" s="249"/>
      <c r="Y149" s="258"/>
      <c r="Z149" s="259"/>
      <c r="AA149" s="260"/>
      <c r="AB149" s="261"/>
      <c r="AC149" s="261"/>
      <c r="AD149" s="262"/>
      <c r="AE149" s="263"/>
      <c r="AF149" s="264"/>
      <c r="AG149" s="265"/>
      <c r="AH149" s="266"/>
      <c r="AI149" s="267"/>
      <c r="AJ149" s="264"/>
      <c r="AK149" s="245"/>
      <c r="AL149" s="245"/>
      <c r="AM149" s="245"/>
      <c r="AN149" s="245"/>
      <c r="AO149" s="245"/>
      <c r="AP149" s="245"/>
      <c r="AQ149" s="246"/>
      <c r="AR149" s="246"/>
      <c r="AS149" s="246"/>
      <c r="AT149" s="246"/>
      <c r="AU149" s="246"/>
      <c r="AV149" s="246"/>
      <c r="AW149" s="246"/>
      <c r="AX149" s="246"/>
      <c r="AY149" s="246"/>
      <c r="AZ149" s="246"/>
      <c r="BA149" s="246"/>
      <c r="BB149" s="246"/>
      <c r="BC149" s="246"/>
      <c r="BD149" s="246"/>
      <c r="BE149" s="246"/>
      <c r="BF149" s="246"/>
      <c r="BG149" s="246"/>
      <c r="BH149" s="247"/>
      <c r="BI149" s="247"/>
      <c r="BJ149" s="247"/>
      <c r="BK149" s="247"/>
    </row>
    <row r="150" spans="1:63" s="248" customFormat="1">
      <c r="A150" s="249"/>
      <c r="B150" s="249"/>
      <c r="C150" s="249"/>
      <c r="D150" s="249"/>
      <c r="E150" s="249"/>
      <c r="F150" s="249"/>
      <c r="G150" s="249"/>
      <c r="H150" s="249"/>
      <c r="I150" s="249"/>
      <c r="J150" s="249"/>
      <c r="K150" s="249"/>
      <c r="L150" s="249"/>
      <c r="M150" s="250"/>
      <c r="N150" s="249"/>
      <c r="O150" s="249"/>
      <c r="P150" s="251"/>
      <c r="Q150" s="252"/>
      <c r="R150" s="253"/>
      <c r="S150" s="249"/>
      <c r="T150" s="254"/>
      <c r="U150" s="255"/>
      <c r="V150" s="256"/>
      <c r="W150" s="257"/>
      <c r="X150" s="249"/>
      <c r="Y150" s="258"/>
      <c r="Z150" s="259"/>
      <c r="AA150" s="260"/>
      <c r="AB150" s="261"/>
      <c r="AC150" s="261"/>
      <c r="AD150" s="262"/>
      <c r="AE150" s="263"/>
      <c r="AF150" s="264"/>
      <c r="AG150" s="265"/>
      <c r="AH150" s="266"/>
      <c r="AI150" s="267"/>
      <c r="AJ150" s="264"/>
      <c r="AK150" s="245"/>
      <c r="AL150" s="245"/>
      <c r="AM150" s="245"/>
      <c r="AN150" s="245"/>
      <c r="AO150" s="245"/>
      <c r="AP150" s="245"/>
      <c r="AQ150" s="246"/>
      <c r="AR150" s="246"/>
      <c r="AS150" s="246"/>
      <c r="AT150" s="246"/>
      <c r="AU150" s="246"/>
      <c r="AV150" s="246"/>
      <c r="AW150" s="246"/>
      <c r="AX150" s="246"/>
      <c r="AY150" s="246"/>
      <c r="AZ150" s="246"/>
      <c r="BA150" s="246"/>
      <c r="BB150" s="246"/>
      <c r="BC150" s="246"/>
      <c r="BD150" s="246"/>
      <c r="BE150" s="246"/>
      <c r="BF150" s="246"/>
      <c r="BG150" s="246"/>
      <c r="BH150" s="247"/>
      <c r="BI150" s="247"/>
      <c r="BJ150" s="247"/>
      <c r="BK150" s="247"/>
    </row>
    <row r="151" spans="1:63" s="248" customFormat="1">
      <c r="A151" s="249"/>
      <c r="B151" s="249"/>
      <c r="C151" s="249"/>
      <c r="D151" s="249"/>
      <c r="E151" s="249"/>
      <c r="F151" s="249"/>
      <c r="G151" s="249"/>
      <c r="H151" s="249"/>
      <c r="I151" s="249"/>
      <c r="J151" s="249"/>
      <c r="K151" s="249"/>
      <c r="L151" s="249"/>
      <c r="M151" s="250"/>
      <c r="N151" s="249"/>
      <c r="O151" s="249"/>
      <c r="P151" s="251"/>
      <c r="Q151" s="252"/>
      <c r="R151" s="253"/>
      <c r="S151" s="249"/>
      <c r="T151" s="254"/>
      <c r="U151" s="255"/>
      <c r="V151" s="256"/>
      <c r="W151" s="257"/>
      <c r="X151" s="249"/>
      <c r="Y151" s="258"/>
      <c r="Z151" s="259"/>
      <c r="AA151" s="260"/>
      <c r="AB151" s="261"/>
      <c r="AC151" s="261"/>
      <c r="AD151" s="262"/>
      <c r="AE151" s="263"/>
      <c r="AF151" s="264"/>
      <c r="AG151" s="265"/>
      <c r="AH151" s="266"/>
      <c r="AI151" s="267"/>
      <c r="AJ151" s="264"/>
      <c r="AK151" s="245"/>
      <c r="AL151" s="245"/>
      <c r="AM151" s="245"/>
      <c r="AN151" s="245"/>
      <c r="AO151" s="245"/>
      <c r="AP151" s="245"/>
      <c r="AQ151" s="246"/>
      <c r="AR151" s="246"/>
      <c r="AS151" s="246"/>
      <c r="AT151" s="246"/>
      <c r="AU151" s="246"/>
      <c r="AV151" s="246"/>
      <c r="AW151" s="246"/>
      <c r="AX151" s="246"/>
      <c r="AY151" s="246"/>
      <c r="AZ151" s="246"/>
      <c r="BA151" s="246"/>
      <c r="BB151" s="246"/>
      <c r="BC151" s="246"/>
      <c r="BD151" s="246"/>
      <c r="BE151" s="246"/>
      <c r="BF151" s="246"/>
      <c r="BG151" s="246"/>
      <c r="BH151" s="247"/>
      <c r="BI151" s="247"/>
      <c r="BJ151" s="247"/>
      <c r="BK151" s="247"/>
    </row>
    <row r="152" spans="1:63" s="248" customFormat="1">
      <c r="A152" s="249"/>
      <c r="B152" s="249"/>
      <c r="C152" s="249"/>
      <c r="D152" s="249"/>
      <c r="E152" s="249"/>
      <c r="F152" s="249"/>
      <c r="G152" s="249"/>
      <c r="H152" s="249"/>
      <c r="I152" s="249"/>
      <c r="J152" s="249"/>
      <c r="K152" s="249"/>
      <c r="L152" s="249"/>
      <c r="M152" s="250"/>
      <c r="N152" s="249"/>
      <c r="O152" s="249"/>
      <c r="P152" s="251"/>
      <c r="Q152" s="252"/>
      <c r="R152" s="253"/>
      <c r="S152" s="249"/>
      <c r="T152" s="254"/>
      <c r="U152" s="255"/>
      <c r="V152" s="256"/>
      <c r="W152" s="257"/>
      <c r="X152" s="249"/>
      <c r="Y152" s="258"/>
      <c r="Z152" s="259"/>
      <c r="AA152" s="260"/>
      <c r="AB152" s="261"/>
      <c r="AC152" s="261"/>
      <c r="AD152" s="262"/>
      <c r="AE152" s="263"/>
      <c r="AF152" s="264"/>
      <c r="AG152" s="265"/>
      <c r="AH152" s="266"/>
      <c r="AI152" s="267"/>
      <c r="AJ152" s="264"/>
      <c r="AK152" s="245"/>
      <c r="AL152" s="245"/>
      <c r="AM152" s="245"/>
      <c r="AN152" s="245"/>
      <c r="AO152" s="245"/>
      <c r="AP152" s="245"/>
      <c r="AQ152" s="246"/>
      <c r="AR152" s="246"/>
      <c r="AS152" s="246"/>
      <c r="AT152" s="246"/>
      <c r="AU152" s="246"/>
      <c r="AV152" s="246"/>
      <c r="AW152" s="246"/>
      <c r="AX152" s="246"/>
      <c r="AY152" s="246"/>
      <c r="AZ152" s="246"/>
      <c r="BA152" s="246"/>
      <c r="BB152" s="246"/>
      <c r="BC152" s="246"/>
      <c r="BD152" s="246"/>
      <c r="BE152" s="246"/>
      <c r="BF152" s="246"/>
      <c r="BG152" s="246"/>
      <c r="BH152" s="247"/>
      <c r="BI152" s="247"/>
      <c r="BJ152" s="247"/>
      <c r="BK152" s="247"/>
    </row>
    <row r="153" spans="1:63" s="248" customFormat="1">
      <c r="A153" s="249"/>
      <c r="B153" s="249"/>
      <c r="C153" s="249"/>
      <c r="D153" s="249"/>
      <c r="E153" s="249"/>
      <c r="F153" s="249"/>
      <c r="G153" s="249"/>
      <c r="H153" s="249"/>
      <c r="I153" s="249"/>
      <c r="J153" s="249"/>
      <c r="K153" s="249"/>
      <c r="L153" s="249"/>
      <c r="M153" s="250"/>
      <c r="N153" s="249"/>
      <c r="O153" s="249"/>
      <c r="P153" s="251"/>
      <c r="Q153" s="252"/>
      <c r="R153" s="253"/>
      <c r="S153" s="249"/>
      <c r="T153" s="254"/>
      <c r="U153" s="255"/>
      <c r="V153" s="256"/>
      <c r="W153" s="257"/>
      <c r="X153" s="249"/>
      <c r="Y153" s="258"/>
      <c r="Z153" s="259"/>
      <c r="AA153" s="260"/>
      <c r="AB153" s="261"/>
      <c r="AC153" s="261"/>
      <c r="AD153" s="262"/>
      <c r="AE153" s="263"/>
      <c r="AF153" s="264"/>
      <c r="AG153" s="265"/>
      <c r="AH153" s="266"/>
      <c r="AI153" s="267"/>
      <c r="AJ153" s="264"/>
      <c r="AK153" s="245"/>
      <c r="AL153" s="245"/>
      <c r="AM153" s="245"/>
      <c r="AN153" s="245"/>
      <c r="AO153" s="245"/>
      <c r="AP153" s="245"/>
      <c r="AQ153" s="246"/>
      <c r="AR153" s="246"/>
      <c r="AS153" s="246"/>
      <c r="AT153" s="246"/>
      <c r="AU153" s="246"/>
      <c r="AV153" s="246"/>
      <c r="AW153" s="246"/>
      <c r="AX153" s="246"/>
      <c r="AY153" s="246"/>
      <c r="AZ153" s="246"/>
      <c r="BA153" s="246"/>
      <c r="BB153" s="246"/>
      <c r="BC153" s="246"/>
      <c r="BD153" s="246"/>
      <c r="BE153" s="246"/>
      <c r="BF153" s="246"/>
      <c r="BG153" s="246"/>
      <c r="BH153" s="247"/>
      <c r="BI153" s="247"/>
      <c r="BJ153" s="247"/>
      <c r="BK153" s="247"/>
    </row>
    <row r="154" spans="1:63" s="248" customFormat="1">
      <c r="A154" s="249"/>
      <c r="B154" s="249"/>
      <c r="C154" s="249"/>
      <c r="D154" s="249"/>
      <c r="E154" s="249"/>
      <c r="F154" s="249"/>
      <c r="G154" s="249"/>
      <c r="H154" s="249"/>
      <c r="I154" s="249"/>
      <c r="J154" s="249"/>
      <c r="K154" s="249"/>
      <c r="L154" s="249"/>
      <c r="M154" s="250"/>
      <c r="N154" s="249"/>
      <c r="O154" s="249"/>
      <c r="P154" s="251"/>
      <c r="Q154" s="252"/>
      <c r="R154" s="253"/>
      <c r="S154" s="249"/>
      <c r="T154" s="254"/>
      <c r="U154" s="255"/>
      <c r="V154" s="256"/>
      <c r="W154" s="257"/>
      <c r="X154" s="249"/>
      <c r="Y154" s="258"/>
      <c r="Z154" s="259"/>
      <c r="AA154" s="260"/>
      <c r="AB154" s="261"/>
      <c r="AC154" s="261"/>
      <c r="AD154" s="262"/>
      <c r="AE154" s="263"/>
      <c r="AF154" s="264"/>
      <c r="AG154" s="265"/>
      <c r="AH154" s="266"/>
      <c r="AI154" s="267"/>
      <c r="AJ154" s="264"/>
      <c r="AK154" s="245"/>
      <c r="AL154" s="245"/>
      <c r="AM154" s="245"/>
      <c r="AN154" s="245"/>
      <c r="AO154" s="245"/>
      <c r="AP154" s="245"/>
      <c r="AQ154" s="246"/>
      <c r="AR154" s="246"/>
      <c r="AS154" s="246"/>
      <c r="AT154" s="246"/>
      <c r="AU154" s="246"/>
      <c r="AV154" s="246"/>
      <c r="AW154" s="246"/>
      <c r="AX154" s="246"/>
      <c r="AY154" s="246"/>
      <c r="AZ154" s="246"/>
      <c r="BA154" s="246"/>
      <c r="BB154" s="246"/>
      <c r="BC154" s="246"/>
      <c r="BD154" s="246"/>
      <c r="BE154" s="246"/>
      <c r="BF154" s="246"/>
      <c r="BG154" s="246"/>
      <c r="BH154" s="247"/>
      <c r="BI154" s="247"/>
      <c r="BJ154" s="247"/>
      <c r="BK154" s="247"/>
    </row>
    <row r="155" spans="1:63" s="248" customFormat="1">
      <c r="A155" s="249"/>
      <c r="B155" s="249"/>
      <c r="C155" s="249"/>
      <c r="D155" s="249"/>
      <c r="E155" s="249"/>
      <c r="F155" s="249"/>
      <c r="G155" s="249"/>
      <c r="H155" s="249"/>
      <c r="I155" s="249"/>
      <c r="J155" s="249"/>
      <c r="K155" s="249"/>
      <c r="L155" s="249"/>
      <c r="M155" s="250"/>
      <c r="N155" s="249"/>
      <c r="O155" s="249"/>
      <c r="P155" s="251"/>
      <c r="Q155" s="252"/>
      <c r="R155" s="253"/>
      <c r="S155" s="249"/>
      <c r="T155" s="254"/>
      <c r="U155" s="255"/>
      <c r="V155" s="256"/>
      <c r="W155" s="257"/>
      <c r="X155" s="249"/>
      <c r="Y155" s="258"/>
      <c r="Z155" s="259"/>
      <c r="AA155" s="260"/>
      <c r="AB155" s="261"/>
      <c r="AC155" s="261"/>
      <c r="AD155" s="262"/>
      <c r="AE155" s="263"/>
      <c r="AF155" s="264"/>
      <c r="AG155" s="265"/>
      <c r="AH155" s="266"/>
      <c r="AI155" s="267"/>
      <c r="AJ155" s="264"/>
      <c r="AK155" s="245"/>
      <c r="AL155" s="245"/>
      <c r="AM155" s="245"/>
      <c r="AN155" s="245"/>
      <c r="AO155" s="245"/>
      <c r="AP155" s="245"/>
      <c r="AQ155" s="246"/>
      <c r="AR155" s="246"/>
      <c r="AS155" s="246"/>
      <c r="AT155" s="246"/>
      <c r="AU155" s="246"/>
      <c r="AV155" s="246"/>
      <c r="AW155" s="246"/>
      <c r="AX155" s="246"/>
      <c r="AY155" s="246"/>
      <c r="AZ155" s="246"/>
      <c r="BA155" s="246"/>
      <c r="BB155" s="246"/>
      <c r="BC155" s="246"/>
      <c r="BD155" s="246"/>
      <c r="BE155" s="246"/>
      <c r="BF155" s="246"/>
      <c r="BG155" s="246"/>
      <c r="BH155" s="247"/>
      <c r="BI155" s="247"/>
      <c r="BJ155" s="247"/>
      <c r="BK155" s="247"/>
    </row>
    <row r="156" spans="1:63" s="248" customFormat="1">
      <c r="A156" s="249"/>
      <c r="B156" s="249"/>
      <c r="C156" s="249"/>
      <c r="D156" s="249"/>
      <c r="E156" s="249"/>
      <c r="F156" s="249"/>
      <c r="G156" s="249"/>
      <c r="H156" s="249"/>
      <c r="I156" s="249"/>
      <c r="J156" s="249"/>
      <c r="K156" s="249"/>
      <c r="L156" s="249"/>
      <c r="M156" s="250"/>
      <c r="N156" s="249"/>
      <c r="O156" s="249"/>
      <c r="P156" s="251"/>
      <c r="Q156" s="252"/>
      <c r="R156" s="253"/>
      <c r="S156" s="249"/>
      <c r="T156" s="254"/>
      <c r="U156" s="255"/>
      <c r="V156" s="256"/>
      <c r="W156" s="257"/>
      <c r="X156" s="249"/>
      <c r="Y156" s="258"/>
      <c r="Z156" s="259"/>
      <c r="AA156" s="260"/>
      <c r="AB156" s="261"/>
      <c r="AC156" s="261"/>
      <c r="AD156" s="262"/>
      <c r="AE156" s="263"/>
      <c r="AF156" s="264"/>
      <c r="AG156" s="265"/>
      <c r="AH156" s="266"/>
      <c r="AI156" s="267"/>
      <c r="AJ156" s="264"/>
      <c r="AK156" s="245"/>
      <c r="AL156" s="245"/>
      <c r="AM156" s="245"/>
      <c r="AN156" s="245"/>
      <c r="AO156" s="245"/>
      <c r="AP156" s="245"/>
      <c r="AQ156" s="246"/>
      <c r="AR156" s="246"/>
      <c r="AS156" s="246"/>
      <c r="AT156" s="246"/>
      <c r="AU156" s="246"/>
      <c r="AV156" s="246"/>
      <c r="AW156" s="246"/>
      <c r="AX156" s="246"/>
      <c r="AY156" s="246"/>
      <c r="AZ156" s="246"/>
      <c r="BA156" s="246"/>
      <c r="BB156" s="246"/>
      <c r="BC156" s="246"/>
      <c r="BD156" s="246"/>
      <c r="BE156" s="246"/>
      <c r="BF156" s="246"/>
      <c r="BG156" s="246"/>
      <c r="BH156" s="247"/>
      <c r="BI156" s="247"/>
      <c r="BJ156" s="247"/>
      <c r="BK156" s="247"/>
    </row>
    <row r="157" spans="1:63" s="248" customFormat="1">
      <c r="A157" s="249"/>
      <c r="B157" s="249"/>
      <c r="C157" s="249"/>
      <c r="D157" s="249"/>
      <c r="E157" s="249"/>
      <c r="F157" s="249"/>
      <c r="G157" s="249"/>
      <c r="H157" s="249"/>
      <c r="I157" s="249"/>
      <c r="J157" s="249"/>
      <c r="K157" s="249"/>
      <c r="L157" s="249"/>
      <c r="M157" s="250"/>
      <c r="N157" s="249"/>
      <c r="O157" s="249"/>
      <c r="P157" s="251"/>
      <c r="Q157" s="252"/>
      <c r="R157" s="253"/>
      <c r="S157" s="249"/>
      <c r="T157" s="254"/>
      <c r="U157" s="255"/>
      <c r="V157" s="256"/>
      <c r="W157" s="257"/>
      <c r="X157" s="249"/>
      <c r="Y157" s="258"/>
      <c r="Z157" s="259"/>
      <c r="AA157" s="260"/>
      <c r="AB157" s="261"/>
      <c r="AC157" s="261"/>
      <c r="AD157" s="262"/>
      <c r="AE157" s="263"/>
      <c r="AF157" s="264"/>
      <c r="AG157" s="265"/>
      <c r="AH157" s="266"/>
      <c r="AI157" s="267"/>
      <c r="AJ157" s="264"/>
      <c r="AK157" s="245"/>
      <c r="AL157" s="245"/>
      <c r="AM157" s="245"/>
      <c r="AN157" s="245"/>
      <c r="AO157" s="245"/>
      <c r="AP157" s="245"/>
      <c r="AQ157" s="246"/>
      <c r="AR157" s="246"/>
      <c r="AS157" s="246"/>
      <c r="AT157" s="246"/>
      <c r="AU157" s="246"/>
      <c r="AV157" s="246"/>
      <c r="AW157" s="246"/>
      <c r="AX157" s="246"/>
      <c r="AY157" s="246"/>
      <c r="AZ157" s="246"/>
      <c r="BA157" s="246"/>
      <c r="BB157" s="246"/>
      <c r="BC157" s="246"/>
      <c r="BD157" s="246"/>
      <c r="BE157" s="246"/>
      <c r="BF157" s="246"/>
      <c r="BG157" s="246"/>
      <c r="BH157" s="247"/>
      <c r="BI157" s="247"/>
      <c r="BJ157" s="247"/>
      <c r="BK157" s="247"/>
    </row>
    <row r="158" spans="1:63" s="248" customFormat="1">
      <c r="A158" s="249"/>
      <c r="B158" s="249"/>
      <c r="C158" s="249"/>
      <c r="D158" s="249"/>
      <c r="E158" s="249"/>
      <c r="F158" s="249"/>
      <c r="G158" s="249"/>
      <c r="H158" s="249"/>
      <c r="I158" s="249"/>
      <c r="J158" s="249"/>
      <c r="K158" s="249"/>
      <c r="L158" s="249"/>
      <c r="M158" s="250"/>
      <c r="N158" s="249"/>
      <c r="O158" s="249"/>
      <c r="P158" s="251"/>
      <c r="Q158" s="252"/>
      <c r="R158" s="253"/>
      <c r="S158" s="249"/>
      <c r="T158" s="254"/>
      <c r="U158" s="255"/>
      <c r="V158" s="256"/>
      <c r="W158" s="257"/>
      <c r="X158" s="249"/>
      <c r="Y158" s="258"/>
      <c r="Z158" s="259"/>
      <c r="AA158" s="260"/>
      <c r="AB158" s="261"/>
      <c r="AC158" s="261"/>
      <c r="AD158" s="262"/>
      <c r="AE158" s="263"/>
      <c r="AF158" s="264"/>
      <c r="AG158" s="265"/>
      <c r="AH158" s="266"/>
      <c r="AI158" s="267"/>
      <c r="AJ158" s="264"/>
      <c r="AK158" s="245"/>
      <c r="AL158" s="245"/>
      <c r="AM158" s="245"/>
      <c r="AN158" s="245"/>
      <c r="AO158" s="245"/>
      <c r="AP158" s="245"/>
      <c r="AQ158" s="246"/>
      <c r="AR158" s="246"/>
      <c r="AS158" s="246"/>
      <c r="AT158" s="246"/>
      <c r="AU158" s="246"/>
      <c r="AV158" s="246"/>
      <c r="AW158" s="246"/>
      <c r="AX158" s="246"/>
      <c r="AY158" s="246"/>
      <c r="AZ158" s="246"/>
      <c r="BA158" s="246"/>
      <c r="BB158" s="246"/>
      <c r="BC158" s="246"/>
      <c r="BD158" s="246"/>
      <c r="BE158" s="246"/>
      <c r="BF158" s="246"/>
      <c r="BG158" s="246"/>
      <c r="BH158" s="247"/>
      <c r="BI158" s="247"/>
      <c r="BJ158" s="247"/>
      <c r="BK158" s="247"/>
    </row>
    <row r="159" spans="1:63" s="248" customFormat="1">
      <c r="A159" s="249"/>
      <c r="B159" s="249"/>
      <c r="C159" s="249"/>
      <c r="D159" s="249"/>
      <c r="E159" s="249"/>
      <c r="F159" s="249"/>
      <c r="G159" s="249"/>
      <c r="H159" s="249"/>
      <c r="I159" s="249"/>
      <c r="J159" s="249"/>
      <c r="K159" s="249"/>
      <c r="L159" s="249"/>
      <c r="M159" s="250"/>
      <c r="N159" s="249"/>
      <c r="O159" s="249"/>
      <c r="P159" s="251"/>
      <c r="Q159" s="252"/>
      <c r="R159" s="253"/>
      <c r="S159" s="249"/>
      <c r="T159" s="254"/>
      <c r="U159" s="255"/>
      <c r="V159" s="256"/>
      <c r="W159" s="257"/>
      <c r="X159" s="249"/>
      <c r="Y159" s="258"/>
      <c r="Z159" s="259"/>
      <c r="AA159" s="260"/>
      <c r="AB159" s="261"/>
      <c r="AC159" s="261"/>
      <c r="AD159" s="262"/>
      <c r="AE159" s="263"/>
      <c r="AF159" s="264"/>
      <c r="AG159" s="265"/>
      <c r="AH159" s="266"/>
      <c r="AI159" s="267"/>
      <c r="AJ159" s="264"/>
      <c r="AK159" s="245"/>
      <c r="AL159" s="245"/>
      <c r="AM159" s="245"/>
      <c r="AN159" s="245"/>
      <c r="AO159" s="245"/>
      <c r="AP159" s="245"/>
      <c r="AQ159" s="246"/>
      <c r="AR159" s="246"/>
      <c r="AS159" s="246"/>
      <c r="AT159" s="246"/>
      <c r="AU159" s="246"/>
      <c r="AV159" s="246"/>
      <c r="AW159" s="246"/>
      <c r="AX159" s="246"/>
      <c r="AY159" s="246"/>
      <c r="AZ159" s="246"/>
      <c r="BA159" s="246"/>
      <c r="BB159" s="246"/>
      <c r="BC159" s="246"/>
      <c r="BD159" s="246"/>
      <c r="BE159" s="246"/>
      <c r="BF159" s="246"/>
      <c r="BG159" s="246"/>
      <c r="BH159" s="247"/>
      <c r="BI159" s="247"/>
      <c r="BJ159" s="247"/>
      <c r="BK159" s="247"/>
    </row>
    <row r="160" spans="1:63" s="248" customFormat="1">
      <c r="A160" s="249"/>
      <c r="B160" s="249"/>
      <c r="C160" s="249"/>
      <c r="D160" s="249"/>
      <c r="E160" s="249"/>
      <c r="F160" s="249"/>
      <c r="G160" s="249"/>
      <c r="H160" s="249"/>
      <c r="I160" s="249"/>
      <c r="J160" s="249"/>
      <c r="K160" s="249"/>
      <c r="L160" s="249"/>
      <c r="M160" s="250"/>
      <c r="N160" s="249"/>
      <c r="O160" s="249"/>
      <c r="P160" s="251"/>
      <c r="Q160" s="252"/>
      <c r="R160" s="253"/>
      <c r="S160" s="249"/>
      <c r="T160" s="254"/>
      <c r="U160" s="255"/>
      <c r="V160" s="256"/>
      <c r="W160" s="257"/>
      <c r="X160" s="249"/>
      <c r="Y160" s="258"/>
      <c r="Z160" s="259"/>
      <c r="AA160" s="260"/>
      <c r="AB160" s="261"/>
      <c r="AC160" s="261"/>
      <c r="AD160" s="262"/>
      <c r="AE160" s="263"/>
      <c r="AF160" s="264"/>
      <c r="AG160" s="265"/>
      <c r="AH160" s="266"/>
      <c r="AI160" s="267"/>
      <c r="AJ160" s="264"/>
      <c r="AK160" s="245"/>
      <c r="AL160" s="245"/>
      <c r="AM160" s="245"/>
      <c r="AN160" s="245"/>
      <c r="AO160" s="245"/>
      <c r="AP160" s="245"/>
      <c r="AQ160" s="246"/>
      <c r="AR160" s="246"/>
      <c r="AS160" s="246"/>
      <c r="AT160" s="246"/>
      <c r="AU160" s="246"/>
      <c r="AV160" s="246"/>
      <c r="AW160" s="246"/>
      <c r="AX160" s="246"/>
      <c r="AY160" s="246"/>
      <c r="AZ160" s="246"/>
      <c r="BA160" s="246"/>
      <c r="BB160" s="246"/>
      <c r="BC160" s="246"/>
      <c r="BD160" s="246"/>
      <c r="BE160" s="246"/>
      <c r="BF160" s="246"/>
      <c r="BG160" s="246"/>
      <c r="BH160" s="247"/>
      <c r="BI160" s="247"/>
      <c r="BJ160" s="247"/>
      <c r="BK160" s="247"/>
    </row>
    <row r="161" spans="1:63" s="248" customFormat="1">
      <c r="A161" s="249"/>
      <c r="B161" s="249"/>
      <c r="C161" s="249"/>
      <c r="D161" s="249"/>
      <c r="E161" s="249"/>
      <c r="F161" s="249"/>
      <c r="G161" s="249"/>
      <c r="H161" s="249"/>
      <c r="I161" s="249"/>
      <c r="J161" s="249"/>
      <c r="K161" s="249"/>
      <c r="L161" s="249"/>
      <c r="M161" s="250"/>
      <c r="N161" s="249"/>
      <c r="O161" s="249"/>
      <c r="P161" s="251"/>
      <c r="Q161" s="252"/>
      <c r="R161" s="253"/>
      <c r="S161" s="249"/>
      <c r="T161" s="254"/>
      <c r="U161" s="255"/>
      <c r="V161" s="256"/>
      <c r="W161" s="257"/>
      <c r="X161" s="249"/>
      <c r="Y161" s="258"/>
      <c r="Z161" s="259"/>
      <c r="AA161" s="260"/>
      <c r="AB161" s="261"/>
      <c r="AC161" s="261"/>
      <c r="AD161" s="262"/>
      <c r="AE161" s="263"/>
      <c r="AF161" s="264"/>
      <c r="AG161" s="265"/>
      <c r="AH161" s="266"/>
      <c r="AI161" s="267"/>
      <c r="AJ161" s="264"/>
      <c r="AK161" s="245"/>
      <c r="AL161" s="245"/>
      <c r="AM161" s="245"/>
      <c r="AN161" s="245"/>
      <c r="AO161" s="245"/>
      <c r="AP161" s="245"/>
      <c r="AQ161" s="246"/>
      <c r="AR161" s="246"/>
      <c r="AS161" s="246"/>
      <c r="AT161" s="246"/>
      <c r="AU161" s="246"/>
      <c r="AV161" s="246"/>
      <c r="AW161" s="246"/>
      <c r="AX161" s="246"/>
      <c r="AY161" s="246"/>
      <c r="AZ161" s="246"/>
      <c r="BA161" s="246"/>
      <c r="BB161" s="246"/>
      <c r="BC161" s="246"/>
      <c r="BD161" s="246"/>
      <c r="BE161" s="246"/>
      <c r="BF161" s="246"/>
      <c r="BG161" s="246"/>
      <c r="BH161" s="247"/>
      <c r="BI161" s="247"/>
      <c r="BJ161" s="247"/>
      <c r="BK161" s="247"/>
    </row>
    <row r="162" spans="1:63" s="248" customFormat="1">
      <c r="A162" s="249"/>
      <c r="B162" s="249"/>
      <c r="C162" s="249"/>
      <c r="D162" s="249"/>
      <c r="E162" s="249"/>
      <c r="F162" s="249"/>
      <c r="G162" s="249"/>
      <c r="H162" s="249"/>
      <c r="I162" s="249"/>
      <c r="J162" s="249"/>
      <c r="K162" s="249"/>
      <c r="L162" s="249"/>
      <c r="M162" s="250"/>
      <c r="N162" s="249"/>
      <c r="O162" s="249"/>
      <c r="P162" s="251"/>
      <c r="Q162" s="252"/>
      <c r="R162" s="253"/>
      <c r="S162" s="249"/>
      <c r="T162" s="254"/>
      <c r="U162" s="255"/>
      <c r="V162" s="256"/>
      <c r="W162" s="257"/>
      <c r="X162" s="249"/>
      <c r="Y162" s="258"/>
      <c r="Z162" s="259"/>
      <c r="AA162" s="260"/>
      <c r="AB162" s="261"/>
      <c r="AC162" s="261"/>
      <c r="AD162" s="262"/>
      <c r="AE162" s="263"/>
      <c r="AF162" s="264"/>
      <c r="AG162" s="265"/>
      <c r="AH162" s="266"/>
      <c r="AI162" s="267"/>
      <c r="AJ162" s="264"/>
      <c r="AK162" s="245"/>
      <c r="AL162" s="245"/>
      <c r="AM162" s="245"/>
      <c r="AN162" s="245"/>
      <c r="AO162" s="245"/>
      <c r="AP162" s="245"/>
      <c r="AQ162" s="246"/>
      <c r="AR162" s="246"/>
      <c r="AS162" s="246"/>
      <c r="AT162" s="246"/>
      <c r="AU162" s="246"/>
      <c r="AV162" s="246"/>
      <c r="AW162" s="246"/>
      <c r="AX162" s="246"/>
      <c r="AY162" s="246"/>
      <c r="AZ162" s="246"/>
      <c r="BA162" s="246"/>
      <c r="BB162" s="246"/>
      <c r="BC162" s="246"/>
      <c r="BD162" s="246"/>
      <c r="BE162" s="246"/>
      <c r="BF162" s="246"/>
      <c r="BG162" s="246"/>
      <c r="BH162" s="247"/>
      <c r="BI162" s="247"/>
      <c r="BJ162" s="247"/>
      <c r="BK162" s="247"/>
    </row>
    <row r="163" spans="1:63" s="248" customFormat="1">
      <c r="A163" s="249"/>
      <c r="B163" s="249"/>
      <c r="C163" s="249"/>
      <c r="D163" s="249"/>
      <c r="E163" s="249"/>
      <c r="F163" s="249"/>
      <c r="G163" s="249"/>
      <c r="H163" s="249"/>
      <c r="I163" s="249"/>
      <c r="J163" s="249"/>
      <c r="K163" s="249"/>
      <c r="L163" s="249"/>
      <c r="M163" s="250"/>
      <c r="N163" s="249"/>
      <c r="O163" s="249"/>
      <c r="P163" s="251"/>
      <c r="Q163" s="252"/>
      <c r="R163" s="253"/>
      <c r="S163" s="249"/>
      <c r="T163" s="254"/>
      <c r="U163" s="255"/>
      <c r="V163" s="256"/>
      <c r="W163" s="257"/>
      <c r="X163" s="249"/>
      <c r="Y163" s="258"/>
      <c r="Z163" s="259"/>
      <c r="AA163" s="260"/>
      <c r="AB163" s="261"/>
      <c r="AC163" s="261"/>
      <c r="AD163" s="262"/>
      <c r="AE163" s="263"/>
      <c r="AF163" s="264"/>
      <c r="AG163" s="265"/>
      <c r="AH163" s="266"/>
      <c r="AI163" s="267"/>
      <c r="AJ163" s="264"/>
      <c r="AK163" s="245"/>
      <c r="AL163" s="245"/>
      <c r="AM163" s="245"/>
      <c r="AN163" s="245"/>
      <c r="AO163" s="245"/>
      <c r="AP163" s="245"/>
      <c r="AQ163" s="246"/>
      <c r="AR163" s="246"/>
      <c r="AS163" s="246"/>
      <c r="AT163" s="246"/>
      <c r="AU163" s="246"/>
      <c r="AV163" s="246"/>
      <c r="AW163" s="246"/>
      <c r="AX163" s="246"/>
      <c r="AY163" s="246"/>
      <c r="AZ163" s="246"/>
      <c r="BA163" s="246"/>
      <c r="BB163" s="246"/>
      <c r="BC163" s="246"/>
      <c r="BD163" s="246"/>
      <c r="BE163" s="246"/>
      <c r="BF163" s="246"/>
      <c r="BG163" s="246"/>
      <c r="BH163" s="247"/>
      <c r="BI163" s="247"/>
      <c r="BJ163" s="247"/>
      <c r="BK163" s="247"/>
    </row>
    <row r="164" spans="1:63" s="248" customFormat="1">
      <c r="A164" s="249"/>
      <c r="B164" s="249"/>
      <c r="C164" s="249"/>
      <c r="D164" s="249"/>
      <c r="E164" s="249"/>
      <c r="F164" s="249"/>
      <c r="G164" s="249"/>
      <c r="H164" s="249"/>
      <c r="I164" s="249"/>
      <c r="J164" s="249"/>
      <c r="K164" s="249"/>
      <c r="L164" s="249"/>
      <c r="M164" s="250"/>
      <c r="N164" s="249"/>
      <c r="O164" s="249"/>
      <c r="P164" s="251"/>
      <c r="Q164" s="252"/>
      <c r="R164" s="253"/>
      <c r="S164" s="249"/>
      <c r="T164" s="254"/>
      <c r="U164" s="255"/>
      <c r="V164" s="256"/>
      <c r="W164" s="257"/>
      <c r="X164" s="249"/>
      <c r="Y164" s="258"/>
      <c r="Z164" s="259"/>
      <c r="AA164" s="260"/>
      <c r="AB164" s="261"/>
      <c r="AC164" s="261"/>
      <c r="AD164" s="262"/>
      <c r="AE164" s="263"/>
      <c r="AF164" s="264"/>
      <c r="AG164" s="265"/>
      <c r="AH164" s="266"/>
      <c r="AI164" s="267"/>
      <c r="AJ164" s="264"/>
      <c r="AK164" s="245"/>
      <c r="AL164" s="245"/>
      <c r="AM164" s="245"/>
      <c r="AN164" s="245"/>
      <c r="AO164" s="245"/>
      <c r="AP164" s="245"/>
      <c r="AQ164" s="246"/>
      <c r="AR164" s="246"/>
      <c r="AS164" s="246"/>
      <c r="AT164" s="246"/>
      <c r="AU164" s="246"/>
      <c r="AV164" s="246"/>
      <c r="AW164" s="246"/>
      <c r="AX164" s="246"/>
      <c r="AY164" s="246"/>
      <c r="AZ164" s="246"/>
      <c r="BA164" s="246"/>
      <c r="BB164" s="246"/>
      <c r="BC164" s="246"/>
      <c r="BD164" s="246"/>
      <c r="BE164" s="246"/>
      <c r="BF164" s="246"/>
      <c r="BG164" s="246"/>
      <c r="BH164" s="247"/>
      <c r="BI164" s="247"/>
      <c r="BJ164" s="247"/>
      <c r="BK164" s="247"/>
    </row>
    <row r="165" spans="1:63" s="248" customFormat="1">
      <c r="A165" s="249"/>
      <c r="B165" s="249"/>
      <c r="C165" s="249"/>
      <c r="D165" s="249"/>
      <c r="E165" s="249"/>
      <c r="F165" s="249"/>
      <c r="G165" s="249"/>
      <c r="H165" s="249"/>
      <c r="I165" s="249"/>
      <c r="J165" s="249"/>
      <c r="K165" s="249"/>
      <c r="L165" s="249"/>
      <c r="M165" s="250"/>
      <c r="N165" s="249"/>
      <c r="O165" s="249"/>
      <c r="P165" s="251"/>
      <c r="Q165" s="252"/>
      <c r="R165" s="253"/>
      <c r="S165" s="249"/>
      <c r="T165" s="254"/>
      <c r="U165" s="255"/>
      <c r="V165" s="256"/>
      <c r="W165" s="257"/>
      <c r="X165" s="249"/>
      <c r="Y165" s="258"/>
      <c r="Z165" s="259"/>
      <c r="AA165" s="260"/>
      <c r="AB165" s="261"/>
      <c r="AC165" s="261"/>
      <c r="AD165" s="262"/>
      <c r="AE165" s="263"/>
      <c r="AF165" s="264"/>
      <c r="AG165" s="265"/>
      <c r="AH165" s="266"/>
      <c r="AI165" s="267"/>
      <c r="AJ165" s="264"/>
      <c r="AK165" s="245"/>
      <c r="AL165" s="245"/>
      <c r="AM165" s="245"/>
      <c r="AN165" s="245"/>
      <c r="AO165" s="245"/>
      <c r="AP165" s="245"/>
      <c r="AQ165" s="246"/>
      <c r="AR165" s="246"/>
      <c r="AS165" s="246"/>
      <c r="AT165" s="246"/>
      <c r="AU165" s="246"/>
      <c r="AV165" s="246"/>
      <c r="AW165" s="246"/>
      <c r="AX165" s="246"/>
      <c r="AY165" s="246"/>
      <c r="AZ165" s="246"/>
      <c r="BA165" s="246"/>
      <c r="BB165" s="246"/>
      <c r="BC165" s="246"/>
      <c r="BD165" s="246"/>
      <c r="BE165" s="246"/>
      <c r="BF165" s="246"/>
      <c r="BG165" s="246"/>
      <c r="BH165" s="247"/>
      <c r="BI165" s="247"/>
      <c r="BJ165" s="247"/>
      <c r="BK165" s="247"/>
    </row>
    <row r="166" spans="1:63" s="248" customFormat="1">
      <c r="A166" s="249"/>
      <c r="B166" s="249"/>
      <c r="C166" s="249"/>
      <c r="D166" s="249"/>
      <c r="E166" s="249"/>
      <c r="F166" s="249"/>
      <c r="G166" s="249"/>
      <c r="H166" s="249"/>
      <c r="I166" s="249"/>
      <c r="J166" s="249"/>
      <c r="K166" s="249"/>
      <c r="L166" s="249"/>
      <c r="M166" s="250"/>
      <c r="N166" s="249"/>
      <c r="O166" s="249"/>
      <c r="P166" s="251"/>
      <c r="Q166" s="252"/>
      <c r="R166" s="253"/>
      <c r="S166" s="249"/>
      <c r="T166" s="254"/>
      <c r="U166" s="255"/>
      <c r="V166" s="256"/>
      <c r="W166" s="257"/>
      <c r="X166" s="249"/>
      <c r="Y166" s="258"/>
      <c r="Z166" s="259"/>
      <c r="AA166" s="260"/>
      <c r="AB166" s="261"/>
      <c r="AC166" s="261"/>
      <c r="AD166" s="262"/>
      <c r="AE166" s="263"/>
      <c r="AF166" s="264"/>
      <c r="AG166" s="265"/>
      <c r="AH166" s="266"/>
      <c r="AI166" s="267"/>
      <c r="AJ166" s="264"/>
      <c r="AK166" s="245"/>
      <c r="AL166" s="245"/>
      <c r="AM166" s="245"/>
      <c r="AN166" s="245"/>
      <c r="AO166" s="245"/>
      <c r="AP166" s="245"/>
      <c r="AQ166" s="246"/>
      <c r="AR166" s="246"/>
      <c r="AS166" s="246"/>
      <c r="AT166" s="246"/>
      <c r="AU166" s="246"/>
      <c r="AV166" s="246"/>
      <c r="AW166" s="246"/>
      <c r="AX166" s="246"/>
      <c r="AY166" s="246"/>
      <c r="AZ166" s="246"/>
      <c r="BA166" s="246"/>
      <c r="BB166" s="246"/>
      <c r="BC166" s="246"/>
      <c r="BD166" s="246"/>
      <c r="BE166" s="246"/>
      <c r="BF166" s="246"/>
      <c r="BG166" s="246"/>
      <c r="BH166" s="247"/>
      <c r="BI166" s="247"/>
      <c r="BJ166" s="247"/>
      <c r="BK166" s="247"/>
    </row>
    <row r="167" spans="1:63" s="248" customFormat="1">
      <c r="A167" s="249"/>
      <c r="B167" s="249"/>
      <c r="C167" s="249"/>
      <c r="D167" s="249"/>
      <c r="E167" s="249"/>
      <c r="F167" s="249"/>
      <c r="G167" s="249"/>
      <c r="H167" s="249"/>
      <c r="I167" s="249"/>
      <c r="J167" s="249"/>
      <c r="K167" s="249"/>
      <c r="L167" s="249"/>
      <c r="M167" s="250"/>
      <c r="N167" s="249"/>
      <c r="O167" s="249"/>
      <c r="P167" s="251"/>
      <c r="Q167" s="252"/>
      <c r="R167" s="253"/>
      <c r="S167" s="249"/>
      <c r="T167" s="254"/>
      <c r="U167" s="255"/>
      <c r="V167" s="256"/>
      <c r="W167" s="257"/>
      <c r="X167" s="249"/>
      <c r="Y167" s="258"/>
      <c r="Z167" s="259"/>
      <c r="AA167" s="260"/>
      <c r="AB167" s="261"/>
      <c r="AC167" s="261"/>
      <c r="AD167" s="262"/>
      <c r="AE167" s="263"/>
      <c r="AF167" s="264"/>
      <c r="AG167" s="265"/>
      <c r="AH167" s="266"/>
      <c r="AI167" s="267"/>
      <c r="AJ167" s="264"/>
      <c r="AK167" s="245"/>
      <c r="AL167" s="245"/>
      <c r="AM167" s="245"/>
      <c r="AN167" s="245"/>
      <c r="AO167" s="245"/>
      <c r="AP167" s="245"/>
      <c r="AQ167" s="246"/>
      <c r="AR167" s="246"/>
      <c r="AS167" s="246"/>
      <c r="AT167" s="246"/>
      <c r="AU167" s="246"/>
      <c r="AV167" s="246"/>
      <c r="AW167" s="246"/>
      <c r="AX167" s="246"/>
      <c r="AY167" s="246"/>
      <c r="AZ167" s="246"/>
      <c r="BA167" s="246"/>
      <c r="BB167" s="246"/>
      <c r="BC167" s="246"/>
      <c r="BD167" s="246"/>
      <c r="BE167" s="246"/>
      <c r="BF167" s="246"/>
      <c r="BG167" s="246"/>
      <c r="BH167" s="247"/>
      <c r="BI167" s="247"/>
      <c r="BJ167" s="247"/>
      <c r="BK167" s="247"/>
    </row>
    <row r="168" spans="1:63" s="248" customFormat="1">
      <c r="A168" s="249"/>
      <c r="B168" s="249"/>
      <c r="C168" s="249"/>
      <c r="D168" s="249"/>
      <c r="E168" s="249"/>
      <c r="F168" s="249"/>
      <c r="G168" s="249"/>
      <c r="H168" s="249"/>
      <c r="I168" s="249"/>
      <c r="J168" s="249"/>
      <c r="K168" s="249"/>
      <c r="L168" s="249"/>
      <c r="M168" s="250"/>
      <c r="N168" s="249"/>
      <c r="O168" s="249"/>
      <c r="P168" s="251"/>
      <c r="Q168" s="252"/>
      <c r="R168" s="253"/>
      <c r="S168" s="249"/>
      <c r="T168" s="254"/>
      <c r="U168" s="255"/>
      <c r="V168" s="256"/>
      <c r="W168" s="257"/>
      <c r="X168" s="249"/>
      <c r="Y168" s="258"/>
      <c r="Z168" s="259"/>
      <c r="AA168" s="260"/>
      <c r="AB168" s="261"/>
      <c r="AC168" s="261"/>
      <c r="AD168" s="262"/>
      <c r="AE168" s="263"/>
      <c r="AF168" s="264"/>
      <c r="AG168" s="265"/>
      <c r="AH168" s="266"/>
      <c r="AI168" s="267"/>
      <c r="AJ168" s="264"/>
      <c r="AK168" s="245"/>
      <c r="AL168" s="245"/>
      <c r="AM168" s="245"/>
      <c r="AN168" s="245"/>
      <c r="AO168" s="245"/>
      <c r="AP168" s="245"/>
      <c r="AQ168" s="246"/>
      <c r="AR168" s="246"/>
      <c r="AS168" s="246"/>
      <c r="AT168" s="246"/>
      <c r="AU168" s="246"/>
      <c r="AV168" s="246"/>
      <c r="AW168" s="246"/>
      <c r="AX168" s="246"/>
      <c r="AY168" s="246"/>
      <c r="AZ168" s="246"/>
      <c r="BA168" s="246"/>
      <c r="BB168" s="246"/>
      <c r="BC168" s="246"/>
      <c r="BD168" s="246"/>
      <c r="BE168" s="246"/>
      <c r="BF168" s="246"/>
      <c r="BG168" s="246"/>
      <c r="BH168" s="247"/>
      <c r="BI168" s="247"/>
      <c r="BJ168" s="247"/>
      <c r="BK168" s="247"/>
    </row>
    <row r="169" spans="1:63" s="248" customFormat="1">
      <c r="A169" s="249"/>
      <c r="B169" s="249"/>
      <c r="C169" s="249"/>
      <c r="D169" s="249"/>
      <c r="E169" s="249"/>
      <c r="F169" s="249"/>
      <c r="G169" s="249"/>
      <c r="H169" s="249"/>
      <c r="I169" s="249"/>
      <c r="J169" s="249"/>
      <c r="K169" s="249"/>
      <c r="L169" s="249"/>
      <c r="M169" s="250"/>
      <c r="N169" s="249"/>
      <c r="O169" s="249"/>
      <c r="P169" s="251"/>
      <c r="Q169" s="252"/>
      <c r="R169" s="253"/>
      <c r="S169" s="249"/>
      <c r="T169" s="254"/>
      <c r="U169" s="255"/>
      <c r="V169" s="256"/>
      <c r="W169" s="257"/>
      <c r="X169" s="249"/>
      <c r="Y169" s="258"/>
      <c r="Z169" s="259"/>
      <c r="AA169" s="260"/>
      <c r="AB169" s="261"/>
      <c r="AC169" s="261"/>
      <c r="AD169" s="262"/>
      <c r="AE169" s="263"/>
      <c r="AF169" s="264"/>
      <c r="AG169" s="265"/>
      <c r="AH169" s="266"/>
      <c r="AI169" s="267"/>
      <c r="AJ169" s="264"/>
      <c r="AK169" s="245"/>
      <c r="AL169" s="245"/>
      <c r="AM169" s="245"/>
      <c r="AN169" s="245"/>
      <c r="AO169" s="245"/>
      <c r="AP169" s="245"/>
      <c r="AQ169" s="246"/>
      <c r="AR169" s="246"/>
      <c r="AS169" s="246"/>
      <c r="AT169" s="246"/>
      <c r="AU169" s="246"/>
      <c r="AV169" s="246"/>
      <c r="AW169" s="246"/>
      <c r="AX169" s="246"/>
      <c r="AY169" s="246"/>
      <c r="AZ169" s="246"/>
      <c r="BA169" s="246"/>
      <c r="BB169" s="246"/>
      <c r="BC169" s="246"/>
      <c r="BD169" s="246"/>
      <c r="BE169" s="246"/>
      <c r="BF169" s="246"/>
      <c r="BG169" s="246"/>
      <c r="BH169" s="247"/>
      <c r="BI169" s="247"/>
      <c r="BJ169" s="247"/>
      <c r="BK169" s="247"/>
    </row>
    <row r="170" spans="1:63" s="248" customFormat="1">
      <c r="A170" s="249"/>
      <c r="B170" s="249"/>
      <c r="C170" s="249"/>
      <c r="D170" s="249"/>
      <c r="E170" s="249"/>
      <c r="F170" s="249"/>
      <c r="G170" s="249"/>
      <c r="H170" s="249"/>
      <c r="I170" s="249"/>
      <c r="J170" s="249"/>
      <c r="K170" s="249"/>
      <c r="L170" s="249"/>
      <c r="M170" s="250"/>
      <c r="N170" s="249"/>
      <c r="O170" s="249"/>
      <c r="P170" s="251"/>
      <c r="Q170" s="252"/>
      <c r="R170" s="253"/>
      <c r="S170" s="249"/>
      <c r="T170" s="254"/>
      <c r="U170" s="255"/>
      <c r="V170" s="256"/>
      <c r="W170" s="257"/>
      <c r="X170" s="249"/>
      <c r="Y170" s="258"/>
      <c r="Z170" s="259"/>
      <c r="AA170" s="260"/>
      <c r="AB170" s="261"/>
      <c r="AC170" s="261"/>
      <c r="AD170" s="262"/>
      <c r="AE170" s="263"/>
      <c r="AF170" s="264"/>
      <c r="AG170" s="265"/>
      <c r="AH170" s="266"/>
      <c r="AI170" s="267"/>
      <c r="AJ170" s="264"/>
      <c r="AK170" s="245"/>
      <c r="AL170" s="245"/>
      <c r="AM170" s="245"/>
      <c r="AN170" s="245"/>
      <c r="AO170" s="245"/>
      <c r="AP170" s="245"/>
      <c r="AQ170" s="246"/>
      <c r="AR170" s="246"/>
      <c r="AS170" s="246"/>
      <c r="AT170" s="246"/>
      <c r="AU170" s="246"/>
      <c r="AV170" s="246"/>
      <c r="AW170" s="246"/>
      <c r="AX170" s="246"/>
      <c r="AY170" s="246"/>
      <c r="AZ170" s="246"/>
      <c r="BA170" s="246"/>
      <c r="BB170" s="246"/>
      <c r="BC170" s="246"/>
      <c r="BD170" s="246"/>
      <c r="BE170" s="246"/>
      <c r="BF170" s="246"/>
      <c r="BG170" s="246"/>
      <c r="BH170" s="247"/>
      <c r="BI170" s="247"/>
      <c r="BJ170" s="247"/>
      <c r="BK170" s="247"/>
    </row>
    <row r="171" spans="1:63" s="248" customFormat="1">
      <c r="A171" s="249"/>
      <c r="B171" s="249"/>
      <c r="C171" s="249"/>
      <c r="D171" s="249"/>
      <c r="E171" s="249"/>
      <c r="F171" s="249"/>
      <c r="G171" s="249"/>
      <c r="H171" s="249"/>
      <c r="I171" s="249"/>
      <c r="J171" s="249"/>
      <c r="K171" s="249"/>
      <c r="L171" s="249"/>
      <c r="M171" s="250"/>
      <c r="N171" s="249"/>
      <c r="O171" s="249"/>
      <c r="P171" s="251"/>
      <c r="Q171" s="252"/>
      <c r="R171" s="253"/>
      <c r="S171" s="249"/>
      <c r="T171" s="254"/>
      <c r="U171" s="255"/>
      <c r="V171" s="256"/>
      <c r="W171" s="257"/>
      <c r="X171" s="249"/>
      <c r="Y171" s="258"/>
      <c r="Z171" s="259"/>
      <c r="AA171" s="260"/>
      <c r="AB171" s="261"/>
      <c r="AC171" s="261"/>
      <c r="AD171" s="262"/>
      <c r="AE171" s="263"/>
      <c r="AF171" s="264"/>
      <c r="AG171" s="265"/>
      <c r="AH171" s="266"/>
      <c r="AI171" s="267"/>
      <c r="AJ171" s="264"/>
      <c r="AK171" s="245"/>
      <c r="AL171" s="245"/>
      <c r="AM171" s="245"/>
      <c r="AN171" s="245"/>
      <c r="AO171" s="245"/>
      <c r="AP171" s="245"/>
      <c r="AQ171" s="246"/>
      <c r="AR171" s="246"/>
      <c r="AS171" s="246"/>
      <c r="AT171" s="246"/>
      <c r="AU171" s="246"/>
      <c r="AV171" s="246"/>
      <c r="AW171" s="246"/>
      <c r="AX171" s="246"/>
      <c r="AY171" s="246"/>
      <c r="AZ171" s="246"/>
      <c r="BA171" s="246"/>
      <c r="BB171" s="246"/>
      <c r="BC171" s="246"/>
      <c r="BD171" s="246"/>
      <c r="BE171" s="246"/>
      <c r="BF171" s="246"/>
      <c r="BG171" s="246"/>
      <c r="BH171" s="247"/>
      <c r="BI171" s="247"/>
      <c r="BJ171" s="247"/>
      <c r="BK171" s="247"/>
    </row>
    <row r="172" spans="1:63" s="248" customFormat="1">
      <c r="A172" s="249"/>
      <c r="B172" s="249"/>
      <c r="C172" s="249"/>
      <c r="D172" s="249"/>
      <c r="E172" s="249"/>
      <c r="F172" s="249"/>
      <c r="G172" s="249"/>
      <c r="H172" s="249"/>
      <c r="I172" s="249"/>
      <c r="J172" s="249"/>
      <c r="K172" s="249"/>
      <c r="L172" s="249"/>
      <c r="M172" s="250"/>
      <c r="N172" s="249"/>
      <c r="O172" s="249"/>
      <c r="P172" s="251"/>
      <c r="Q172" s="252"/>
      <c r="R172" s="253"/>
      <c r="S172" s="249"/>
      <c r="T172" s="254"/>
      <c r="U172" s="255"/>
      <c r="V172" s="256"/>
      <c r="W172" s="257"/>
      <c r="X172" s="249"/>
      <c r="Y172" s="258"/>
      <c r="Z172" s="259"/>
      <c r="AA172" s="260"/>
      <c r="AB172" s="261"/>
      <c r="AC172" s="261"/>
      <c r="AD172" s="262"/>
      <c r="AE172" s="263"/>
      <c r="AF172" s="264"/>
      <c r="AG172" s="265"/>
      <c r="AH172" s="266"/>
      <c r="AI172" s="267"/>
      <c r="AJ172" s="264"/>
      <c r="AK172" s="245"/>
      <c r="AL172" s="245"/>
      <c r="AM172" s="245"/>
      <c r="AN172" s="245"/>
      <c r="AO172" s="245"/>
      <c r="AP172" s="245"/>
      <c r="AQ172" s="246"/>
      <c r="AR172" s="246"/>
      <c r="AS172" s="246"/>
      <c r="AT172" s="246"/>
      <c r="AU172" s="246"/>
      <c r="AV172" s="246"/>
      <c r="AW172" s="246"/>
      <c r="AX172" s="246"/>
      <c r="AY172" s="246"/>
      <c r="AZ172" s="246"/>
      <c r="BA172" s="246"/>
      <c r="BB172" s="246"/>
      <c r="BC172" s="246"/>
      <c r="BD172" s="246"/>
      <c r="BE172" s="246"/>
      <c r="BF172" s="246"/>
      <c r="BG172" s="246"/>
      <c r="BH172" s="247"/>
      <c r="BI172" s="247"/>
      <c r="BJ172" s="247"/>
      <c r="BK172" s="247"/>
    </row>
    <row r="173" spans="1:63" s="248" customFormat="1">
      <c r="A173" s="249"/>
      <c r="B173" s="249"/>
      <c r="C173" s="249"/>
      <c r="D173" s="249"/>
      <c r="E173" s="249"/>
      <c r="F173" s="249"/>
      <c r="G173" s="249"/>
      <c r="H173" s="249"/>
      <c r="I173" s="249"/>
      <c r="J173" s="249"/>
      <c r="K173" s="249"/>
      <c r="L173" s="249"/>
      <c r="M173" s="250"/>
      <c r="N173" s="249"/>
      <c r="O173" s="249"/>
      <c r="P173" s="251"/>
      <c r="Q173" s="252"/>
      <c r="R173" s="253"/>
      <c r="S173" s="249"/>
      <c r="T173" s="254"/>
      <c r="U173" s="255"/>
      <c r="V173" s="256"/>
      <c r="W173" s="257"/>
      <c r="X173" s="249"/>
      <c r="Y173" s="258"/>
      <c r="Z173" s="259"/>
      <c r="AA173" s="260"/>
      <c r="AB173" s="261"/>
      <c r="AC173" s="261"/>
      <c r="AD173" s="262"/>
      <c r="AE173" s="263"/>
      <c r="AF173" s="264"/>
      <c r="AG173" s="265"/>
      <c r="AH173" s="266"/>
      <c r="AI173" s="267"/>
      <c r="AJ173" s="264"/>
      <c r="AK173" s="245"/>
      <c r="AL173" s="245"/>
      <c r="AM173" s="245"/>
      <c r="AN173" s="245"/>
      <c r="AO173" s="245"/>
      <c r="AP173" s="245"/>
      <c r="AQ173" s="246"/>
      <c r="AR173" s="246"/>
      <c r="AS173" s="246"/>
      <c r="AT173" s="246"/>
      <c r="AU173" s="246"/>
      <c r="AV173" s="246"/>
      <c r="AW173" s="246"/>
      <c r="AX173" s="246"/>
      <c r="AY173" s="246"/>
      <c r="AZ173" s="246"/>
      <c r="BA173" s="246"/>
      <c r="BB173" s="246"/>
      <c r="BC173" s="246"/>
      <c r="BD173" s="246"/>
      <c r="BE173" s="246"/>
      <c r="BF173" s="246"/>
      <c r="BG173" s="246"/>
      <c r="BH173" s="247"/>
      <c r="BI173" s="247"/>
      <c r="BJ173" s="247"/>
      <c r="BK173" s="247"/>
    </row>
    <row r="174" spans="1:63" s="248" customFormat="1">
      <c r="A174" s="249"/>
      <c r="B174" s="249"/>
      <c r="C174" s="249"/>
      <c r="D174" s="249"/>
      <c r="E174" s="249"/>
      <c r="F174" s="249"/>
      <c r="G174" s="249"/>
      <c r="H174" s="249"/>
      <c r="I174" s="249"/>
      <c r="J174" s="249"/>
      <c r="K174" s="249"/>
      <c r="L174" s="249"/>
      <c r="M174" s="250"/>
      <c r="N174" s="249"/>
      <c r="O174" s="249"/>
      <c r="P174" s="251"/>
      <c r="Q174" s="252"/>
      <c r="R174" s="253"/>
      <c r="S174" s="249"/>
      <c r="T174" s="254"/>
      <c r="U174" s="255"/>
      <c r="V174" s="256"/>
      <c r="W174" s="257"/>
      <c r="X174" s="249"/>
      <c r="Y174" s="258"/>
      <c r="Z174" s="259"/>
      <c r="AA174" s="260"/>
      <c r="AB174" s="261"/>
      <c r="AC174" s="261"/>
      <c r="AD174" s="262"/>
      <c r="AE174" s="263"/>
      <c r="AF174" s="264"/>
      <c r="AG174" s="265"/>
      <c r="AH174" s="266"/>
      <c r="AI174" s="267"/>
      <c r="AJ174" s="264"/>
      <c r="AK174" s="245"/>
      <c r="AL174" s="245"/>
      <c r="AM174" s="245"/>
      <c r="AN174" s="245"/>
      <c r="AO174" s="245"/>
      <c r="AP174" s="245"/>
      <c r="AQ174" s="246"/>
      <c r="AR174" s="246"/>
      <c r="AS174" s="246"/>
      <c r="AT174" s="246"/>
      <c r="AU174" s="246"/>
      <c r="AV174" s="246"/>
      <c r="AW174" s="246"/>
      <c r="AX174" s="246"/>
      <c r="AY174" s="246"/>
      <c r="AZ174" s="246"/>
      <c r="BA174" s="246"/>
      <c r="BB174" s="246"/>
      <c r="BC174" s="246"/>
      <c r="BD174" s="246"/>
      <c r="BE174" s="246"/>
      <c r="BF174" s="246"/>
      <c r="BG174" s="246"/>
      <c r="BH174" s="247"/>
      <c r="BI174" s="247"/>
      <c r="BJ174" s="247"/>
      <c r="BK174" s="247"/>
    </row>
    <row r="175" spans="1:63" s="248" customFormat="1">
      <c r="A175" s="249"/>
      <c r="B175" s="249"/>
      <c r="C175" s="249"/>
      <c r="D175" s="249"/>
      <c r="E175" s="249"/>
      <c r="F175" s="249"/>
      <c r="G175" s="249"/>
      <c r="H175" s="249"/>
      <c r="I175" s="249"/>
      <c r="J175" s="249"/>
      <c r="K175" s="249"/>
      <c r="L175" s="249"/>
      <c r="M175" s="250"/>
      <c r="N175" s="249"/>
      <c r="O175" s="249"/>
      <c r="P175" s="251"/>
      <c r="Q175" s="252"/>
      <c r="R175" s="253"/>
      <c r="S175" s="249"/>
      <c r="T175" s="254"/>
      <c r="U175" s="255"/>
      <c r="V175" s="256"/>
      <c r="W175" s="257"/>
      <c r="X175" s="249"/>
      <c r="Y175" s="258"/>
      <c r="Z175" s="259"/>
      <c r="AA175" s="260"/>
      <c r="AB175" s="261"/>
      <c r="AC175" s="261"/>
      <c r="AD175" s="262"/>
      <c r="AE175" s="263"/>
      <c r="AF175" s="264"/>
      <c r="AG175" s="265"/>
      <c r="AH175" s="266"/>
      <c r="AI175" s="267"/>
      <c r="AJ175" s="264"/>
      <c r="AK175" s="245"/>
      <c r="AL175" s="245"/>
      <c r="AM175" s="245"/>
      <c r="AN175" s="245"/>
      <c r="AO175" s="245"/>
      <c r="AP175" s="245"/>
      <c r="AQ175" s="246"/>
      <c r="AR175" s="246"/>
      <c r="AS175" s="246"/>
      <c r="AT175" s="246"/>
      <c r="AU175" s="246"/>
      <c r="AV175" s="246"/>
      <c r="AW175" s="246"/>
      <c r="AX175" s="246"/>
      <c r="AY175" s="246"/>
      <c r="AZ175" s="246"/>
      <c r="BA175" s="246"/>
      <c r="BB175" s="246"/>
      <c r="BC175" s="246"/>
      <c r="BD175" s="246"/>
      <c r="BE175" s="246"/>
      <c r="BF175" s="246"/>
      <c r="BG175" s="246"/>
      <c r="BH175" s="247"/>
      <c r="BI175" s="247"/>
      <c r="BJ175" s="247"/>
      <c r="BK175" s="247"/>
    </row>
    <row r="176" spans="1:63" s="248" customFormat="1">
      <c r="A176" s="249"/>
      <c r="B176" s="249"/>
      <c r="C176" s="249"/>
      <c r="D176" s="249"/>
      <c r="E176" s="249"/>
      <c r="F176" s="249"/>
      <c r="G176" s="249"/>
      <c r="H176" s="249"/>
      <c r="I176" s="249"/>
      <c r="J176" s="249"/>
      <c r="K176" s="249"/>
      <c r="L176" s="249"/>
      <c r="M176" s="250"/>
      <c r="N176" s="249"/>
      <c r="O176" s="249"/>
      <c r="P176" s="251"/>
      <c r="Q176" s="252"/>
      <c r="R176" s="253"/>
      <c r="S176" s="249"/>
      <c r="T176" s="254"/>
      <c r="U176" s="255"/>
      <c r="V176" s="256"/>
      <c r="W176" s="257"/>
      <c r="X176" s="249"/>
      <c r="Y176" s="258"/>
      <c r="Z176" s="259"/>
      <c r="AA176" s="260"/>
      <c r="AB176" s="261"/>
      <c r="AC176" s="261"/>
      <c r="AD176" s="262"/>
      <c r="AE176" s="263"/>
      <c r="AF176" s="264"/>
      <c r="AG176" s="265"/>
      <c r="AH176" s="266"/>
      <c r="AI176" s="267"/>
      <c r="AJ176" s="264"/>
      <c r="AK176" s="245"/>
      <c r="AL176" s="245"/>
      <c r="AM176" s="245"/>
      <c r="AN176" s="245"/>
      <c r="AO176" s="245"/>
      <c r="AP176" s="245"/>
      <c r="AQ176" s="246"/>
      <c r="AR176" s="246"/>
      <c r="AS176" s="246"/>
      <c r="AT176" s="246"/>
      <c r="AU176" s="246"/>
      <c r="AV176" s="246"/>
      <c r="AW176" s="246"/>
      <c r="AX176" s="246"/>
      <c r="AY176" s="246"/>
      <c r="AZ176" s="246"/>
      <c r="BA176" s="246"/>
      <c r="BB176" s="246"/>
      <c r="BC176" s="246"/>
      <c r="BD176" s="246"/>
      <c r="BE176" s="246"/>
      <c r="BF176" s="246"/>
      <c r="BG176" s="246"/>
      <c r="BH176" s="247"/>
      <c r="BI176" s="247"/>
      <c r="BJ176" s="247"/>
      <c r="BK176" s="247"/>
    </row>
    <row r="177" spans="1:63" s="248" customFormat="1">
      <c r="A177" s="249"/>
      <c r="B177" s="249"/>
      <c r="C177" s="249"/>
      <c r="D177" s="249"/>
      <c r="E177" s="249"/>
      <c r="F177" s="249"/>
      <c r="G177" s="249"/>
      <c r="H177" s="249"/>
      <c r="I177" s="249"/>
      <c r="J177" s="249"/>
      <c r="K177" s="249"/>
      <c r="L177" s="249"/>
      <c r="M177" s="250"/>
      <c r="N177" s="249"/>
      <c r="O177" s="249"/>
      <c r="P177" s="251"/>
      <c r="Q177" s="252"/>
      <c r="R177" s="253"/>
      <c r="S177" s="249"/>
      <c r="T177" s="254"/>
      <c r="U177" s="255"/>
      <c r="V177" s="256"/>
      <c r="W177" s="257"/>
      <c r="X177" s="249"/>
      <c r="Y177" s="258"/>
      <c r="Z177" s="259"/>
      <c r="AA177" s="260"/>
      <c r="AB177" s="261"/>
      <c r="AC177" s="261"/>
      <c r="AD177" s="262"/>
      <c r="AE177" s="263"/>
      <c r="AF177" s="264"/>
      <c r="AG177" s="265"/>
      <c r="AH177" s="266"/>
      <c r="AI177" s="267"/>
      <c r="AJ177" s="264"/>
      <c r="AK177" s="245"/>
      <c r="AL177" s="245"/>
      <c r="AM177" s="245"/>
      <c r="AN177" s="245"/>
      <c r="AO177" s="245"/>
      <c r="AP177" s="245"/>
      <c r="AQ177" s="246"/>
      <c r="AR177" s="246"/>
      <c r="AS177" s="246"/>
      <c r="AT177" s="246"/>
      <c r="AU177" s="246"/>
      <c r="AV177" s="246"/>
      <c r="AW177" s="246"/>
      <c r="AX177" s="246"/>
      <c r="AY177" s="246"/>
      <c r="AZ177" s="246"/>
      <c r="BA177" s="246"/>
      <c r="BB177" s="246"/>
      <c r="BC177" s="246"/>
      <c r="BD177" s="246"/>
      <c r="BE177" s="246"/>
      <c r="BF177" s="246"/>
      <c r="BG177" s="246"/>
      <c r="BH177" s="247"/>
      <c r="BI177" s="247"/>
      <c r="BJ177" s="247"/>
      <c r="BK177" s="247"/>
    </row>
    <row r="178" spans="1:63" s="248" customFormat="1">
      <c r="A178" s="249"/>
      <c r="B178" s="249"/>
      <c r="C178" s="249"/>
      <c r="D178" s="249"/>
      <c r="E178" s="249"/>
      <c r="F178" s="249"/>
      <c r="G178" s="249"/>
      <c r="H178" s="249"/>
      <c r="I178" s="249"/>
      <c r="J178" s="249"/>
      <c r="K178" s="249"/>
      <c r="L178" s="249"/>
      <c r="M178" s="250"/>
      <c r="N178" s="249"/>
      <c r="O178" s="249"/>
      <c r="P178" s="251"/>
      <c r="Q178" s="252"/>
      <c r="R178" s="253"/>
      <c r="S178" s="249"/>
      <c r="T178" s="254"/>
      <c r="U178" s="255"/>
      <c r="V178" s="256"/>
      <c r="W178" s="257"/>
      <c r="X178" s="249"/>
      <c r="Y178" s="258"/>
      <c r="Z178" s="259"/>
      <c r="AA178" s="260"/>
      <c r="AB178" s="261"/>
      <c r="AC178" s="261"/>
      <c r="AD178" s="262"/>
      <c r="AE178" s="263"/>
      <c r="AF178" s="264"/>
      <c r="AG178" s="265"/>
      <c r="AH178" s="266"/>
      <c r="AI178" s="267"/>
      <c r="AJ178" s="264"/>
      <c r="AK178" s="245"/>
      <c r="AL178" s="245"/>
      <c r="AM178" s="245"/>
      <c r="AN178" s="245"/>
      <c r="AO178" s="245"/>
      <c r="AP178" s="245"/>
      <c r="AQ178" s="246"/>
      <c r="AR178" s="246"/>
      <c r="AS178" s="246"/>
      <c r="AT178" s="246"/>
      <c r="AU178" s="246"/>
      <c r="AV178" s="246"/>
      <c r="AW178" s="246"/>
      <c r="AX178" s="246"/>
      <c r="AY178" s="246"/>
      <c r="AZ178" s="246"/>
      <c r="BA178" s="246"/>
      <c r="BB178" s="246"/>
      <c r="BC178" s="246"/>
      <c r="BD178" s="246"/>
      <c r="BE178" s="246"/>
      <c r="BF178" s="246"/>
      <c r="BG178" s="246"/>
      <c r="BH178" s="247"/>
      <c r="BI178" s="247"/>
      <c r="BJ178" s="247"/>
      <c r="BK178" s="247"/>
    </row>
    <row r="179" spans="1:63" s="248" customFormat="1">
      <c r="A179" s="249"/>
      <c r="B179" s="249"/>
      <c r="C179" s="249"/>
      <c r="D179" s="249"/>
      <c r="E179" s="249"/>
      <c r="F179" s="249"/>
      <c r="G179" s="249"/>
      <c r="H179" s="249"/>
      <c r="I179" s="249"/>
      <c r="J179" s="249"/>
      <c r="K179" s="249"/>
      <c r="L179" s="249"/>
      <c r="M179" s="250"/>
      <c r="N179" s="249"/>
      <c r="O179" s="249"/>
      <c r="P179" s="251"/>
      <c r="Q179" s="252"/>
      <c r="R179" s="253"/>
      <c r="S179" s="249"/>
      <c r="T179" s="254"/>
      <c r="U179" s="255"/>
      <c r="V179" s="256"/>
      <c r="W179" s="257"/>
      <c r="X179" s="249"/>
      <c r="Y179" s="258"/>
      <c r="Z179" s="259"/>
      <c r="AA179" s="260"/>
      <c r="AB179" s="261"/>
      <c r="AC179" s="261"/>
      <c r="AD179" s="262"/>
      <c r="AE179" s="263"/>
      <c r="AF179" s="264"/>
      <c r="AG179" s="265"/>
      <c r="AH179" s="266"/>
      <c r="AI179" s="267"/>
      <c r="AJ179" s="264"/>
      <c r="AK179" s="245"/>
      <c r="AL179" s="245"/>
      <c r="AM179" s="245"/>
      <c r="AN179" s="245"/>
      <c r="AO179" s="245"/>
      <c r="AP179" s="245"/>
      <c r="AQ179" s="246"/>
      <c r="AR179" s="246"/>
      <c r="AS179" s="246"/>
      <c r="AT179" s="246"/>
      <c r="AU179" s="246"/>
      <c r="AV179" s="246"/>
      <c r="AW179" s="246"/>
      <c r="AX179" s="246"/>
      <c r="AY179" s="246"/>
      <c r="AZ179" s="246"/>
      <c r="BA179" s="246"/>
      <c r="BB179" s="246"/>
      <c r="BC179" s="246"/>
      <c r="BD179" s="246"/>
      <c r="BE179" s="246"/>
      <c r="BF179" s="246"/>
      <c r="BG179" s="246"/>
      <c r="BH179" s="247"/>
      <c r="BI179" s="247"/>
      <c r="BJ179" s="247"/>
      <c r="BK179" s="247"/>
    </row>
    <row r="180" spans="1:63" s="248" customFormat="1">
      <c r="A180" s="249"/>
      <c r="B180" s="249"/>
      <c r="C180" s="249"/>
      <c r="D180" s="249"/>
      <c r="E180" s="249"/>
      <c r="F180" s="249"/>
      <c r="G180" s="249"/>
      <c r="H180" s="249"/>
      <c r="I180" s="249"/>
      <c r="J180" s="249"/>
      <c r="K180" s="249"/>
      <c r="L180" s="249"/>
      <c r="M180" s="250"/>
      <c r="N180" s="249"/>
      <c r="O180" s="249"/>
      <c r="P180" s="251"/>
      <c r="Q180" s="252"/>
      <c r="R180" s="253"/>
      <c r="S180" s="249"/>
      <c r="T180" s="254"/>
      <c r="U180" s="255"/>
      <c r="V180" s="256"/>
      <c r="W180" s="257"/>
      <c r="X180" s="249"/>
      <c r="Y180" s="258"/>
      <c r="Z180" s="259"/>
      <c r="AA180" s="260"/>
      <c r="AB180" s="261"/>
      <c r="AC180" s="261"/>
      <c r="AD180" s="262"/>
      <c r="AE180" s="263"/>
      <c r="AF180" s="264"/>
      <c r="AG180" s="265"/>
      <c r="AH180" s="266"/>
      <c r="AI180" s="267"/>
      <c r="AJ180" s="264"/>
      <c r="AK180" s="245"/>
      <c r="AL180" s="245"/>
      <c r="AM180" s="245"/>
      <c r="AN180" s="245"/>
      <c r="AO180" s="245"/>
      <c r="AP180" s="245"/>
      <c r="AQ180" s="246"/>
      <c r="AR180" s="246"/>
      <c r="AS180" s="246"/>
      <c r="AT180" s="246"/>
      <c r="AU180" s="246"/>
      <c r="AV180" s="246"/>
      <c r="AW180" s="246"/>
      <c r="AX180" s="246"/>
      <c r="AY180" s="246"/>
      <c r="AZ180" s="246"/>
      <c r="BA180" s="246"/>
      <c r="BB180" s="246"/>
      <c r="BC180" s="246"/>
      <c r="BD180" s="246"/>
      <c r="BE180" s="246"/>
      <c r="BF180" s="246"/>
      <c r="BG180" s="246"/>
      <c r="BH180" s="247"/>
      <c r="BI180" s="247"/>
      <c r="BJ180" s="247"/>
      <c r="BK180" s="247"/>
    </row>
    <row r="181" spans="1:63" s="248" customFormat="1">
      <c r="A181" s="249"/>
      <c r="B181" s="249"/>
      <c r="C181" s="249"/>
      <c r="D181" s="249"/>
      <c r="E181" s="249"/>
      <c r="F181" s="249"/>
      <c r="G181" s="249"/>
      <c r="H181" s="249"/>
      <c r="I181" s="249"/>
      <c r="J181" s="249"/>
      <c r="K181" s="249"/>
      <c r="L181" s="249"/>
      <c r="M181" s="250"/>
      <c r="N181" s="249"/>
      <c r="O181" s="249"/>
      <c r="P181" s="251"/>
      <c r="Q181" s="252"/>
      <c r="R181" s="253"/>
      <c r="S181" s="249"/>
      <c r="T181" s="254"/>
      <c r="U181" s="255"/>
      <c r="V181" s="256"/>
      <c r="W181" s="257"/>
      <c r="X181" s="249"/>
      <c r="Y181" s="258"/>
      <c r="Z181" s="259"/>
      <c r="AA181" s="260"/>
      <c r="AB181" s="261"/>
      <c r="AC181" s="261"/>
      <c r="AD181" s="262"/>
      <c r="AE181" s="263"/>
      <c r="AF181" s="264"/>
      <c r="AG181" s="265"/>
      <c r="AH181" s="266"/>
      <c r="AI181" s="267"/>
      <c r="AJ181" s="264"/>
      <c r="AK181" s="245"/>
      <c r="AL181" s="245"/>
      <c r="AM181" s="245"/>
      <c r="AN181" s="245"/>
      <c r="AO181" s="245"/>
      <c r="AP181" s="245"/>
      <c r="AQ181" s="246"/>
      <c r="AR181" s="246"/>
      <c r="AS181" s="246"/>
      <c r="AT181" s="246"/>
      <c r="AU181" s="246"/>
      <c r="AV181" s="246"/>
      <c r="AW181" s="246"/>
      <c r="AX181" s="246"/>
      <c r="AY181" s="246"/>
      <c r="AZ181" s="246"/>
      <c r="BA181" s="246"/>
      <c r="BB181" s="246"/>
      <c r="BC181" s="246"/>
      <c r="BD181" s="246"/>
      <c r="BE181" s="246"/>
      <c r="BF181" s="246"/>
      <c r="BG181" s="246"/>
      <c r="BH181" s="247"/>
      <c r="BI181" s="247"/>
      <c r="BJ181" s="247"/>
      <c r="BK181" s="247"/>
    </row>
    <row r="182" spans="1:63" s="248" customFormat="1">
      <c r="A182" s="249"/>
      <c r="B182" s="249"/>
      <c r="C182" s="249"/>
      <c r="D182" s="249"/>
      <c r="E182" s="249"/>
      <c r="F182" s="249"/>
      <c r="G182" s="249"/>
      <c r="H182" s="249"/>
      <c r="I182" s="249"/>
      <c r="J182" s="249"/>
      <c r="K182" s="249"/>
      <c r="L182" s="249"/>
      <c r="M182" s="250"/>
      <c r="N182" s="249"/>
      <c r="O182" s="249"/>
      <c r="P182" s="251"/>
      <c r="Q182" s="252"/>
      <c r="R182" s="253"/>
      <c r="S182" s="249"/>
      <c r="T182" s="254"/>
      <c r="U182" s="255"/>
      <c r="V182" s="256"/>
      <c r="W182" s="257"/>
      <c r="X182" s="249"/>
      <c r="Y182" s="258"/>
      <c r="Z182" s="259"/>
      <c r="AA182" s="260"/>
      <c r="AB182" s="261"/>
      <c r="AC182" s="261"/>
      <c r="AD182" s="262"/>
      <c r="AE182" s="263"/>
      <c r="AF182" s="264"/>
      <c r="AG182" s="265"/>
      <c r="AH182" s="266"/>
      <c r="AI182" s="267"/>
      <c r="AJ182" s="264"/>
      <c r="AK182" s="245"/>
      <c r="AL182" s="245"/>
      <c r="AM182" s="245"/>
      <c r="AN182" s="245"/>
      <c r="AO182" s="245"/>
      <c r="AP182" s="245"/>
      <c r="AQ182" s="246"/>
      <c r="AR182" s="246"/>
      <c r="AS182" s="246"/>
      <c r="AT182" s="246"/>
      <c r="AU182" s="246"/>
      <c r="AV182" s="246"/>
      <c r="AW182" s="246"/>
      <c r="AX182" s="246"/>
      <c r="AY182" s="246"/>
      <c r="AZ182" s="246"/>
      <c r="BA182" s="246"/>
      <c r="BB182" s="246"/>
      <c r="BC182" s="246"/>
      <c r="BD182" s="246"/>
      <c r="BE182" s="246"/>
      <c r="BF182" s="246"/>
      <c r="BG182" s="246"/>
      <c r="BH182" s="247"/>
      <c r="BI182" s="247"/>
      <c r="BJ182" s="247"/>
      <c r="BK182" s="247"/>
    </row>
    <row r="183" spans="1:63" s="248" customFormat="1">
      <c r="A183" s="249"/>
      <c r="B183" s="249"/>
      <c r="C183" s="249"/>
      <c r="D183" s="249"/>
      <c r="E183" s="249"/>
      <c r="F183" s="249"/>
      <c r="G183" s="249"/>
      <c r="H183" s="249"/>
      <c r="I183" s="249"/>
      <c r="J183" s="249"/>
      <c r="K183" s="249"/>
      <c r="L183" s="249"/>
      <c r="M183" s="250"/>
      <c r="N183" s="249"/>
      <c r="O183" s="249"/>
      <c r="P183" s="251"/>
      <c r="Q183" s="252"/>
      <c r="R183" s="253"/>
      <c r="S183" s="249"/>
      <c r="T183" s="254"/>
      <c r="U183" s="255"/>
      <c r="V183" s="256"/>
      <c r="W183" s="257"/>
      <c r="X183" s="249"/>
      <c r="Y183" s="258"/>
      <c r="Z183" s="259"/>
      <c r="AA183" s="260"/>
      <c r="AB183" s="261"/>
      <c r="AC183" s="261"/>
      <c r="AD183" s="262"/>
      <c r="AE183" s="263"/>
      <c r="AF183" s="264"/>
      <c r="AG183" s="265"/>
      <c r="AH183" s="266"/>
      <c r="AI183" s="267"/>
      <c r="AJ183" s="264"/>
      <c r="AK183" s="245"/>
      <c r="AL183" s="245"/>
      <c r="AM183" s="245"/>
      <c r="AN183" s="245"/>
      <c r="AO183" s="245"/>
      <c r="AP183" s="245"/>
      <c r="AQ183" s="246"/>
      <c r="AR183" s="246"/>
      <c r="AS183" s="246"/>
      <c r="AT183" s="246"/>
      <c r="AU183" s="246"/>
      <c r="AV183" s="246"/>
      <c r="AW183" s="246"/>
      <c r="AX183" s="246"/>
      <c r="AY183" s="246"/>
      <c r="AZ183" s="246"/>
      <c r="BA183" s="246"/>
      <c r="BB183" s="246"/>
      <c r="BC183" s="246"/>
      <c r="BD183" s="246"/>
      <c r="BE183" s="246"/>
      <c r="BF183" s="246"/>
      <c r="BG183" s="246"/>
      <c r="BH183" s="247"/>
      <c r="BI183" s="247"/>
      <c r="BJ183" s="247"/>
      <c r="BK183" s="247"/>
    </row>
    <row r="184" spans="1:63" s="248" customFormat="1">
      <c r="A184" s="249"/>
      <c r="B184" s="249"/>
      <c r="C184" s="249"/>
      <c r="D184" s="249"/>
      <c r="E184" s="249"/>
      <c r="F184" s="249"/>
      <c r="G184" s="249"/>
      <c r="H184" s="249"/>
      <c r="I184" s="249"/>
      <c r="J184" s="249"/>
      <c r="K184" s="249"/>
      <c r="L184" s="249"/>
      <c r="M184" s="250"/>
      <c r="N184" s="249"/>
      <c r="O184" s="249"/>
      <c r="P184" s="251"/>
      <c r="Q184" s="252"/>
      <c r="R184" s="253"/>
      <c r="S184" s="249"/>
      <c r="T184" s="254"/>
      <c r="U184" s="255"/>
      <c r="V184" s="256"/>
      <c r="W184" s="257"/>
      <c r="X184" s="249"/>
      <c r="Y184" s="258"/>
      <c r="Z184" s="259"/>
      <c r="AA184" s="260"/>
      <c r="AB184" s="261"/>
      <c r="AC184" s="261"/>
      <c r="AD184" s="262"/>
      <c r="AE184" s="263"/>
      <c r="AF184" s="264"/>
      <c r="AG184" s="265"/>
      <c r="AH184" s="266"/>
      <c r="AI184" s="267"/>
      <c r="AJ184" s="264"/>
      <c r="AK184" s="245"/>
      <c r="AL184" s="245"/>
      <c r="AM184" s="245"/>
      <c r="AN184" s="245"/>
      <c r="AO184" s="245"/>
      <c r="AP184" s="245"/>
      <c r="AQ184" s="246"/>
      <c r="AR184" s="246"/>
      <c r="AS184" s="246"/>
      <c r="AT184" s="246"/>
      <c r="AU184" s="246"/>
      <c r="AV184" s="246"/>
      <c r="AW184" s="246"/>
      <c r="AX184" s="246"/>
      <c r="AY184" s="246"/>
      <c r="AZ184" s="246"/>
      <c r="BA184" s="246"/>
      <c r="BB184" s="246"/>
      <c r="BC184" s="246"/>
      <c r="BD184" s="246"/>
      <c r="BE184" s="246"/>
      <c r="BF184" s="246"/>
      <c r="BG184" s="246"/>
      <c r="BH184" s="247"/>
      <c r="BI184" s="247"/>
      <c r="BJ184" s="247"/>
      <c r="BK184" s="247"/>
    </row>
    <row r="185" spans="1:63" s="248" customFormat="1">
      <c r="A185" s="249"/>
      <c r="B185" s="249"/>
      <c r="C185" s="249"/>
      <c r="D185" s="249"/>
      <c r="E185" s="249"/>
      <c r="F185" s="249"/>
      <c r="G185" s="249"/>
      <c r="H185" s="249"/>
      <c r="I185" s="249"/>
      <c r="J185" s="249"/>
      <c r="K185" s="249"/>
      <c r="L185" s="249"/>
      <c r="M185" s="250"/>
      <c r="N185" s="249"/>
      <c r="O185" s="249"/>
      <c r="P185" s="251"/>
      <c r="Q185" s="252"/>
      <c r="R185" s="253"/>
      <c r="S185" s="249"/>
      <c r="T185" s="254"/>
      <c r="U185" s="255"/>
      <c r="V185" s="256"/>
      <c r="W185" s="257"/>
      <c r="X185" s="249"/>
      <c r="Y185" s="258"/>
      <c r="Z185" s="259"/>
      <c r="AA185" s="260"/>
      <c r="AB185" s="261"/>
      <c r="AC185" s="261"/>
      <c r="AD185" s="262"/>
      <c r="AE185" s="263"/>
      <c r="AF185" s="264"/>
      <c r="AG185" s="265"/>
      <c r="AH185" s="266"/>
      <c r="AI185" s="267"/>
      <c r="AJ185" s="264"/>
      <c r="AK185" s="245"/>
      <c r="AL185" s="245"/>
      <c r="AM185" s="245"/>
      <c r="AN185" s="245"/>
      <c r="AO185" s="245"/>
      <c r="AP185" s="245"/>
      <c r="AQ185" s="246"/>
      <c r="AR185" s="246"/>
      <c r="AS185" s="246"/>
      <c r="AT185" s="246"/>
      <c r="AU185" s="246"/>
      <c r="AV185" s="246"/>
      <c r="AW185" s="246"/>
      <c r="AX185" s="246"/>
      <c r="AY185" s="246"/>
      <c r="AZ185" s="246"/>
      <c r="BA185" s="246"/>
      <c r="BB185" s="246"/>
      <c r="BC185" s="246"/>
      <c r="BD185" s="246"/>
      <c r="BE185" s="246"/>
      <c r="BF185" s="246"/>
      <c r="BG185" s="246"/>
      <c r="BH185" s="247"/>
      <c r="BI185" s="247"/>
      <c r="BJ185" s="247"/>
      <c r="BK185" s="247"/>
    </row>
    <row r="186" spans="1:63" s="248" customFormat="1">
      <c r="A186" s="249"/>
      <c r="B186" s="249"/>
      <c r="C186" s="249"/>
      <c r="D186" s="249"/>
      <c r="E186" s="249"/>
      <c r="F186" s="249"/>
      <c r="G186" s="249"/>
      <c r="H186" s="249"/>
      <c r="I186" s="249"/>
      <c r="J186" s="249"/>
      <c r="K186" s="249"/>
      <c r="L186" s="249"/>
      <c r="M186" s="250"/>
      <c r="N186" s="249"/>
      <c r="O186" s="249"/>
      <c r="P186" s="251"/>
      <c r="Q186" s="252"/>
      <c r="R186" s="253"/>
      <c r="S186" s="249"/>
      <c r="T186" s="254"/>
      <c r="U186" s="255"/>
      <c r="V186" s="256"/>
      <c r="W186" s="257"/>
      <c r="X186" s="249"/>
      <c r="Y186" s="258"/>
      <c r="Z186" s="259"/>
      <c r="AA186" s="260"/>
      <c r="AB186" s="261"/>
      <c r="AC186" s="261"/>
      <c r="AD186" s="262"/>
      <c r="AE186" s="263"/>
      <c r="AF186" s="264"/>
      <c r="AG186" s="265"/>
      <c r="AH186" s="266"/>
      <c r="AI186" s="267"/>
      <c r="AJ186" s="264"/>
      <c r="AK186" s="245"/>
      <c r="AL186" s="245"/>
      <c r="AM186" s="245"/>
      <c r="AN186" s="245"/>
      <c r="AO186" s="245"/>
      <c r="AP186" s="245"/>
      <c r="AQ186" s="246"/>
      <c r="AR186" s="246"/>
      <c r="AS186" s="246"/>
      <c r="AT186" s="246"/>
      <c r="AU186" s="246"/>
      <c r="AV186" s="246"/>
      <c r="AW186" s="246"/>
      <c r="AX186" s="246"/>
      <c r="AY186" s="246"/>
      <c r="AZ186" s="246"/>
      <c r="BA186" s="246"/>
      <c r="BB186" s="246"/>
      <c r="BC186" s="246"/>
      <c r="BD186" s="246"/>
      <c r="BE186" s="246"/>
      <c r="BF186" s="246"/>
      <c r="BG186" s="246"/>
      <c r="BH186" s="247"/>
      <c r="BI186" s="247"/>
      <c r="BJ186" s="247"/>
      <c r="BK186" s="247"/>
    </row>
    <row r="187" spans="1:63" s="248" customFormat="1">
      <c r="A187" s="249"/>
      <c r="B187" s="249"/>
      <c r="C187" s="249"/>
      <c r="D187" s="249"/>
      <c r="E187" s="249"/>
      <c r="F187" s="249"/>
      <c r="G187" s="249"/>
      <c r="H187" s="249"/>
      <c r="I187" s="249"/>
      <c r="J187" s="249"/>
      <c r="K187" s="249"/>
      <c r="L187" s="249"/>
      <c r="M187" s="250"/>
      <c r="N187" s="249"/>
      <c r="O187" s="249"/>
      <c r="P187" s="251"/>
      <c r="Q187" s="252"/>
      <c r="R187" s="253"/>
      <c r="S187" s="249"/>
      <c r="T187" s="254"/>
      <c r="U187" s="255"/>
      <c r="V187" s="256"/>
      <c r="W187" s="257"/>
      <c r="X187" s="249"/>
      <c r="Y187" s="258"/>
      <c r="Z187" s="259"/>
      <c r="AA187" s="260"/>
      <c r="AB187" s="261"/>
      <c r="AC187" s="261"/>
      <c r="AD187" s="262"/>
      <c r="AE187" s="263"/>
      <c r="AF187" s="264"/>
      <c r="AG187" s="265"/>
      <c r="AH187" s="266"/>
      <c r="AI187" s="267"/>
      <c r="AJ187" s="264"/>
      <c r="AK187" s="245"/>
      <c r="AL187" s="245"/>
      <c r="AM187" s="245"/>
      <c r="AN187" s="245"/>
      <c r="AO187" s="245"/>
      <c r="AP187" s="245"/>
      <c r="AQ187" s="246"/>
      <c r="AR187" s="246"/>
      <c r="AS187" s="246"/>
      <c r="AT187" s="246"/>
      <c r="AU187" s="246"/>
      <c r="AV187" s="246"/>
      <c r="AW187" s="246"/>
      <c r="AX187" s="246"/>
      <c r="AY187" s="246"/>
      <c r="AZ187" s="246"/>
      <c r="BA187" s="246"/>
      <c r="BB187" s="246"/>
      <c r="BC187" s="246"/>
      <c r="BD187" s="246"/>
      <c r="BE187" s="246"/>
      <c r="BF187" s="246"/>
      <c r="BG187" s="246"/>
      <c r="BH187" s="247"/>
      <c r="BI187" s="247"/>
      <c r="BJ187" s="247"/>
      <c r="BK187" s="247"/>
    </row>
    <row r="188" spans="1:63" s="248" customFormat="1">
      <c r="A188" s="249"/>
      <c r="B188" s="249"/>
      <c r="C188" s="249"/>
      <c r="D188" s="249"/>
      <c r="E188" s="249"/>
      <c r="F188" s="249"/>
      <c r="G188" s="249"/>
      <c r="H188" s="249"/>
      <c r="I188" s="249"/>
      <c r="J188" s="249"/>
      <c r="K188" s="249"/>
      <c r="L188" s="249"/>
      <c r="M188" s="250"/>
      <c r="N188" s="249"/>
      <c r="O188" s="249"/>
      <c r="P188" s="251"/>
      <c r="Q188" s="252"/>
      <c r="R188" s="253"/>
      <c r="S188" s="249"/>
      <c r="T188" s="254"/>
      <c r="U188" s="255"/>
      <c r="V188" s="256"/>
      <c r="W188" s="257"/>
      <c r="X188" s="249"/>
      <c r="Y188" s="258"/>
      <c r="Z188" s="259"/>
      <c r="AA188" s="260"/>
      <c r="AB188" s="261"/>
      <c r="AC188" s="261"/>
      <c r="AD188" s="262"/>
      <c r="AE188" s="263"/>
      <c r="AF188" s="264"/>
      <c r="AG188" s="265"/>
      <c r="AH188" s="266"/>
      <c r="AI188" s="267"/>
      <c r="AJ188" s="264"/>
      <c r="AK188" s="245"/>
      <c r="AL188" s="245"/>
      <c r="AM188" s="245"/>
      <c r="AN188" s="245"/>
      <c r="AO188" s="245"/>
      <c r="AP188" s="245"/>
      <c r="AQ188" s="246"/>
      <c r="AR188" s="246"/>
      <c r="AS188" s="246"/>
      <c r="AT188" s="246"/>
      <c r="AU188" s="246"/>
      <c r="AV188" s="246"/>
      <c r="AW188" s="246"/>
      <c r="AX188" s="246"/>
      <c r="AY188" s="246"/>
      <c r="AZ188" s="246"/>
      <c r="BA188" s="246"/>
      <c r="BB188" s="246"/>
      <c r="BC188" s="246"/>
      <c r="BD188" s="246"/>
      <c r="BE188" s="246"/>
      <c r="BF188" s="246"/>
      <c r="BG188" s="246"/>
      <c r="BH188" s="247"/>
      <c r="BI188" s="247"/>
      <c r="BJ188" s="247"/>
      <c r="BK188" s="247"/>
    </row>
    <row r="189" spans="1:63" s="248" customFormat="1">
      <c r="A189" s="249"/>
      <c r="B189" s="249"/>
      <c r="C189" s="249"/>
      <c r="D189" s="249"/>
      <c r="E189" s="249"/>
      <c r="F189" s="249"/>
      <c r="G189" s="249"/>
      <c r="H189" s="249"/>
      <c r="I189" s="249"/>
      <c r="J189" s="249"/>
      <c r="K189" s="249"/>
      <c r="L189" s="249"/>
      <c r="M189" s="250"/>
      <c r="N189" s="249"/>
      <c r="O189" s="249"/>
      <c r="P189" s="251"/>
      <c r="Q189" s="252"/>
      <c r="R189" s="253"/>
      <c r="S189" s="249"/>
      <c r="T189" s="254"/>
      <c r="U189" s="255"/>
      <c r="V189" s="256"/>
      <c r="W189" s="257"/>
      <c r="X189" s="249"/>
      <c r="Y189" s="258"/>
      <c r="Z189" s="259"/>
      <c r="AA189" s="260"/>
      <c r="AB189" s="261"/>
      <c r="AC189" s="261"/>
      <c r="AD189" s="262"/>
      <c r="AE189" s="263"/>
      <c r="AF189" s="264"/>
      <c r="AG189" s="265"/>
      <c r="AH189" s="266"/>
      <c r="AI189" s="267"/>
      <c r="AJ189" s="264"/>
      <c r="AK189" s="245"/>
      <c r="AL189" s="245"/>
      <c r="AM189" s="245"/>
      <c r="AN189" s="245"/>
      <c r="AO189" s="245"/>
      <c r="AP189" s="245"/>
      <c r="AQ189" s="246"/>
      <c r="AR189" s="246"/>
      <c r="AS189" s="246"/>
      <c r="AT189" s="246"/>
      <c r="AU189" s="246"/>
      <c r="AV189" s="246"/>
      <c r="AW189" s="246"/>
      <c r="AX189" s="246"/>
      <c r="AY189" s="246"/>
      <c r="AZ189" s="246"/>
      <c r="BA189" s="246"/>
      <c r="BB189" s="246"/>
      <c r="BC189" s="246"/>
      <c r="BD189" s="246"/>
      <c r="BE189" s="246"/>
      <c r="BF189" s="246"/>
      <c r="BG189" s="246"/>
      <c r="BH189" s="247"/>
      <c r="BI189" s="247"/>
      <c r="BJ189" s="247"/>
      <c r="BK189" s="247"/>
    </row>
    <row r="190" spans="1:63" s="248" customFormat="1">
      <c r="A190" s="249"/>
      <c r="B190" s="249"/>
      <c r="C190" s="249"/>
      <c r="D190" s="249"/>
      <c r="E190" s="249"/>
      <c r="F190" s="249"/>
      <c r="G190" s="249"/>
      <c r="H190" s="249"/>
      <c r="I190" s="249"/>
      <c r="J190" s="249"/>
      <c r="K190" s="249"/>
      <c r="L190" s="249"/>
      <c r="M190" s="250"/>
      <c r="N190" s="249"/>
      <c r="O190" s="249"/>
      <c r="P190" s="251"/>
      <c r="Q190" s="252"/>
      <c r="R190" s="253"/>
      <c r="S190" s="249"/>
      <c r="T190" s="254"/>
      <c r="U190" s="255"/>
      <c r="V190" s="256"/>
      <c r="W190" s="257"/>
      <c r="X190" s="249"/>
      <c r="Y190" s="258"/>
      <c r="Z190" s="259"/>
      <c r="AA190" s="260"/>
      <c r="AB190" s="261"/>
      <c r="AC190" s="261"/>
      <c r="AD190" s="262"/>
      <c r="AE190" s="263"/>
      <c r="AF190" s="264"/>
      <c r="AG190" s="265"/>
      <c r="AH190" s="266"/>
      <c r="AI190" s="267"/>
      <c r="AJ190" s="264"/>
      <c r="AK190" s="245"/>
      <c r="AL190" s="245"/>
      <c r="AM190" s="245"/>
      <c r="AN190" s="245"/>
      <c r="AO190" s="245"/>
      <c r="AP190" s="245"/>
      <c r="AQ190" s="246"/>
      <c r="AR190" s="246"/>
      <c r="AS190" s="246"/>
      <c r="AT190" s="246"/>
      <c r="AU190" s="246"/>
      <c r="AV190" s="246"/>
      <c r="AW190" s="246"/>
      <c r="AX190" s="246"/>
      <c r="AY190" s="246"/>
      <c r="AZ190" s="246"/>
      <c r="BA190" s="246"/>
      <c r="BB190" s="246"/>
      <c r="BC190" s="246"/>
      <c r="BD190" s="246"/>
      <c r="BE190" s="246"/>
      <c r="BF190" s="246"/>
      <c r="BG190" s="246"/>
      <c r="BH190" s="247"/>
      <c r="BI190" s="247"/>
      <c r="BJ190" s="247"/>
      <c r="BK190" s="247"/>
    </row>
    <row r="191" spans="1:63" s="248" customFormat="1">
      <c r="A191" s="249"/>
      <c r="B191" s="249"/>
      <c r="C191" s="249"/>
      <c r="D191" s="249"/>
      <c r="E191" s="249"/>
      <c r="F191" s="249"/>
      <c r="G191" s="249"/>
      <c r="H191" s="249"/>
      <c r="I191" s="249"/>
      <c r="J191" s="249"/>
      <c r="K191" s="249"/>
      <c r="L191" s="249"/>
      <c r="M191" s="250"/>
      <c r="N191" s="249"/>
      <c r="O191" s="249"/>
      <c r="P191" s="251"/>
      <c r="Q191" s="252"/>
      <c r="R191" s="253"/>
      <c r="S191" s="249"/>
      <c r="T191" s="254"/>
      <c r="U191" s="255"/>
      <c r="V191" s="256"/>
      <c r="W191" s="257"/>
      <c r="X191" s="249"/>
      <c r="Y191" s="258"/>
      <c r="Z191" s="259"/>
      <c r="AA191" s="260"/>
      <c r="AB191" s="261"/>
      <c r="AC191" s="261"/>
      <c r="AD191" s="262"/>
      <c r="AE191" s="263"/>
      <c r="AF191" s="264"/>
      <c r="AG191" s="265"/>
      <c r="AH191" s="266"/>
      <c r="AI191" s="267"/>
      <c r="AJ191" s="264"/>
      <c r="AK191" s="245"/>
      <c r="AL191" s="245"/>
      <c r="AM191" s="245"/>
      <c r="AN191" s="245"/>
      <c r="AO191" s="245"/>
      <c r="AP191" s="245"/>
      <c r="AQ191" s="246"/>
      <c r="AR191" s="246"/>
      <c r="AS191" s="246"/>
      <c r="AT191" s="246"/>
      <c r="AU191" s="246"/>
      <c r="AV191" s="246"/>
      <c r="AW191" s="246"/>
      <c r="AX191" s="246"/>
      <c r="AY191" s="246"/>
      <c r="AZ191" s="246"/>
      <c r="BA191" s="246"/>
      <c r="BB191" s="246"/>
      <c r="BC191" s="246"/>
      <c r="BD191" s="246"/>
      <c r="BE191" s="246"/>
      <c r="BF191" s="246"/>
      <c r="BG191" s="246"/>
      <c r="BH191" s="247"/>
      <c r="BI191" s="247"/>
      <c r="BJ191" s="247"/>
      <c r="BK191" s="247"/>
    </row>
    <row r="192" spans="1:63" s="248" customFormat="1">
      <c r="A192" s="249"/>
      <c r="B192" s="249"/>
      <c r="C192" s="249"/>
      <c r="D192" s="249"/>
      <c r="E192" s="249"/>
      <c r="F192" s="249"/>
      <c r="G192" s="249"/>
      <c r="H192" s="249"/>
      <c r="I192" s="249"/>
      <c r="J192" s="249"/>
      <c r="K192" s="249"/>
      <c r="L192" s="249"/>
      <c r="M192" s="250"/>
      <c r="N192" s="249"/>
      <c r="O192" s="249"/>
      <c r="P192" s="251"/>
      <c r="Q192" s="252"/>
      <c r="R192" s="253"/>
      <c r="S192" s="249"/>
      <c r="T192" s="254"/>
      <c r="U192" s="255"/>
      <c r="V192" s="256"/>
      <c r="W192" s="257"/>
      <c r="X192" s="249"/>
      <c r="Y192" s="258"/>
      <c r="Z192" s="259"/>
      <c r="AA192" s="260"/>
      <c r="AB192" s="261"/>
      <c r="AC192" s="261"/>
      <c r="AD192" s="262"/>
      <c r="AE192" s="263"/>
      <c r="AF192" s="264"/>
      <c r="AG192" s="265"/>
      <c r="AH192" s="266"/>
      <c r="AI192" s="267"/>
      <c r="AJ192" s="264"/>
      <c r="AK192" s="245"/>
      <c r="AL192" s="245"/>
      <c r="AM192" s="245"/>
      <c r="AN192" s="245"/>
      <c r="AO192" s="245"/>
      <c r="AP192" s="245"/>
      <c r="AQ192" s="246"/>
      <c r="AR192" s="246"/>
      <c r="AS192" s="246"/>
      <c r="AT192" s="246"/>
      <c r="AU192" s="246"/>
      <c r="AV192" s="246"/>
      <c r="AW192" s="246"/>
      <c r="AX192" s="246"/>
      <c r="AY192" s="246"/>
      <c r="AZ192" s="246"/>
      <c r="BA192" s="246"/>
      <c r="BB192" s="246"/>
      <c r="BC192" s="246"/>
      <c r="BD192" s="246"/>
      <c r="BE192" s="246"/>
      <c r="BF192" s="246"/>
      <c r="BG192" s="246"/>
      <c r="BH192" s="247"/>
      <c r="BI192" s="247"/>
      <c r="BJ192" s="247"/>
      <c r="BK192" s="247"/>
    </row>
    <row r="193" spans="1:63" s="248" customFormat="1">
      <c r="A193" s="249"/>
      <c r="B193" s="249"/>
      <c r="C193" s="249"/>
      <c r="D193" s="249"/>
      <c r="E193" s="249"/>
      <c r="F193" s="249"/>
      <c r="G193" s="249"/>
      <c r="H193" s="249"/>
      <c r="I193" s="249"/>
      <c r="J193" s="249"/>
      <c r="K193" s="249"/>
      <c r="L193" s="249"/>
      <c r="M193" s="250"/>
      <c r="N193" s="249"/>
      <c r="O193" s="249"/>
      <c r="P193" s="251"/>
      <c r="Q193" s="252"/>
      <c r="R193" s="253"/>
      <c r="S193" s="249"/>
      <c r="T193" s="254"/>
      <c r="U193" s="255"/>
      <c r="V193" s="256"/>
      <c r="W193" s="257"/>
      <c r="X193" s="249"/>
      <c r="Y193" s="258"/>
      <c r="Z193" s="259"/>
      <c r="AA193" s="260"/>
      <c r="AB193" s="261"/>
      <c r="AC193" s="261"/>
      <c r="AD193" s="262"/>
      <c r="AE193" s="263"/>
      <c r="AF193" s="264"/>
      <c r="AG193" s="265"/>
      <c r="AH193" s="266"/>
      <c r="AI193" s="267"/>
      <c r="AJ193" s="264"/>
      <c r="AK193" s="245"/>
      <c r="AL193" s="245"/>
      <c r="AM193" s="245"/>
      <c r="AN193" s="245"/>
      <c r="AO193" s="245"/>
      <c r="AP193" s="245"/>
      <c r="AQ193" s="246"/>
      <c r="AR193" s="246"/>
      <c r="AS193" s="246"/>
      <c r="AT193" s="246"/>
      <c r="AU193" s="246"/>
      <c r="AV193" s="246"/>
      <c r="AW193" s="246"/>
      <c r="AX193" s="246"/>
      <c r="AY193" s="246"/>
      <c r="AZ193" s="246"/>
      <c r="BA193" s="246"/>
      <c r="BB193" s="246"/>
      <c r="BC193" s="246"/>
      <c r="BD193" s="246"/>
      <c r="BE193" s="246"/>
      <c r="BF193" s="246"/>
      <c r="BG193" s="246"/>
      <c r="BH193" s="247"/>
      <c r="BI193" s="247"/>
      <c r="BJ193" s="247"/>
      <c r="BK193" s="247"/>
    </row>
    <row r="194" spans="1:63" s="248" customFormat="1">
      <c r="A194" s="249"/>
      <c r="B194" s="249"/>
      <c r="C194" s="249"/>
      <c r="D194" s="249"/>
      <c r="E194" s="249"/>
      <c r="F194" s="249"/>
      <c r="G194" s="249"/>
      <c r="H194" s="249"/>
      <c r="I194" s="249"/>
      <c r="J194" s="249"/>
      <c r="K194" s="249"/>
      <c r="L194" s="249"/>
      <c r="M194" s="250"/>
      <c r="N194" s="249"/>
      <c r="O194" s="249"/>
      <c r="P194" s="251"/>
      <c r="Q194" s="252"/>
      <c r="R194" s="253"/>
      <c r="S194" s="249"/>
      <c r="T194" s="254"/>
      <c r="U194" s="255"/>
      <c r="V194" s="256"/>
      <c r="W194" s="257"/>
      <c r="X194" s="249"/>
      <c r="Y194" s="258"/>
      <c r="Z194" s="259"/>
      <c r="AA194" s="260"/>
      <c r="AB194" s="261"/>
      <c r="AC194" s="261"/>
      <c r="AD194" s="262"/>
      <c r="AE194" s="263"/>
      <c r="AF194" s="264"/>
      <c r="AG194" s="265"/>
      <c r="AH194" s="266"/>
      <c r="AI194" s="267"/>
      <c r="AJ194" s="264"/>
      <c r="AK194" s="245"/>
      <c r="AL194" s="245"/>
      <c r="AM194" s="245"/>
      <c r="AN194" s="245"/>
      <c r="AO194" s="245"/>
      <c r="AP194" s="245"/>
      <c r="AQ194" s="246"/>
      <c r="AR194" s="246"/>
      <c r="AS194" s="246"/>
      <c r="AT194" s="246"/>
      <c r="AU194" s="246"/>
      <c r="AV194" s="246"/>
      <c r="AW194" s="246"/>
      <c r="AX194" s="246"/>
      <c r="AY194" s="246"/>
      <c r="AZ194" s="246"/>
      <c r="BA194" s="246"/>
      <c r="BB194" s="246"/>
      <c r="BC194" s="246"/>
      <c r="BD194" s="246"/>
      <c r="BE194" s="246"/>
      <c r="BF194" s="246"/>
      <c r="BG194" s="246"/>
      <c r="BH194" s="247"/>
      <c r="BI194" s="247"/>
      <c r="BJ194" s="247"/>
      <c r="BK194" s="247"/>
    </row>
    <row r="195" spans="1:63" s="248" customFormat="1">
      <c r="A195" s="249"/>
      <c r="B195" s="249"/>
      <c r="C195" s="249"/>
      <c r="D195" s="249"/>
      <c r="E195" s="249"/>
      <c r="F195" s="249"/>
      <c r="G195" s="249"/>
      <c r="H195" s="249"/>
      <c r="I195" s="249"/>
      <c r="J195" s="249"/>
      <c r="K195" s="249"/>
      <c r="L195" s="249"/>
      <c r="M195" s="250"/>
      <c r="N195" s="249"/>
      <c r="O195" s="249"/>
      <c r="P195" s="251"/>
      <c r="Q195" s="252"/>
      <c r="R195" s="253"/>
      <c r="S195" s="249"/>
      <c r="T195" s="254"/>
      <c r="U195" s="255"/>
      <c r="V195" s="256"/>
      <c r="W195" s="257"/>
      <c r="X195" s="249"/>
      <c r="Y195" s="258"/>
      <c r="Z195" s="259"/>
      <c r="AA195" s="260"/>
      <c r="AB195" s="261"/>
      <c r="AC195" s="261"/>
      <c r="AD195" s="262"/>
      <c r="AE195" s="263"/>
      <c r="AF195" s="264"/>
      <c r="AG195" s="265"/>
      <c r="AH195" s="266"/>
      <c r="AI195" s="267"/>
      <c r="AJ195" s="264"/>
      <c r="AK195" s="245"/>
      <c r="AL195" s="245"/>
      <c r="AM195" s="245"/>
      <c r="AN195" s="245"/>
      <c r="AO195" s="245"/>
      <c r="AP195" s="245"/>
      <c r="AQ195" s="246"/>
      <c r="AR195" s="246"/>
      <c r="AS195" s="246"/>
      <c r="AT195" s="246"/>
      <c r="AU195" s="246"/>
      <c r="AV195" s="246"/>
      <c r="AW195" s="246"/>
      <c r="AX195" s="246"/>
      <c r="AY195" s="246"/>
      <c r="AZ195" s="246"/>
      <c r="BA195" s="246"/>
      <c r="BB195" s="246"/>
      <c r="BC195" s="246"/>
      <c r="BD195" s="246"/>
      <c r="BE195" s="246"/>
      <c r="BF195" s="246"/>
      <c r="BG195" s="246"/>
      <c r="BH195" s="247"/>
      <c r="BI195" s="247"/>
      <c r="BJ195" s="247"/>
      <c r="BK195" s="247"/>
    </row>
    <row r="196" spans="1:63" s="248" customFormat="1">
      <c r="A196" s="249"/>
      <c r="B196" s="249"/>
      <c r="C196" s="249"/>
      <c r="D196" s="249"/>
      <c r="E196" s="249"/>
      <c r="F196" s="249"/>
      <c r="G196" s="249"/>
      <c r="H196" s="249"/>
      <c r="I196" s="249"/>
      <c r="J196" s="249"/>
      <c r="K196" s="249"/>
      <c r="L196" s="249"/>
      <c r="M196" s="250"/>
      <c r="N196" s="249"/>
      <c r="O196" s="249"/>
      <c r="P196" s="251"/>
      <c r="Q196" s="252"/>
      <c r="R196" s="253"/>
      <c r="S196" s="249"/>
      <c r="T196" s="254"/>
      <c r="U196" s="255"/>
      <c r="V196" s="256"/>
      <c r="W196" s="257"/>
      <c r="X196" s="249"/>
      <c r="Y196" s="258"/>
      <c r="Z196" s="259"/>
      <c r="AA196" s="260"/>
      <c r="AB196" s="261"/>
      <c r="AC196" s="261"/>
      <c r="AD196" s="262"/>
      <c r="AE196" s="263"/>
      <c r="AF196" s="264"/>
      <c r="AG196" s="265"/>
      <c r="AH196" s="266"/>
      <c r="AI196" s="267"/>
      <c r="AJ196" s="264"/>
      <c r="AK196" s="245"/>
      <c r="AL196" s="245"/>
      <c r="AM196" s="245"/>
      <c r="AN196" s="245"/>
      <c r="AO196" s="245"/>
      <c r="AP196" s="245"/>
      <c r="AQ196" s="246"/>
      <c r="AR196" s="246"/>
      <c r="AS196" s="246"/>
      <c r="AT196" s="246"/>
      <c r="AU196" s="246"/>
      <c r="AV196" s="246"/>
      <c r="AW196" s="246"/>
      <c r="AX196" s="246"/>
      <c r="AY196" s="246"/>
      <c r="AZ196" s="246"/>
      <c r="BA196" s="246"/>
      <c r="BB196" s="246"/>
      <c r="BC196" s="246"/>
      <c r="BD196" s="246"/>
      <c r="BE196" s="246"/>
      <c r="BF196" s="246"/>
      <c r="BG196" s="246"/>
      <c r="BH196" s="247"/>
      <c r="BI196" s="247"/>
      <c r="BJ196" s="247"/>
      <c r="BK196" s="247"/>
    </row>
    <row r="197" spans="1:63" s="248" customFormat="1">
      <c r="A197" s="249"/>
      <c r="B197" s="249"/>
      <c r="C197" s="249"/>
      <c r="D197" s="249"/>
      <c r="E197" s="249"/>
      <c r="F197" s="249"/>
      <c r="G197" s="249"/>
      <c r="H197" s="249"/>
      <c r="I197" s="249"/>
      <c r="J197" s="249"/>
      <c r="K197" s="249"/>
      <c r="L197" s="249"/>
      <c r="M197" s="250"/>
      <c r="N197" s="249"/>
      <c r="O197" s="249"/>
      <c r="P197" s="251"/>
      <c r="Q197" s="252"/>
      <c r="R197" s="253"/>
      <c r="S197" s="249"/>
      <c r="T197" s="254"/>
      <c r="U197" s="255"/>
      <c r="V197" s="256"/>
      <c r="W197" s="257"/>
      <c r="X197" s="249"/>
      <c r="Y197" s="258"/>
      <c r="Z197" s="259"/>
      <c r="AA197" s="260"/>
      <c r="AB197" s="261"/>
      <c r="AC197" s="261"/>
      <c r="AD197" s="262"/>
      <c r="AE197" s="263"/>
      <c r="AF197" s="264"/>
      <c r="AG197" s="265"/>
      <c r="AH197" s="266"/>
      <c r="AI197" s="267"/>
      <c r="AJ197" s="264"/>
      <c r="AK197" s="245"/>
      <c r="AL197" s="245"/>
      <c r="AM197" s="245"/>
      <c r="AN197" s="245"/>
      <c r="AO197" s="245"/>
      <c r="AP197" s="245"/>
      <c r="AQ197" s="246"/>
      <c r="AR197" s="246"/>
      <c r="AS197" s="246"/>
      <c r="AT197" s="246"/>
      <c r="AU197" s="246"/>
      <c r="AV197" s="246"/>
      <c r="AW197" s="246"/>
      <c r="AX197" s="246"/>
      <c r="AY197" s="246"/>
      <c r="AZ197" s="246"/>
      <c r="BA197" s="246"/>
      <c r="BB197" s="246"/>
      <c r="BC197" s="246"/>
      <c r="BD197" s="246"/>
      <c r="BE197" s="246"/>
      <c r="BF197" s="246"/>
      <c r="BG197" s="246"/>
      <c r="BH197" s="247"/>
      <c r="BI197" s="247"/>
      <c r="BJ197" s="247"/>
      <c r="BK197" s="247"/>
    </row>
    <row r="198" spans="1:63" s="248" customFormat="1">
      <c r="A198" s="249"/>
      <c r="B198" s="249"/>
      <c r="C198" s="249"/>
      <c r="D198" s="249"/>
      <c r="E198" s="249"/>
      <c r="F198" s="249"/>
      <c r="G198" s="249"/>
      <c r="H198" s="249"/>
      <c r="I198" s="249"/>
      <c r="J198" s="249"/>
      <c r="K198" s="249"/>
      <c r="L198" s="249"/>
      <c r="M198" s="250"/>
      <c r="N198" s="249"/>
      <c r="O198" s="249"/>
      <c r="P198" s="251"/>
      <c r="Q198" s="252"/>
      <c r="R198" s="253"/>
      <c r="S198" s="249"/>
      <c r="T198" s="254"/>
      <c r="U198" s="255"/>
      <c r="V198" s="256"/>
      <c r="W198" s="257"/>
      <c r="X198" s="249"/>
      <c r="Y198" s="258"/>
      <c r="Z198" s="259"/>
      <c r="AA198" s="260"/>
      <c r="AB198" s="261"/>
      <c r="AC198" s="261"/>
      <c r="AD198" s="262"/>
      <c r="AE198" s="263"/>
      <c r="AF198" s="264"/>
      <c r="AG198" s="265"/>
      <c r="AH198" s="266"/>
      <c r="AI198" s="267"/>
      <c r="AJ198" s="264"/>
      <c r="AK198" s="245"/>
      <c r="AL198" s="245"/>
      <c r="AM198" s="245"/>
      <c r="AN198" s="245"/>
      <c r="AO198" s="245"/>
      <c r="AP198" s="245"/>
      <c r="AQ198" s="246"/>
      <c r="AR198" s="246"/>
      <c r="AS198" s="246"/>
      <c r="AT198" s="246"/>
      <c r="AU198" s="246"/>
      <c r="AV198" s="246"/>
      <c r="AW198" s="246"/>
      <c r="AX198" s="246"/>
      <c r="AY198" s="246"/>
      <c r="AZ198" s="246"/>
      <c r="BA198" s="246"/>
      <c r="BB198" s="246"/>
      <c r="BC198" s="246"/>
      <c r="BD198" s="246"/>
      <c r="BE198" s="246"/>
      <c r="BF198" s="246"/>
      <c r="BG198" s="246"/>
      <c r="BH198" s="247"/>
      <c r="BI198" s="247"/>
      <c r="BJ198" s="247"/>
      <c r="BK198" s="247"/>
    </row>
    <row r="199" spans="1:63" s="248" customFormat="1">
      <c r="A199" s="249"/>
      <c r="B199" s="249"/>
      <c r="C199" s="249"/>
      <c r="D199" s="249"/>
      <c r="E199" s="249"/>
      <c r="F199" s="249"/>
      <c r="G199" s="249"/>
      <c r="H199" s="249"/>
      <c r="I199" s="249"/>
      <c r="J199" s="249"/>
      <c r="K199" s="249"/>
      <c r="L199" s="249"/>
      <c r="M199" s="250"/>
      <c r="N199" s="249"/>
      <c r="O199" s="249"/>
      <c r="P199" s="251"/>
      <c r="Q199" s="252"/>
      <c r="R199" s="253"/>
      <c r="S199" s="249"/>
      <c r="T199" s="254"/>
      <c r="U199" s="255"/>
      <c r="V199" s="256"/>
      <c r="W199" s="257"/>
      <c r="X199" s="249"/>
      <c r="Y199" s="258"/>
      <c r="Z199" s="259"/>
      <c r="AA199" s="260"/>
      <c r="AB199" s="261"/>
      <c r="AC199" s="261"/>
      <c r="AD199" s="262"/>
      <c r="AE199" s="263"/>
      <c r="AF199" s="264"/>
      <c r="AG199" s="265"/>
      <c r="AH199" s="266"/>
      <c r="AI199" s="267"/>
      <c r="AJ199" s="264"/>
      <c r="AK199" s="245"/>
      <c r="AL199" s="245"/>
      <c r="AM199" s="245"/>
      <c r="AN199" s="245"/>
      <c r="AO199" s="245"/>
      <c r="AP199" s="245"/>
      <c r="AQ199" s="246"/>
      <c r="AR199" s="246"/>
      <c r="AS199" s="246"/>
      <c r="AT199" s="246"/>
      <c r="AU199" s="246"/>
      <c r="AV199" s="246"/>
      <c r="AW199" s="246"/>
      <c r="AX199" s="246"/>
      <c r="AY199" s="246"/>
      <c r="AZ199" s="246"/>
      <c r="BA199" s="246"/>
      <c r="BB199" s="246"/>
      <c r="BC199" s="246"/>
      <c r="BD199" s="246"/>
      <c r="BE199" s="246"/>
      <c r="BF199" s="246"/>
      <c r="BG199" s="246"/>
      <c r="BH199" s="247"/>
      <c r="BI199" s="247"/>
      <c r="BJ199" s="247"/>
      <c r="BK199" s="247"/>
    </row>
    <row r="200" spans="1:63" s="248" customFormat="1">
      <c r="A200" s="249"/>
      <c r="B200" s="249"/>
      <c r="C200" s="249"/>
      <c r="D200" s="249"/>
      <c r="E200" s="249"/>
      <c r="F200" s="249"/>
      <c r="G200" s="249"/>
      <c r="H200" s="249"/>
      <c r="I200" s="249"/>
      <c r="J200" s="249"/>
      <c r="K200" s="249"/>
      <c r="L200" s="249"/>
      <c r="M200" s="250"/>
      <c r="N200" s="249"/>
      <c r="O200" s="249"/>
      <c r="P200" s="251"/>
      <c r="Q200" s="252"/>
      <c r="R200" s="253"/>
      <c r="S200" s="249"/>
      <c r="T200" s="254"/>
      <c r="U200" s="255"/>
      <c r="V200" s="256"/>
      <c r="W200" s="257"/>
      <c r="X200" s="249"/>
      <c r="Y200" s="258"/>
      <c r="Z200" s="259"/>
      <c r="AA200" s="260"/>
      <c r="AB200" s="261"/>
      <c r="AC200" s="261"/>
      <c r="AD200" s="262"/>
      <c r="AE200" s="263"/>
      <c r="AF200" s="264"/>
      <c r="AG200" s="265"/>
      <c r="AH200" s="266"/>
      <c r="AI200" s="267"/>
      <c r="AJ200" s="264"/>
      <c r="AK200" s="245"/>
      <c r="AL200" s="245"/>
      <c r="AM200" s="245"/>
      <c r="AN200" s="245"/>
      <c r="AO200" s="245"/>
      <c r="AP200" s="245"/>
      <c r="AQ200" s="246"/>
      <c r="AR200" s="246"/>
      <c r="AS200" s="246"/>
      <c r="AT200" s="246"/>
      <c r="AU200" s="246"/>
      <c r="AV200" s="246"/>
      <c r="AW200" s="246"/>
      <c r="AX200" s="246"/>
      <c r="AY200" s="246"/>
      <c r="AZ200" s="246"/>
      <c r="BA200" s="246"/>
      <c r="BB200" s="246"/>
      <c r="BC200" s="246"/>
      <c r="BD200" s="246"/>
      <c r="BE200" s="246"/>
      <c r="BF200" s="246"/>
      <c r="BG200" s="246"/>
      <c r="BH200" s="247"/>
      <c r="BI200" s="247"/>
      <c r="BJ200" s="247"/>
      <c r="BK200" s="247"/>
    </row>
    <row r="201" spans="1:63" s="248" customFormat="1">
      <c r="A201" s="249"/>
      <c r="B201" s="249"/>
      <c r="C201" s="249"/>
      <c r="D201" s="249"/>
      <c r="E201" s="249"/>
      <c r="F201" s="249"/>
      <c r="G201" s="249"/>
      <c r="H201" s="249"/>
      <c r="I201" s="249"/>
      <c r="J201" s="249"/>
      <c r="K201" s="249"/>
      <c r="L201" s="249"/>
      <c r="M201" s="250"/>
      <c r="N201" s="249"/>
      <c r="O201" s="249"/>
      <c r="P201" s="251"/>
      <c r="Q201" s="252"/>
      <c r="R201" s="253"/>
      <c r="S201" s="249"/>
      <c r="T201" s="254"/>
      <c r="U201" s="255"/>
      <c r="V201" s="256"/>
      <c r="W201" s="257"/>
      <c r="X201" s="249"/>
      <c r="Y201" s="258"/>
      <c r="Z201" s="259"/>
      <c r="AA201" s="260"/>
      <c r="AB201" s="261"/>
      <c r="AC201" s="261"/>
      <c r="AD201" s="262"/>
      <c r="AE201" s="263"/>
      <c r="AF201" s="264"/>
      <c r="AG201" s="265"/>
      <c r="AH201" s="266"/>
      <c r="AI201" s="267"/>
      <c r="AJ201" s="264"/>
      <c r="AK201" s="245"/>
      <c r="AL201" s="245"/>
      <c r="AM201" s="245"/>
      <c r="AN201" s="245"/>
      <c r="AO201" s="245"/>
      <c r="AP201" s="245"/>
      <c r="AQ201" s="246"/>
      <c r="AR201" s="246"/>
      <c r="AS201" s="246"/>
      <c r="AT201" s="246"/>
      <c r="AU201" s="246"/>
      <c r="AV201" s="246"/>
      <c r="AW201" s="246"/>
      <c r="AX201" s="246"/>
      <c r="AY201" s="246"/>
      <c r="AZ201" s="246"/>
      <c r="BA201" s="246"/>
      <c r="BB201" s="246"/>
      <c r="BC201" s="246"/>
      <c r="BD201" s="246"/>
      <c r="BE201" s="246"/>
      <c r="BF201" s="246"/>
      <c r="BG201" s="246"/>
      <c r="BH201" s="247"/>
      <c r="BI201" s="247"/>
      <c r="BJ201" s="247"/>
      <c r="BK201" s="247"/>
    </row>
    <row r="202" spans="1:63" s="248" customFormat="1">
      <c r="A202" s="249"/>
      <c r="B202" s="249"/>
      <c r="C202" s="249"/>
      <c r="D202" s="249"/>
      <c r="E202" s="249"/>
      <c r="F202" s="249"/>
      <c r="G202" s="249"/>
      <c r="H202" s="249"/>
      <c r="I202" s="249"/>
      <c r="J202" s="249"/>
      <c r="K202" s="249"/>
      <c r="L202" s="249"/>
      <c r="M202" s="250"/>
      <c r="N202" s="249"/>
      <c r="O202" s="249"/>
      <c r="P202" s="251"/>
      <c r="Q202" s="252"/>
      <c r="R202" s="253"/>
      <c r="S202" s="249"/>
      <c r="T202" s="254"/>
      <c r="U202" s="255"/>
      <c r="V202" s="256"/>
      <c r="W202" s="257"/>
      <c r="X202" s="249"/>
      <c r="Y202" s="258"/>
      <c r="Z202" s="259"/>
      <c r="AA202" s="260"/>
      <c r="AB202" s="261"/>
      <c r="AC202" s="261"/>
      <c r="AD202" s="262"/>
      <c r="AE202" s="263"/>
      <c r="AF202" s="264"/>
      <c r="AG202" s="265"/>
      <c r="AH202" s="266"/>
      <c r="AI202" s="267"/>
      <c r="AJ202" s="264"/>
      <c r="AK202" s="245"/>
      <c r="AL202" s="245"/>
      <c r="AM202" s="245"/>
      <c r="AN202" s="245"/>
      <c r="AO202" s="245"/>
      <c r="AP202" s="245"/>
      <c r="AQ202" s="246"/>
      <c r="AR202" s="246"/>
      <c r="AS202" s="246"/>
      <c r="AT202" s="246"/>
      <c r="AU202" s="246"/>
      <c r="AV202" s="246"/>
      <c r="AW202" s="246"/>
      <c r="AX202" s="246"/>
      <c r="AY202" s="246"/>
      <c r="AZ202" s="246"/>
      <c r="BA202" s="246"/>
      <c r="BB202" s="246"/>
      <c r="BC202" s="246"/>
      <c r="BD202" s="246"/>
      <c r="BE202" s="246"/>
      <c r="BF202" s="246"/>
      <c r="BG202" s="246"/>
      <c r="BH202" s="247"/>
      <c r="BI202" s="247"/>
      <c r="BJ202" s="247"/>
      <c r="BK202" s="247"/>
    </row>
    <row r="203" spans="1:63" s="248" customFormat="1">
      <c r="A203" s="249"/>
      <c r="B203" s="249"/>
      <c r="C203" s="249"/>
      <c r="D203" s="249"/>
      <c r="E203" s="249"/>
      <c r="F203" s="249"/>
      <c r="G203" s="249"/>
      <c r="H203" s="249"/>
      <c r="I203" s="249"/>
      <c r="J203" s="249"/>
      <c r="K203" s="249"/>
      <c r="L203" s="249"/>
      <c r="M203" s="250"/>
      <c r="N203" s="249"/>
      <c r="O203" s="249"/>
      <c r="P203" s="251"/>
      <c r="Q203" s="252"/>
      <c r="R203" s="253"/>
      <c r="S203" s="249"/>
      <c r="T203" s="254"/>
      <c r="U203" s="255"/>
      <c r="V203" s="256"/>
      <c r="W203" s="257"/>
      <c r="X203" s="249"/>
      <c r="Y203" s="258"/>
      <c r="Z203" s="259"/>
      <c r="AA203" s="260"/>
      <c r="AB203" s="261"/>
      <c r="AC203" s="261"/>
      <c r="AD203" s="262"/>
      <c r="AE203" s="263"/>
      <c r="AF203" s="264"/>
      <c r="AG203" s="265"/>
      <c r="AH203" s="266"/>
      <c r="AI203" s="267"/>
      <c r="AJ203" s="264"/>
      <c r="AK203" s="245"/>
      <c r="AL203" s="245"/>
      <c r="AM203" s="245"/>
      <c r="AN203" s="245"/>
      <c r="AO203" s="245"/>
      <c r="AP203" s="245"/>
      <c r="AQ203" s="246"/>
      <c r="AR203" s="246"/>
      <c r="AS203" s="246"/>
      <c r="AT203" s="246"/>
      <c r="AU203" s="246"/>
      <c r="AV203" s="246"/>
      <c r="AW203" s="246"/>
      <c r="AX203" s="246"/>
      <c r="AY203" s="246"/>
      <c r="AZ203" s="246"/>
      <c r="BA203" s="246"/>
      <c r="BB203" s="246"/>
      <c r="BC203" s="246"/>
      <c r="BD203" s="246"/>
      <c r="BE203" s="246"/>
      <c r="BF203" s="246"/>
      <c r="BG203" s="246"/>
      <c r="BH203" s="247"/>
      <c r="BI203" s="247"/>
      <c r="BJ203" s="247"/>
      <c r="BK203" s="247"/>
    </row>
    <row r="204" spans="1:63" s="248" customFormat="1">
      <c r="A204" s="249"/>
      <c r="B204" s="249"/>
      <c r="C204" s="249"/>
      <c r="D204" s="249"/>
      <c r="E204" s="249"/>
      <c r="F204" s="249"/>
      <c r="G204" s="249"/>
      <c r="H204" s="249"/>
      <c r="I204" s="249"/>
      <c r="J204" s="249"/>
      <c r="K204" s="249"/>
      <c r="L204" s="249"/>
      <c r="M204" s="250"/>
      <c r="N204" s="249"/>
      <c r="O204" s="249"/>
      <c r="P204" s="251"/>
      <c r="Q204" s="252"/>
      <c r="R204" s="253"/>
      <c r="S204" s="249"/>
      <c r="T204" s="254"/>
      <c r="U204" s="255"/>
      <c r="V204" s="256"/>
      <c r="W204" s="257"/>
      <c r="X204" s="249"/>
      <c r="Y204" s="258"/>
      <c r="Z204" s="259"/>
      <c r="AA204" s="260"/>
      <c r="AB204" s="261"/>
      <c r="AC204" s="261"/>
      <c r="AD204" s="262"/>
      <c r="AE204" s="263"/>
      <c r="AF204" s="264"/>
      <c r="AG204" s="265"/>
      <c r="AH204" s="266"/>
      <c r="AI204" s="267"/>
      <c r="AJ204" s="264"/>
      <c r="AK204" s="245"/>
      <c r="AL204" s="245"/>
      <c r="AM204" s="245"/>
      <c r="AN204" s="245"/>
      <c r="AO204" s="245"/>
      <c r="AP204" s="245"/>
      <c r="AQ204" s="246"/>
      <c r="AR204" s="246"/>
      <c r="AS204" s="246"/>
      <c r="AT204" s="246"/>
      <c r="AU204" s="246"/>
      <c r="AV204" s="246"/>
      <c r="AW204" s="246"/>
      <c r="AX204" s="246"/>
      <c r="AY204" s="246"/>
      <c r="AZ204" s="246"/>
      <c r="BA204" s="246"/>
      <c r="BB204" s="246"/>
      <c r="BC204" s="246"/>
      <c r="BD204" s="246"/>
      <c r="BE204" s="246"/>
      <c r="BF204" s="246"/>
      <c r="BG204" s="246"/>
      <c r="BH204" s="247"/>
      <c r="BI204" s="247"/>
      <c r="BJ204" s="247"/>
      <c r="BK204" s="247"/>
    </row>
    <row r="205" spans="1:63" s="248" customFormat="1">
      <c r="A205" s="249"/>
      <c r="B205" s="249"/>
      <c r="C205" s="249"/>
      <c r="D205" s="249"/>
      <c r="E205" s="249"/>
      <c r="F205" s="249"/>
      <c r="G205" s="249"/>
      <c r="H205" s="249"/>
      <c r="I205" s="249"/>
      <c r="J205" s="249"/>
      <c r="K205" s="249"/>
      <c r="L205" s="249"/>
      <c r="M205" s="250"/>
      <c r="N205" s="249"/>
      <c r="O205" s="249"/>
      <c r="P205" s="251"/>
      <c r="Q205" s="252"/>
      <c r="R205" s="253"/>
      <c r="S205" s="249"/>
      <c r="T205" s="254"/>
      <c r="U205" s="255"/>
      <c r="V205" s="256"/>
      <c r="W205" s="257"/>
      <c r="X205" s="249"/>
      <c r="Y205" s="258"/>
      <c r="Z205" s="259"/>
      <c r="AA205" s="260"/>
      <c r="AB205" s="261"/>
      <c r="AC205" s="261"/>
      <c r="AD205" s="262"/>
      <c r="AE205" s="263"/>
      <c r="AF205" s="264"/>
      <c r="AG205" s="265"/>
      <c r="AH205" s="266"/>
      <c r="AI205" s="267"/>
      <c r="AJ205" s="264"/>
      <c r="AK205" s="245"/>
      <c r="AL205" s="245"/>
      <c r="AM205" s="245"/>
      <c r="AN205" s="245"/>
      <c r="AO205" s="245"/>
      <c r="AP205" s="245"/>
      <c r="AQ205" s="246"/>
      <c r="AR205" s="246"/>
      <c r="AS205" s="246"/>
      <c r="AT205" s="246"/>
      <c r="AU205" s="246"/>
      <c r="AV205" s="246"/>
      <c r="AW205" s="246"/>
      <c r="AX205" s="246"/>
      <c r="AY205" s="246"/>
      <c r="AZ205" s="246"/>
      <c r="BA205" s="246"/>
      <c r="BB205" s="246"/>
      <c r="BC205" s="246"/>
      <c r="BD205" s="246"/>
      <c r="BE205" s="246"/>
      <c r="BF205" s="246"/>
      <c r="BG205" s="246"/>
      <c r="BH205" s="247"/>
      <c r="BI205" s="247"/>
      <c r="BJ205" s="247"/>
      <c r="BK205" s="247"/>
    </row>
    <row r="206" spans="1:63" s="248" customFormat="1">
      <c r="A206" s="249"/>
      <c r="B206" s="249"/>
      <c r="C206" s="249"/>
      <c r="D206" s="249"/>
      <c r="E206" s="249"/>
      <c r="F206" s="249"/>
      <c r="G206" s="249"/>
      <c r="H206" s="249"/>
      <c r="I206" s="249"/>
      <c r="J206" s="249"/>
      <c r="K206" s="249"/>
      <c r="L206" s="249"/>
      <c r="M206" s="250"/>
      <c r="N206" s="249"/>
      <c r="O206" s="249"/>
      <c r="P206" s="251"/>
      <c r="Q206" s="252"/>
      <c r="R206" s="253"/>
      <c r="S206" s="249"/>
      <c r="T206" s="254"/>
      <c r="U206" s="255"/>
      <c r="V206" s="256"/>
      <c r="W206" s="257"/>
      <c r="X206" s="249"/>
      <c r="Y206" s="258"/>
      <c r="Z206" s="259"/>
      <c r="AA206" s="260"/>
      <c r="AB206" s="261"/>
      <c r="AC206" s="261"/>
      <c r="AD206" s="262"/>
      <c r="AE206" s="263"/>
      <c r="AF206" s="264"/>
      <c r="AG206" s="265"/>
      <c r="AH206" s="266"/>
      <c r="AI206" s="267"/>
      <c r="AJ206" s="264"/>
      <c r="AK206" s="245"/>
      <c r="AL206" s="245"/>
      <c r="AM206" s="245"/>
      <c r="AN206" s="245"/>
      <c r="AO206" s="245"/>
      <c r="AP206" s="245"/>
      <c r="AQ206" s="246"/>
      <c r="AR206" s="246"/>
      <c r="AS206" s="246"/>
      <c r="AT206" s="246"/>
      <c r="AU206" s="246"/>
      <c r="AV206" s="246"/>
      <c r="AW206" s="246"/>
      <c r="AX206" s="246"/>
      <c r="AY206" s="246"/>
      <c r="AZ206" s="246"/>
      <c r="BA206" s="246"/>
      <c r="BB206" s="246"/>
      <c r="BC206" s="246"/>
      <c r="BD206" s="246"/>
      <c r="BE206" s="246"/>
      <c r="BF206" s="246"/>
      <c r="BG206" s="246"/>
      <c r="BH206" s="247"/>
      <c r="BI206" s="247"/>
      <c r="BJ206" s="247"/>
      <c r="BK206" s="247"/>
    </row>
    <row r="207" spans="1:63" s="248" customFormat="1">
      <c r="A207" s="249"/>
      <c r="B207" s="249"/>
      <c r="C207" s="249"/>
      <c r="D207" s="249"/>
      <c r="E207" s="249"/>
      <c r="F207" s="249"/>
      <c r="G207" s="249"/>
      <c r="H207" s="249"/>
      <c r="I207" s="249"/>
      <c r="J207" s="249"/>
      <c r="K207" s="249"/>
      <c r="L207" s="249"/>
      <c r="M207" s="250"/>
      <c r="N207" s="249"/>
      <c r="O207" s="249"/>
      <c r="P207" s="251"/>
      <c r="Q207" s="252"/>
      <c r="R207" s="253"/>
      <c r="S207" s="249"/>
      <c r="T207" s="254"/>
      <c r="U207" s="255"/>
      <c r="V207" s="256"/>
      <c r="W207" s="257"/>
      <c r="X207" s="249"/>
      <c r="Y207" s="258"/>
      <c r="Z207" s="259"/>
      <c r="AA207" s="260"/>
      <c r="AB207" s="261"/>
      <c r="AC207" s="261"/>
      <c r="AD207" s="262"/>
      <c r="AE207" s="263"/>
      <c r="AF207" s="264"/>
      <c r="AG207" s="265"/>
      <c r="AH207" s="266"/>
      <c r="AI207" s="267"/>
      <c r="AJ207" s="264"/>
      <c r="AK207" s="245"/>
      <c r="AL207" s="245"/>
      <c r="AM207" s="245"/>
      <c r="AN207" s="245"/>
      <c r="AO207" s="245"/>
      <c r="AP207" s="245"/>
      <c r="AQ207" s="246"/>
      <c r="AR207" s="246"/>
      <c r="AS207" s="246"/>
      <c r="AT207" s="246"/>
      <c r="AU207" s="246"/>
      <c r="AV207" s="246"/>
      <c r="AW207" s="246"/>
      <c r="AX207" s="246"/>
      <c r="AY207" s="246"/>
      <c r="AZ207" s="246"/>
      <c r="BA207" s="246"/>
      <c r="BB207" s="246"/>
      <c r="BC207" s="246"/>
      <c r="BD207" s="246"/>
      <c r="BE207" s="246"/>
      <c r="BF207" s="246"/>
      <c r="BG207" s="246"/>
      <c r="BH207" s="247"/>
      <c r="BI207" s="247"/>
      <c r="BJ207" s="247"/>
      <c r="BK207" s="247"/>
    </row>
    <row r="208" spans="1:63" s="248" customFormat="1">
      <c r="A208" s="249"/>
      <c r="B208" s="249"/>
      <c r="C208" s="249"/>
      <c r="D208" s="249"/>
      <c r="E208" s="249"/>
      <c r="F208" s="249"/>
      <c r="G208" s="249"/>
      <c r="H208" s="249"/>
      <c r="I208" s="249"/>
      <c r="J208" s="249"/>
      <c r="K208" s="249"/>
      <c r="L208" s="249"/>
      <c r="M208" s="250"/>
      <c r="N208" s="249"/>
      <c r="O208" s="249"/>
      <c r="P208" s="251"/>
      <c r="Q208" s="252"/>
      <c r="R208" s="253"/>
      <c r="S208" s="249"/>
      <c r="T208" s="254"/>
      <c r="U208" s="255"/>
      <c r="V208" s="256"/>
      <c r="W208" s="257"/>
      <c r="X208" s="249"/>
      <c r="Y208" s="258"/>
      <c r="Z208" s="259"/>
      <c r="AA208" s="260"/>
      <c r="AB208" s="261"/>
      <c r="AC208" s="261"/>
      <c r="AD208" s="262"/>
      <c r="AE208" s="263"/>
      <c r="AF208" s="264"/>
      <c r="AG208" s="265"/>
      <c r="AH208" s="266"/>
      <c r="AI208" s="267"/>
      <c r="AJ208" s="264"/>
      <c r="AK208" s="245"/>
      <c r="AL208" s="245"/>
      <c r="AM208" s="245"/>
      <c r="AN208" s="245"/>
      <c r="AO208" s="245"/>
      <c r="AP208" s="245"/>
      <c r="AQ208" s="246"/>
      <c r="AR208" s="246"/>
      <c r="AS208" s="246"/>
      <c r="AT208" s="246"/>
      <c r="AU208" s="246"/>
      <c r="AV208" s="246"/>
      <c r="AW208" s="246"/>
      <c r="AX208" s="246"/>
      <c r="AY208" s="246"/>
      <c r="AZ208" s="246"/>
      <c r="BA208" s="246"/>
      <c r="BB208" s="246"/>
      <c r="BC208" s="246"/>
      <c r="BD208" s="246"/>
      <c r="BE208" s="246"/>
      <c r="BF208" s="246"/>
      <c r="BG208" s="246"/>
      <c r="BH208" s="247"/>
      <c r="BI208" s="247"/>
      <c r="BJ208" s="247"/>
      <c r="BK208" s="247"/>
    </row>
    <row r="209" spans="1:63" s="248" customFormat="1">
      <c r="A209" s="249"/>
      <c r="B209" s="249"/>
      <c r="C209" s="249"/>
      <c r="D209" s="249"/>
      <c r="E209" s="249"/>
      <c r="F209" s="249"/>
      <c r="G209" s="249"/>
      <c r="H209" s="249"/>
      <c r="I209" s="249"/>
      <c r="J209" s="249"/>
      <c r="K209" s="249"/>
      <c r="L209" s="249"/>
      <c r="M209" s="250"/>
      <c r="N209" s="249"/>
      <c r="O209" s="249"/>
      <c r="P209" s="251"/>
      <c r="Q209" s="252"/>
      <c r="R209" s="253"/>
      <c r="S209" s="249"/>
      <c r="T209" s="254"/>
      <c r="U209" s="255"/>
      <c r="V209" s="256"/>
      <c r="W209" s="257"/>
      <c r="X209" s="249"/>
      <c r="Y209" s="258"/>
      <c r="Z209" s="259"/>
      <c r="AA209" s="260"/>
      <c r="AB209" s="261"/>
      <c r="AC209" s="261"/>
      <c r="AD209" s="262"/>
      <c r="AE209" s="263"/>
      <c r="AF209" s="264"/>
      <c r="AG209" s="265"/>
      <c r="AH209" s="266"/>
      <c r="AI209" s="267"/>
      <c r="AJ209" s="264"/>
      <c r="AK209" s="245"/>
      <c r="AL209" s="245"/>
      <c r="AM209" s="245"/>
      <c r="AN209" s="245"/>
      <c r="AO209" s="245"/>
      <c r="AP209" s="245"/>
      <c r="AQ209" s="246"/>
      <c r="AR209" s="246"/>
      <c r="AS209" s="246"/>
      <c r="AT209" s="246"/>
      <c r="AU209" s="246"/>
      <c r="AV209" s="246"/>
      <c r="AW209" s="246"/>
      <c r="AX209" s="246"/>
      <c r="AY209" s="246"/>
      <c r="AZ209" s="246"/>
      <c r="BA209" s="246"/>
      <c r="BB209" s="246"/>
      <c r="BC209" s="246"/>
      <c r="BD209" s="246"/>
      <c r="BE209" s="246"/>
      <c r="BF209" s="246"/>
      <c r="BG209" s="246"/>
      <c r="BH209" s="247"/>
      <c r="BI209" s="247"/>
      <c r="BJ209" s="247"/>
      <c r="BK209" s="247"/>
    </row>
    <row r="210" spans="1:63" s="248" customFormat="1">
      <c r="A210" s="249"/>
      <c r="B210" s="249"/>
      <c r="C210" s="249"/>
      <c r="D210" s="249"/>
      <c r="E210" s="249"/>
      <c r="F210" s="249"/>
      <c r="G210" s="249"/>
      <c r="H210" s="249"/>
      <c r="I210" s="249"/>
      <c r="J210" s="249"/>
      <c r="K210" s="249"/>
      <c r="L210" s="249"/>
      <c r="M210" s="250"/>
      <c r="N210" s="249"/>
      <c r="O210" s="249"/>
      <c r="P210" s="251"/>
      <c r="Q210" s="252"/>
      <c r="R210" s="253"/>
      <c r="S210" s="249"/>
      <c r="T210" s="254"/>
      <c r="U210" s="255"/>
      <c r="V210" s="256"/>
      <c r="W210" s="257"/>
      <c r="X210" s="249"/>
      <c r="Y210" s="258"/>
      <c r="Z210" s="259"/>
      <c r="AA210" s="260"/>
      <c r="AB210" s="261"/>
      <c r="AC210" s="261"/>
      <c r="AD210" s="262"/>
      <c r="AE210" s="263"/>
      <c r="AF210" s="264"/>
      <c r="AG210" s="265"/>
      <c r="AH210" s="266"/>
      <c r="AI210" s="267"/>
      <c r="AJ210" s="264"/>
      <c r="AK210" s="245"/>
      <c r="AL210" s="245"/>
      <c r="AM210" s="245"/>
      <c r="AN210" s="245"/>
      <c r="AO210" s="245"/>
      <c r="AP210" s="245"/>
      <c r="AQ210" s="246"/>
      <c r="AR210" s="246"/>
      <c r="AS210" s="246"/>
      <c r="AT210" s="246"/>
      <c r="AU210" s="246"/>
      <c r="AV210" s="246"/>
      <c r="AW210" s="246"/>
      <c r="AX210" s="246"/>
      <c r="AY210" s="246"/>
      <c r="AZ210" s="246"/>
      <c r="BA210" s="246"/>
      <c r="BB210" s="246"/>
      <c r="BC210" s="246"/>
      <c r="BD210" s="246"/>
      <c r="BE210" s="246"/>
      <c r="BF210" s="246"/>
      <c r="BG210" s="246"/>
      <c r="BH210" s="247"/>
      <c r="BI210" s="247"/>
      <c r="BJ210" s="247"/>
      <c r="BK210" s="247"/>
    </row>
    <row r="211" spans="1:63" s="248" customFormat="1">
      <c r="A211" s="249"/>
      <c r="B211" s="249"/>
      <c r="C211" s="249"/>
      <c r="D211" s="249"/>
      <c r="E211" s="249"/>
      <c r="F211" s="249"/>
      <c r="G211" s="249"/>
      <c r="H211" s="249"/>
      <c r="I211" s="249"/>
      <c r="J211" s="249"/>
      <c r="K211" s="249"/>
      <c r="L211" s="249"/>
      <c r="M211" s="250"/>
      <c r="N211" s="249"/>
      <c r="O211" s="249"/>
      <c r="P211" s="251"/>
      <c r="Q211" s="252"/>
      <c r="R211" s="253"/>
      <c r="S211" s="249"/>
      <c r="T211" s="254"/>
      <c r="U211" s="255"/>
      <c r="V211" s="256"/>
      <c r="W211" s="257"/>
      <c r="X211" s="249"/>
      <c r="Y211" s="258"/>
      <c r="Z211" s="259"/>
      <c r="AA211" s="260"/>
      <c r="AB211" s="261"/>
      <c r="AC211" s="261"/>
      <c r="AD211" s="262"/>
      <c r="AE211" s="263"/>
      <c r="AF211" s="264"/>
      <c r="AG211" s="265"/>
      <c r="AH211" s="266"/>
      <c r="AI211" s="267"/>
      <c r="AJ211" s="264"/>
      <c r="AK211" s="245"/>
      <c r="AL211" s="245"/>
      <c r="AM211" s="245"/>
      <c r="AN211" s="245"/>
      <c r="AO211" s="245"/>
      <c r="AP211" s="245"/>
      <c r="AQ211" s="246"/>
      <c r="AR211" s="246"/>
      <c r="AS211" s="246"/>
      <c r="AT211" s="246"/>
      <c r="AU211" s="246"/>
      <c r="AV211" s="246"/>
      <c r="AW211" s="246"/>
      <c r="AX211" s="246"/>
      <c r="AY211" s="246"/>
      <c r="AZ211" s="246"/>
      <c r="BA211" s="246"/>
      <c r="BB211" s="246"/>
      <c r="BC211" s="246"/>
      <c r="BD211" s="246"/>
      <c r="BE211" s="246"/>
      <c r="BF211" s="246"/>
      <c r="BG211" s="246"/>
      <c r="BH211" s="247"/>
      <c r="BI211" s="247"/>
      <c r="BJ211" s="247"/>
      <c r="BK211" s="247"/>
    </row>
    <row r="212" spans="1:63" s="248" customFormat="1">
      <c r="A212" s="249"/>
      <c r="B212" s="249"/>
      <c r="C212" s="249"/>
      <c r="D212" s="249"/>
      <c r="E212" s="249"/>
      <c r="F212" s="249"/>
      <c r="G212" s="249"/>
      <c r="H212" s="249"/>
      <c r="I212" s="249"/>
      <c r="J212" s="249"/>
      <c r="K212" s="249"/>
      <c r="L212" s="249"/>
      <c r="M212" s="250"/>
      <c r="N212" s="249"/>
      <c r="O212" s="249"/>
      <c r="P212" s="251"/>
      <c r="Q212" s="252"/>
      <c r="R212" s="253"/>
      <c r="S212" s="249"/>
      <c r="T212" s="254"/>
      <c r="U212" s="255"/>
      <c r="V212" s="256"/>
      <c r="W212" s="257"/>
      <c r="X212" s="249"/>
      <c r="Y212" s="258"/>
      <c r="Z212" s="259"/>
      <c r="AA212" s="260"/>
      <c r="AB212" s="261"/>
      <c r="AC212" s="261"/>
      <c r="AD212" s="262"/>
      <c r="AE212" s="263"/>
      <c r="AF212" s="264"/>
      <c r="AG212" s="265"/>
      <c r="AH212" s="266"/>
      <c r="AI212" s="267"/>
      <c r="AJ212" s="264"/>
      <c r="AK212" s="245"/>
      <c r="AL212" s="245"/>
      <c r="AM212" s="245"/>
      <c r="AN212" s="245"/>
      <c r="AO212" s="245"/>
      <c r="AP212" s="245"/>
      <c r="AQ212" s="246"/>
      <c r="AR212" s="246"/>
      <c r="AS212" s="246"/>
      <c r="AT212" s="246"/>
      <c r="AU212" s="246"/>
      <c r="AV212" s="246"/>
      <c r="AW212" s="246"/>
      <c r="AX212" s="246"/>
      <c r="AY212" s="246"/>
      <c r="AZ212" s="246"/>
      <c r="BA212" s="246"/>
      <c r="BB212" s="246"/>
      <c r="BC212" s="246"/>
      <c r="BD212" s="246"/>
      <c r="BE212" s="246"/>
      <c r="BF212" s="246"/>
      <c r="BG212" s="246"/>
      <c r="BH212" s="247"/>
      <c r="BI212" s="247"/>
      <c r="BJ212" s="247"/>
      <c r="BK212" s="247"/>
    </row>
    <row r="213" spans="1:63" s="248" customFormat="1">
      <c r="A213" s="249"/>
      <c r="B213" s="249"/>
      <c r="C213" s="249"/>
      <c r="D213" s="249"/>
      <c r="E213" s="249"/>
      <c r="F213" s="249"/>
      <c r="G213" s="249"/>
      <c r="H213" s="249"/>
      <c r="I213" s="249"/>
      <c r="J213" s="249"/>
      <c r="K213" s="249"/>
      <c r="L213" s="249"/>
      <c r="M213" s="250"/>
      <c r="N213" s="249"/>
      <c r="O213" s="249"/>
      <c r="P213" s="251"/>
      <c r="Q213" s="252"/>
      <c r="R213" s="253"/>
      <c r="S213" s="249"/>
      <c r="T213" s="254"/>
      <c r="U213" s="255"/>
      <c r="V213" s="256"/>
      <c r="W213" s="257"/>
      <c r="X213" s="249"/>
      <c r="Y213" s="258"/>
      <c r="Z213" s="259"/>
      <c r="AA213" s="260"/>
      <c r="AB213" s="261"/>
      <c r="AC213" s="261"/>
      <c r="AD213" s="262"/>
      <c r="AE213" s="263"/>
      <c r="AF213" s="264"/>
      <c r="AG213" s="265"/>
      <c r="AH213" s="266"/>
      <c r="AI213" s="267"/>
      <c r="AJ213" s="264"/>
      <c r="AK213" s="245"/>
      <c r="AL213" s="245"/>
      <c r="AM213" s="245"/>
      <c r="AN213" s="245"/>
      <c r="AO213" s="245"/>
      <c r="AP213" s="245"/>
      <c r="AQ213" s="246"/>
      <c r="AR213" s="246"/>
      <c r="AS213" s="246"/>
      <c r="AT213" s="246"/>
      <c r="AU213" s="246"/>
      <c r="AV213" s="246"/>
      <c r="AW213" s="246"/>
      <c r="AX213" s="246"/>
      <c r="AY213" s="246"/>
      <c r="AZ213" s="246"/>
      <c r="BA213" s="246"/>
      <c r="BB213" s="246"/>
      <c r="BC213" s="246"/>
      <c r="BD213" s="246"/>
      <c r="BE213" s="246"/>
      <c r="BF213" s="246"/>
      <c r="BG213" s="246"/>
      <c r="BH213" s="247"/>
      <c r="BI213" s="247"/>
      <c r="BJ213" s="247"/>
      <c r="BK213" s="247"/>
    </row>
    <row r="214" spans="1:63" s="248" customFormat="1">
      <c r="A214" s="249"/>
      <c r="B214" s="249"/>
      <c r="C214" s="249"/>
      <c r="D214" s="249"/>
      <c r="E214" s="249"/>
      <c r="F214" s="249"/>
      <c r="G214" s="249"/>
      <c r="H214" s="249"/>
      <c r="I214" s="249"/>
      <c r="J214" s="249"/>
      <c r="K214" s="249"/>
      <c r="L214" s="249"/>
      <c r="M214" s="250"/>
      <c r="N214" s="249"/>
      <c r="O214" s="249"/>
      <c r="P214" s="251"/>
      <c r="Q214" s="252"/>
      <c r="R214" s="253"/>
      <c r="S214" s="249"/>
      <c r="T214" s="254"/>
      <c r="U214" s="255"/>
      <c r="V214" s="256"/>
      <c r="W214" s="257"/>
      <c r="X214" s="249"/>
      <c r="Y214" s="258"/>
      <c r="Z214" s="259"/>
      <c r="AA214" s="260"/>
      <c r="AB214" s="261"/>
      <c r="AC214" s="261"/>
      <c r="AD214" s="262"/>
      <c r="AE214" s="263"/>
      <c r="AF214" s="264"/>
      <c r="AG214" s="265"/>
      <c r="AH214" s="266"/>
      <c r="AI214" s="267"/>
      <c r="AJ214" s="264"/>
      <c r="AK214" s="245"/>
      <c r="AL214" s="245"/>
      <c r="AM214" s="245"/>
      <c r="AN214" s="245"/>
      <c r="AO214" s="245"/>
      <c r="AP214" s="245"/>
      <c r="AQ214" s="246"/>
      <c r="AR214" s="246"/>
      <c r="AS214" s="246"/>
      <c r="AT214" s="246"/>
      <c r="AU214" s="246"/>
      <c r="AV214" s="246"/>
      <c r="AW214" s="246"/>
      <c r="AX214" s="246"/>
      <c r="AY214" s="246"/>
      <c r="AZ214" s="246"/>
      <c r="BA214" s="246"/>
      <c r="BB214" s="246"/>
      <c r="BC214" s="246"/>
      <c r="BD214" s="246"/>
      <c r="BE214" s="246"/>
      <c r="BF214" s="246"/>
      <c r="BG214" s="246"/>
      <c r="BH214" s="247"/>
      <c r="BI214" s="247"/>
      <c r="BJ214" s="247"/>
      <c r="BK214" s="247"/>
    </row>
    <row r="215" spans="1:63" s="248" customFormat="1">
      <c r="A215" s="249"/>
      <c r="B215" s="249"/>
      <c r="C215" s="249"/>
      <c r="D215" s="249"/>
      <c r="E215" s="249"/>
      <c r="F215" s="249"/>
      <c r="G215" s="249"/>
      <c r="H215" s="249"/>
      <c r="I215" s="249"/>
      <c r="J215" s="249"/>
      <c r="K215" s="249"/>
      <c r="L215" s="249"/>
      <c r="M215" s="250"/>
      <c r="N215" s="249"/>
      <c r="O215" s="249"/>
      <c r="P215" s="251"/>
      <c r="Q215" s="252"/>
      <c r="R215" s="253"/>
      <c r="S215" s="249"/>
      <c r="T215" s="254"/>
      <c r="U215" s="255"/>
      <c r="V215" s="256"/>
      <c r="W215" s="257"/>
      <c r="X215" s="249"/>
      <c r="Y215" s="258"/>
      <c r="Z215" s="259"/>
      <c r="AA215" s="260"/>
      <c r="AB215" s="261"/>
      <c r="AC215" s="261"/>
      <c r="AD215" s="262"/>
      <c r="AE215" s="263"/>
      <c r="AF215" s="264"/>
      <c r="AG215" s="265"/>
      <c r="AH215" s="266"/>
      <c r="AI215" s="267"/>
      <c r="AJ215" s="264"/>
      <c r="AK215" s="245"/>
      <c r="AL215" s="245"/>
      <c r="AM215" s="245"/>
      <c r="AN215" s="245"/>
      <c r="AO215" s="245"/>
      <c r="AP215" s="245"/>
      <c r="AQ215" s="246"/>
      <c r="AR215" s="246"/>
      <c r="AS215" s="246"/>
      <c r="AT215" s="246"/>
      <c r="AU215" s="246"/>
      <c r="AV215" s="246"/>
      <c r="AW215" s="246"/>
      <c r="AX215" s="246"/>
      <c r="AY215" s="246"/>
      <c r="AZ215" s="246"/>
      <c r="BA215" s="246"/>
      <c r="BB215" s="246"/>
      <c r="BC215" s="246"/>
      <c r="BD215" s="246"/>
      <c r="BE215" s="246"/>
      <c r="BF215" s="246"/>
      <c r="BG215" s="246"/>
      <c r="BH215" s="247"/>
      <c r="BI215" s="247"/>
      <c r="BJ215" s="247"/>
      <c r="BK215" s="247"/>
    </row>
    <row r="216" spans="1:63" s="248" customFormat="1">
      <c r="A216" s="249"/>
      <c r="B216" s="249"/>
      <c r="C216" s="249"/>
      <c r="D216" s="249"/>
      <c r="E216" s="249"/>
      <c r="F216" s="249"/>
      <c r="G216" s="249"/>
      <c r="H216" s="249"/>
      <c r="I216" s="249"/>
      <c r="J216" s="249"/>
      <c r="K216" s="249"/>
      <c r="L216" s="249"/>
      <c r="M216" s="250"/>
      <c r="N216" s="249"/>
      <c r="O216" s="249"/>
      <c r="P216" s="251"/>
      <c r="Q216" s="252"/>
      <c r="R216" s="253"/>
      <c r="S216" s="249"/>
      <c r="T216" s="254"/>
      <c r="U216" s="255"/>
      <c r="V216" s="256"/>
      <c r="W216" s="257"/>
      <c r="X216" s="249"/>
      <c r="Y216" s="258"/>
      <c r="Z216" s="259"/>
      <c r="AA216" s="260"/>
      <c r="AB216" s="261"/>
      <c r="AC216" s="261"/>
      <c r="AD216" s="262"/>
      <c r="AE216" s="263"/>
      <c r="AF216" s="264"/>
      <c r="AG216" s="265"/>
      <c r="AH216" s="266"/>
      <c r="AI216" s="267"/>
      <c r="AJ216" s="264"/>
      <c r="AK216" s="245"/>
      <c r="AL216" s="245"/>
      <c r="AM216" s="245"/>
      <c r="AN216" s="245"/>
      <c r="AO216" s="245"/>
      <c r="AP216" s="245"/>
      <c r="AQ216" s="246"/>
      <c r="AR216" s="246"/>
      <c r="AS216" s="246"/>
      <c r="AT216" s="246"/>
      <c r="AU216" s="246"/>
      <c r="AV216" s="246"/>
      <c r="AW216" s="246"/>
      <c r="AX216" s="246"/>
      <c r="AY216" s="246"/>
      <c r="AZ216" s="246"/>
      <c r="BA216" s="246"/>
      <c r="BB216" s="246"/>
      <c r="BC216" s="246"/>
      <c r="BD216" s="246"/>
      <c r="BE216" s="246"/>
      <c r="BF216" s="246"/>
      <c r="BG216" s="246"/>
      <c r="BH216" s="247"/>
      <c r="BI216" s="247"/>
      <c r="BJ216" s="247"/>
      <c r="BK216" s="247"/>
    </row>
    <row r="217" spans="1:63" s="248" customFormat="1">
      <c r="A217" s="249"/>
      <c r="B217" s="249"/>
      <c r="C217" s="249"/>
      <c r="D217" s="249"/>
      <c r="E217" s="249"/>
      <c r="F217" s="249"/>
      <c r="G217" s="249"/>
      <c r="H217" s="249"/>
      <c r="I217" s="249"/>
      <c r="J217" s="249"/>
      <c r="K217" s="249"/>
      <c r="L217" s="249"/>
      <c r="M217" s="250"/>
      <c r="N217" s="249"/>
      <c r="O217" s="249"/>
      <c r="P217" s="251"/>
      <c r="Q217" s="252"/>
      <c r="R217" s="253"/>
      <c r="S217" s="249"/>
      <c r="T217" s="254"/>
      <c r="U217" s="255"/>
      <c r="V217" s="256"/>
      <c r="W217" s="257"/>
      <c r="X217" s="249"/>
      <c r="Y217" s="258"/>
      <c r="Z217" s="259"/>
      <c r="AA217" s="260"/>
      <c r="AB217" s="261"/>
      <c r="AC217" s="261"/>
      <c r="AD217" s="262"/>
      <c r="AE217" s="263"/>
      <c r="AF217" s="264"/>
      <c r="AG217" s="265"/>
      <c r="AH217" s="266"/>
      <c r="AI217" s="267"/>
      <c r="AJ217" s="264"/>
      <c r="AK217" s="245"/>
      <c r="AL217" s="245"/>
      <c r="AM217" s="245"/>
      <c r="AN217" s="245"/>
      <c r="AO217" s="245"/>
      <c r="AP217" s="245"/>
      <c r="AQ217" s="246"/>
      <c r="AR217" s="246"/>
      <c r="AS217" s="246"/>
      <c r="AT217" s="246"/>
      <c r="AU217" s="246"/>
      <c r="AV217" s="246"/>
      <c r="AW217" s="246"/>
      <c r="AX217" s="246"/>
      <c r="AY217" s="246"/>
      <c r="AZ217" s="246"/>
      <c r="BA217" s="246"/>
      <c r="BB217" s="246"/>
      <c r="BC217" s="246"/>
      <c r="BD217" s="246"/>
      <c r="BE217" s="246"/>
      <c r="BF217" s="246"/>
      <c r="BG217" s="246"/>
      <c r="BH217" s="247"/>
      <c r="BI217" s="247"/>
      <c r="BJ217" s="247"/>
      <c r="BK217" s="247"/>
    </row>
    <row r="218" spans="1:63" s="248" customFormat="1">
      <c r="A218" s="249"/>
      <c r="B218" s="249"/>
      <c r="C218" s="249"/>
      <c r="D218" s="249"/>
      <c r="E218" s="249"/>
      <c r="F218" s="249"/>
      <c r="G218" s="249"/>
      <c r="H218" s="249"/>
      <c r="I218" s="249"/>
      <c r="J218" s="249"/>
      <c r="K218" s="249"/>
      <c r="L218" s="249"/>
      <c r="M218" s="250"/>
      <c r="N218" s="249"/>
      <c r="O218" s="249"/>
      <c r="P218" s="251"/>
      <c r="Q218" s="252"/>
      <c r="R218" s="253"/>
      <c r="S218" s="249"/>
      <c r="T218" s="254"/>
      <c r="U218" s="255"/>
      <c r="V218" s="256"/>
      <c r="W218" s="257"/>
      <c r="X218" s="249"/>
      <c r="Y218" s="258"/>
      <c r="Z218" s="259"/>
      <c r="AA218" s="260"/>
      <c r="AB218" s="261"/>
      <c r="AC218" s="261"/>
      <c r="AD218" s="262"/>
      <c r="AE218" s="263"/>
      <c r="AF218" s="264"/>
      <c r="AG218" s="265"/>
      <c r="AH218" s="266"/>
      <c r="AI218" s="267"/>
      <c r="AJ218" s="264"/>
      <c r="AK218" s="245"/>
      <c r="AL218" s="245"/>
      <c r="AM218" s="245"/>
      <c r="AN218" s="245"/>
      <c r="AO218" s="245"/>
      <c r="AP218" s="245"/>
      <c r="AQ218" s="246"/>
      <c r="AR218" s="246"/>
      <c r="AS218" s="246"/>
      <c r="AT218" s="246"/>
      <c r="AU218" s="246"/>
      <c r="AV218" s="246"/>
      <c r="AW218" s="246"/>
      <c r="AX218" s="246"/>
      <c r="AY218" s="246"/>
      <c r="AZ218" s="246"/>
      <c r="BA218" s="246"/>
      <c r="BB218" s="246"/>
      <c r="BC218" s="246"/>
      <c r="BD218" s="246"/>
      <c r="BE218" s="246"/>
      <c r="BF218" s="246"/>
      <c r="BG218" s="246"/>
      <c r="BH218" s="247"/>
      <c r="BI218" s="247"/>
      <c r="BJ218" s="247"/>
      <c r="BK218" s="247"/>
    </row>
    <row r="219" spans="1:63" s="248" customFormat="1">
      <c r="A219" s="249"/>
      <c r="B219" s="249"/>
      <c r="C219" s="249"/>
      <c r="D219" s="249"/>
      <c r="E219" s="249"/>
      <c r="F219" s="249"/>
      <c r="G219" s="249"/>
      <c r="H219" s="249"/>
      <c r="I219" s="249"/>
      <c r="J219" s="249"/>
      <c r="K219" s="249"/>
      <c r="L219" s="249"/>
      <c r="M219" s="250"/>
      <c r="N219" s="249"/>
      <c r="O219" s="249"/>
      <c r="P219" s="251"/>
      <c r="Q219" s="252"/>
      <c r="R219" s="253"/>
      <c r="S219" s="249"/>
      <c r="T219" s="254"/>
      <c r="U219" s="255"/>
      <c r="V219" s="256"/>
      <c r="W219" s="257"/>
      <c r="X219" s="249"/>
      <c r="Y219" s="258"/>
      <c r="Z219" s="259"/>
      <c r="AA219" s="260"/>
      <c r="AB219" s="261"/>
      <c r="AC219" s="261"/>
      <c r="AD219" s="262"/>
      <c r="AE219" s="263"/>
      <c r="AF219" s="264"/>
      <c r="AG219" s="265"/>
      <c r="AH219" s="266"/>
      <c r="AI219" s="267"/>
      <c r="AJ219" s="264"/>
      <c r="AK219" s="245"/>
      <c r="AL219" s="245"/>
      <c r="AM219" s="245"/>
      <c r="AN219" s="245"/>
      <c r="AO219" s="245"/>
      <c r="AP219" s="245"/>
      <c r="AQ219" s="246"/>
      <c r="AR219" s="246"/>
      <c r="AS219" s="246"/>
      <c r="AT219" s="246"/>
      <c r="AU219" s="246"/>
      <c r="AV219" s="246"/>
      <c r="AW219" s="246"/>
      <c r="AX219" s="246"/>
      <c r="AY219" s="246"/>
      <c r="AZ219" s="246"/>
      <c r="BA219" s="246"/>
      <c r="BB219" s="246"/>
      <c r="BC219" s="246"/>
      <c r="BD219" s="246"/>
      <c r="BE219" s="246"/>
      <c r="BF219" s="246"/>
      <c r="BG219" s="246"/>
      <c r="BH219" s="247"/>
      <c r="BI219" s="247"/>
      <c r="BJ219" s="247"/>
      <c r="BK219" s="247"/>
    </row>
    <row r="220" spans="1:63" s="248" customFormat="1">
      <c r="A220" s="249"/>
      <c r="B220" s="249"/>
      <c r="C220" s="249"/>
      <c r="D220" s="249"/>
      <c r="E220" s="249"/>
      <c r="F220" s="249"/>
      <c r="G220" s="249"/>
      <c r="H220" s="249"/>
      <c r="I220" s="249"/>
      <c r="J220" s="249"/>
      <c r="K220" s="249"/>
      <c r="L220" s="249"/>
      <c r="M220" s="250"/>
      <c r="N220" s="249"/>
      <c r="O220" s="249"/>
      <c r="P220" s="251"/>
      <c r="Q220" s="252"/>
      <c r="R220" s="253"/>
      <c r="S220" s="249"/>
      <c r="T220" s="254"/>
      <c r="U220" s="255"/>
      <c r="V220" s="256"/>
      <c r="W220" s="257"/>
      <c r="X220" s="249"/>
      <c r="Y220" s="258"/>
      <c r="Z220" s="259"/>
      <c r="AA220" s="260"/>
      <c r="AB220" s="261"/>
      <c r="AC220" s="261"/>
      <c r="AD220" s="262"/>
      <c r="AE220" s="263"/>
      <c r="AF220" s="264"/>
      <c r="AG220" s="265"/>
      <c r="AH220" s="266"/>
      <c r="AI220" s="267"/>
      <c r="AJ220" s="264"/>
      <c r="AK220" s="245"/>
      <c r="AL220" s="245"/>
      <c r="AM220" s="245"/>
      <c r="AN220" s="245"/>
      <c r="AO220" s="245"/>
      <c r="AP220" s="245"/>
      <c r="AQ220" s="246"/>
      <c r="AR220" s="246"/>
      <c r="AS220" s="246"/>
      <c r="AT220" s="246"/>
      <c r="AU220" s="246"/>
      <c r="AV220" s="246"/>
      <c r="AW220" s="246"/>
      <c r="AX220" s="246"/>
      <c r="AY220" s="246"/>
      <c r="AZ220" s="246"/>
      <c r="BA220" s="246"/>
      <c r="BB220" s="246"/>
      <c r="BC220" s="246"/>
      <c r="BD220" s="246"/>
      <c r="BE220" s="246"/>
      <c r="BF220" s="246"/>
      <c r="BG220" s="246"/>
      <c r="BH220" s="247"/>
      <c r="BI220" s="247"/>
      <c r="BJ220" s="247"/>
      <c r="BK220" s="247"/>
    </row>
    <row r="221" spans="1:63" s="248" customFormat="1">
      <c r="A221" s="249"/>
      <c r="B221" s="249"/>
      <c r="C221" s="249"/>
      <c r="D221" s="249"/>
      <c r="E221" s="249"/>
      <c r="F221" s="249"/>
      <c r="G221" s="249"/>
      <c r="H221" s="249"/>
      <c r="I221" s="249"/>
      <c r="J221" s="249"/>
      <c r="K221" s="249"/>
      <c r="L221" s="249"/>
      <c r="M221" s="250"/>
      <c r="N221" s="249"/>
      <c r="O221" s="249"/>
      <c r="P221" s="251"/>
      <c r="Q221" s="252"/>
      <c r="R221" s="253"/>
      <c r="S221" s="249"/>
      <c r="T221" s="254"/>
      <c r="U221" s="255"/>
      <c r="V221" s="256"/>
      <c r="W221" s="257"/>
      <c r="X221" s="249"/>
      <c r="Y221" s="258"/>
      <c r="Z221" s="259"/>
      <c r="AA221" s="260"/>
      <c r="AB221" s="261"/>
      <c r="AC221" s="261"/>
      <c r="AD221" s="262"/>
      <c r="AE221" s="263"/>
      <c r="AF221" s="264"/>
      <c r="AG221" s="265"/>
      <c r="AH221" s="266"/>
      <c r="AI221" s="267"/>
      <c r="AJ221" s="264"/>
      <c r="AK221" s="245"/>
      <c r="AL221" s="245"/>
      <c r="AM221" s="245"/>
      <c r="AN221" s="245"/>
      <c r="AO221" s="245"/>
      <c r="AP221" s="245"/>
      <c r="AQ221" s="246"/>
      <c r="AR221" s="246"/>
      <c r="AS221" s="246"/>
      <c r="AT221" s="246"/>
      <c r="AU221" s="246"/>
      <c r="AV221" s="246"/>
      <c r="AW221" s="246"/>
      <c r="AX221" s="246"/>
      <c r="AY221" s="246"/>
      <c r="AZ221" s="246"/>
      <c r="BA221" s="246"/>
      <c r="BB221" s="246"/>
      <c r="BC221" s="246"/>
      <c r="BD221" s="246"/>
      <c r="BE221" s="246"/>
      <c r="BF221" s="246"/>
      <c r="BG221" s="246"/>
      <c r="BH221" s="247"/>
      <c r="BI221" s="247"/>
      <c r="BJ221" s="247"/>
      <c r="BK221" s="247"/>
    </row>
    <row r="222" spans="1:63" s="248" customFormat="1">
      <c r="A222" s="249"/>
      <c r="B222" s="249"/>
      <c r="C222" s="249"/>
      <c r="D222" s="249"/>
      <c r="E222" s="249"/>
      <c r="F222" s="249"/>
      <c r="G222" s="249"/>
      <c r="H222" s="249"/>
      <c r="I222" s="249"/>
      <c r="J222" s="249"/>
      <c r="K222" s="249"/>
      <c r="L222" s="249"/>
      <c r="M222" s="250"/>
      <c r="N222" s="249"/>
      <c r="O222" s="249"/>
      <c r="P222" s="251"/>
      <c r="Q222" s="252"/>
      <c r="R222" s="253"/>
      <c r="S222" s="249"/>
      <c r="T222" s="254"/>
      <c r="U222" s="255"/>
      <c r="V222" s="256"/>
      <c r="W222" s="257"/>
      <c r="X222" s="249"/>
      <c r="Y222" s="258"/>
      <c r="Z222" s="259"/>
      <c r="AA222" s="260"/>
      <c r="AB222" s="261"/>
      <c r="AC222" s="261"/>
      <c r="AD222" s="262"/>
      <c r="AE222" s="263"/>
      <c r="AF222" s="264"/>
      <c r="AG222" s="265"/>
      <c r="AH222" s="266"/>
      <c r="AI222" s="267"/>
      <c r="AJ222" s="264"/>
      <c r="AK222" s="245"/>
      <c r="AL222" s="245"/>
      <c r="AM222" s="245"/>
      <c r="AN222" s="245"/>
      <c r="AO222" s="245"/>
      <c r="AP222" s="245"/>
      <c r="AQ222" s="246"/>
      <c r="AR222" s="246"/>
      <c r="AS222" s="246"/>
      <c r="AT222" s="246"/>
      <c r="AU222" s="246"/>
      <c r="AV222" s="246"/>
      <c r="AW222" s="246"/>
      <c r="AX222" s="246"/>
      <c r="AY222" s="246"/>
      <c r="AZ222" s="246"/>
      <c r="BA222" s="246"/>
      <c r="BB222" s="246"/>
      <c r="BC222" s="246"/>
      <c r="BD222" s="246"/>
      <c r="BE222" s="246"/>
      <c r="BF222" s="246"/>
      <c r="BG222" s="246"/>
      <c r="BH222" s="247"/>
      <c r="BI222" s="247"/>
      <c r="BJ222" s="247"/>
      <c r="BK222" s="247"/>
    </row>
    <row r="223" spans="1:63" s="248" customFormat="1">
      <c r="A223" s="249"/>
      <c r="B223" s="249"/>
      <c r="C223" s="249"/>
      <c r="D223" s="249"/>
      <c r="E223" s="249"/>
      <c r="F223" s="249"/>
      <c r="G223" s="249"/>
      <c r="H223" s="249"/>
      <c r="I223" s="249"/>
      <c r="J223" s="249"/>
      <c r="K223" s="249"/>
      <c r="L223" s="249"/>
      <c r="M223" s="250"/>
      <c r="N223" s="249"/>
      <c r="O223" s="249"/>
      <c r="P223" s="251"/>
      <c r="Q223" s="252"/>
      <c r="R223" s="253"/>
      <c r="S223" s="249"/>
      <c r="T223" s="254"/>
      <c r="U223" s="255"/>
      <c r="V223" s="256"/>
      <c r="W223" s="257"/>
      <c r="X223" s="249"/>
      <c r="Y223" s="258"/>
      <c r="Z223" s="259"/>
      <c r="AA223" s="260"/>
      <c r="AB223" s="261"/>
      <c r="AC223" s="261"/>
      <c r="AD223" s="262"/>
      <c r="AE223" s="263"/>
      <c r="AF223" s="264"/>
      <c r="AG223" s="265"/>
      <c r="AH223" s="266"/>
      <c r="AI223" s="267"/>
      <c r="AJ223" s="264"/>
      <c r="AK223" s="245"/>
      <c r="AL223" s="245"/>
      <c r="AM223" s="245"/>
      <c r="AN223" s="245"/>
      <c r="AO223" s="245"/>
      <c r="AP223" s="245"/>
      <c r="AQ223" s="246"/>
      <c r="AR223" s="246"/>
      <c r="AS223" s="246"/>
      <c r="AT223" s="246"/>
      <c r="AU223" s="246"/>
      <c r="AV223" s="246"/>
      <c r="AW223" s="246"/>
      <c r="AX223" s="246"/>
      <c r="AY223" s="246"/>
      <c r="AZ223" s="246"/>
      <c r="BA223" s="246"/>
      <c r="BB223" s="246"/>
      <c r="BC223" s="246"/>
      <c r="BD223" s="246"/>
      <c r="BE223" s="246"/>
      <c r="BF223" s="246"/>
      <c r="BG223" s="246"/>
      <c r="BH223" s="247"/>
      <c r="BI223" s="247"/>
      <c r="BJ223" s="247"/>
      <c r="BK223" s="247"/>
    </row>
    <row r="224" spans="1:63" s="248" customFormat="1">
      <c r="A224" s="249"/>
      <c r="B224" s="249"/>
      <c r="C224" s="249"/>
      <c r="D224" s="249"/>
      <c r="E224" s="249"/>
      <c r="F224" s="249"/>
      <c r="G224" s="249"/>
      <c r="H224" s="249"/>
      <c r="I224" s="249"/>
      <c r="J224" s="249"/>
      <c r="K224" s="249"/>
      <c r="L224" s="249"/>
      <c r="M224" s="250"/>
      <c r="N224" s="249"/>
      <c r="O224" s="249"/>
      <c r="P224" s="251"/>
      <c r="Q224" s="252"/>
      <c r="R224" s="253"/>
      <c r="S224" s="249"/>
      <c r="T224" s="254"/>
      <c r="U224" s="255"/>
      <c r="V224" s="256"/>
      <c r="W224" s="257"/>
      <c r="X224" s="249"/>
      <c r="Y224" s="258"/>
      <c r="Z224" s="259"/>
      <c r="AA224" s="260"/>
      <c r="AB224" s="261"/>
      <c r="AC224" s="261"/>
      <c r="AD224" s="262"/>
      <c r="AE224" s="263"/>
      <c r="AF224" s="264"/>
      <c r="AG224" s="265"/>
      <c r="AH224" s="266"/>
      <c r="AI224" s="267"/>
      <c r="AJ224" s="264"/>
      <c r="AK224" s="245"/>
      <c r="AL224" s="245"/>
      <c r="AM224" s="245"/>
      <c r="AN224" s="245"/>
      <c r="AO224" s="245"/>
      <c r="AP224" s="245"/>
      <c r="AQ224" s="246"/>
      <c r="AR224" s="246"/>
      <c r="AS224" s="246"/>
      <c r="AT224" s="246"/>
      <c r="AU224" s="246"/>
      <c r="AV224" s="246"/>
      <c r="AW224" s="246"/>
      <c r="AX224" s="246"/>
      <c r="AY224" s="246"/>
      <c r="AZ224" s="246"/>
      <c r="BA224" s="246"/>
      <c r="BB224" s="246"/>
      <c r="BC224" s="246"/>
      <c r="BD224" s="246"/>
      <c r="BE224" s="246"/>
      <c r="BF224" s="246"/>
      <c r="BG224" s="246"/>
      <c r="BH224" s="247"/>
      <c r="BI224" s="247"/>
      <c r="BJ224" s="247"/>
      <c r="BK224" s="247"/>
    </row>
    <row r="225" spans="1:63" s="248" customFormat="1">
      <c r="A225" s="249"/>
      <c r="B225" s="249"/>
      <c r="C225" s="249"/>
      <c r="D225" s="249"/>
      <c r="E225" s="249"/>
      <c r="F225" s="249"/>
      <c r="G225" s="249"/>
      <c r="H225" s="249"/>
      <c r="I225" s="249"/>
      <c r="J225" s="249"/>
      <c r="K225" s="249"/>
      <c r="L225" s="249"/>
      <c r="M225" s="250"/>
      <c r="N225" s="249"/>
      <c r="O225" s="249"/>
      <c r="P225" s="251"/>
      <c r="Q225" s="252"/>
      <c r="R225" s="253"/>
      <c r="S225" s="249"/>
      <c r="T225" s="254"/>
      <c r="U225" s="255"/>
      <c r="V225" s="256"/>
      <c r="W225" s="257"/>
      <c r="X225" s="249"/>
      <c r="Y225" s="258"/>
      <c r="Z225" s="259"/>
      <c r="AA225" s="260"/>
      <c r="AB225" s="261"/>
      <c r="AC225" s="261"/>
      <c r="AD225" s="262"/>
      <c r="AE225" s="263"/>
      <c r="AF225" s="264"/>
      <c r="AG225" s="265"/>
      <c r="AH225" s="266"/>
      <c r="AI225" s="267"/>
      <c r="AJ225" s="264"/>
      <c r="AK225" s="245"/>
      <c r="AL225" s="245"/>
      <c r="AM225" s="245"/>
      <c r="AN225" s="245"/>
      <c r="AO225" s="245"/>
      <c r="AP225" s="245"/>
      <c r="AQ225" s="246"/>
      <c r="AR225" s="246"/>
      <c r="AS225" s="246"/>
      <c r="AT225" s="246"/>
      <c r="AU225" s="246"/>
      <c r="AV225" s="246"/>
      <c r="AW225" s="246"/>
      <c r="AX225" s="246"/>
      <c r="AY225" s="246"/>
      <c r="AZ225" s="246"/>
      <c r="BA225" s="246"/>
      <c r="BB225" s="246"/>
      <c r="BC225" s="246"/>
      <c r="BD225" s="246"/>
      <c r="BE225" s="246"/>
      <c r="BF225" s="246"/>
      <c r="BG225" s="246"/>
      <c r="BH225" s="247"/>
      <c r="BI225" s="247"/>
      <c r="BJ225" s="247"/>
      <c r="BK225" s="247"/>
    </row>
    <row r="226" spans="1:63" s="248" customFormat="1">
      <c r="A226" s="249"/>
      <c r="B226" s="249"/>
      <c r="C226" s="249"/>
      <c r="D226" s="249"/>
      <c r="E226" s="249"/>
      <c r="F226" s="249"/>
      <c r="G226" s="249"/>
      <c r="H226" s="249"/>
      <c r="I226" s="249"/>
      <c r="J226" s="249"/>
      <c r="K226" s="249"/>
      <c r="L226" s="249"/>
      <c r="M226" s="250"/>
      <c r="N226" s="249"/>
      <c r="O226" s="249"/>
      <c r="P226" s="251"/>
      <c r="Q226" s="252"/>
      <c r="R226" s="253"/>
      <c r="S226" s="249"/>
      <c r="T226" s="254"/>
      <c r="U226" s="255"/>
      <c r="V226" s="256"/>
      <c r="W226" s="257"/>
      <c r="X226" s="249"/>
      <c r="Y226" s="258"/>
      <c r="Z226" s="259"/>
      <c r="AA226" s="260"/>
      <c r="AB226" s="261"/>
      <c r="AC226" s="261"/>
      <c r="AD226" s="262"/>
      <c r="AE226" s="263"/>
      <c r="AF226" s="264"/>
      <c r="AG226" s="265"/>
      <c r="AH226" s="266"/>
      <c r="AI226" s="267"/>
      <c r="AJ226" s="264"/>
      <c r="AK226" s="245"/>
      <c r="AL226" s="245"/>
      <c r="AM226" s="245"/>
      <c r="AN226" s="245"/>
      <c r="AO226" s="245"/>
      <c r="AP226" s="245"/>
      <c r="AQ226" s="246"/>
      <c r="AR226" s="246"/>
      <c r="AS226" s="246"/>
      <c r="AT226" s="246"/>
      <c r="AU226" s="246"/>
      <c r="AV226" s="246"/>
      <c r="AW226" s="246"/>
      <c r="AX226" s="246"/>
      <c r="AY226" s="246"/>
      <c r="AZ226" s="246"/>
      <c r="BA226" s="246"/>
      <c r="BB226" s="246"/>
      <c r="BC226" s="246"/>
      <c r="BD226" s="246"/>
      <c r="BE226" s="246"/>
      <c r="BF226" s="246"/>
      <c r="BG226" s="246"/>
      <c r="BH226" s="247"/>
      <c r="BI226" s="247"/>
      <c r="BJ226" s="247"/>
      <c r="BK226" s="247"/>
    </row>
    <row r="227" spans="1:63" s="248" customFormat="1">
      <c r="A227" s="249"/>
      <c r="B227" s="249"/>
      <c r="C227" s="249"/>
      <c r="D227" s="249"/>
      <c r="E227" s="249"/>
      <c r="F227" s="249"/>
      <c r="G227" s="249"/>
      <c r="H227" s="249"/>
      <c r="I227" s="249"/>
      <c r="J227" s="249"/>
      <c r="K227" s="249"/>
      <c r="L227" s="249"/>
      <c r="M227" s="250"/>
      <c r="N227" s="249"/>
      <c r="O227" s="249"/>
      <c r="P227" s="251"/>
      <c r="Q227" s="252"/>
      <c r="R227" s="253"/>
      <c r="S227" s="249"/>
      <c r="T227" s="254"/>
      <c r="U227" s="255"/>
      <c r="V227" s="256"/>
      <c r="W227" s="257"/>
      <c r="X227" s="249"/>
      <c r="Y227" s="258"/>
      <c r="Z227" s="259"/>
      <c r="AA227" s="260"/>
      <c r="AB227" s="261"/>
      <c r="AC227" s="261"/>
      <c r="AD227" s="262"/>
      <c r="AE227" s="263"/>
      <c r="AF227" s="264"/>
      <c r="AG227" s="265"/>
      <c r="AH227" s="266"/>
      <c r="AI227" s="267"/>
      <c r="AJ227" s="264"/>
      <c r="AK227" s="245"/>
      <c r="AL227" s="245"/>
      <c r="AM227" s="245"/>
      <c r="AN227" s="245"/>
      <c r="AO227" s="245"/>
      <c r="AP227" s="245"/>
      <c r="AQ227" s="246"/>
      <c r="AR227" s="246"/>
      <c r="AS227" s="246"/>
      <c r="AT227" s="246"/>
      <c r="AU227" s="246"/>
      <c r="AV227" s="246"/>
      <c r="AW227" s="246"/>
      <c r="AX227" s="246"/>
      <c r="AY227" s="246"/>
      <c r="AZ227" s="246"/>
      <c r="BA227" s="246"/>
      <c r="BB227" s="246"/>
      <c r="BC227" s="246"/>
      <c r="BD227" s="246"/>
      <c r="BE227" s="246"/>
      <c r="BF227" s="246"/>
      <c r="BG227" s="246"/>
      <c r="BH227" s="247"/>
      <c r="BI227" s="247"/>
      <c r="BJ227" s="247"/>
      <c r="BK227" s="247"/>
    </row>
    <row r="228" spans="1:63" s="248" customFormat="1">
      <c r="A228" s="249"/>
      <c r="B228" s="249"/>
      <c r="C228" s="249"/>
      <c r="D228" s="249"/>
      <c r="E228" s="249"/>
      <c r="F228" s="249"/>
      <c r="G228" s="249"/>
      <c r="H228" s="249"/>
      <c r="I228" s="249"/>
      <c r="J228" s="249"/>
      <c r="K228" s="249"/>
      <c r="L228" s="249"/>
      <c r="M228" s="250"/>
      <c r="N228" s="249"/>
      <c r="O228" s="249"/>
      <c r="P228" s="251"/>
      <c r="Q228" s="252"/>
      <c r="R228" s="253"/>
      <c r="S228" s="249"/>
      <c r="T228" s="254"/>
      <c r="U228" s="255"/>
      <c r="V228" s="256"/>
      <c r="W228" s="257"/>
      <c r="X228" s="249"/>
      <c r="Y228" s="258"/>
      <c r="Z228" s="259"/>
      <c r="AA228" s="260"/>
      <c r="AB228" s="261"/>
      <c r="AC228" s="261"/>
      <c r="AD228" s="262"/>
      <c r="AE228" s="263"/>
      <c r="AF228" s="264"/>
      <c r="AG228" s="265"/>
      <c r="AH228" s="266"/>
      <c r="AI228" s="267"/>
      <c r="AJ228" s="264"/>
      <c r="AK228" s="245"/>
      <c r="AL228" s="245"/>
      <c r="AM228" s="245"/>
      <c r="AN228" s="245"/>
      <c r="AO228" s="245"/>
      <c r="AP228" s="245"/>
      <c r="AQ228" s="246"/>
      <c r="AR228" s="246"/>
      <c r="AS228" s="246"/>
      <c r="AT228" s="246"/>
      <c r="AU228" s="246"/>
      <c r="AV228" s="246"/>
      <c r="AW228" s="246"/>
      <c r="AX228" s="246"/>
      <c r="AY228" s="246"/>
      <c r="AZ228" s="246"/>
      <c r="BA228" s="246"/>
      <c r="BB228" s="246"/>
      <c r="BC228" s="246"/>
      <c r="BD228" s="246"/>
      <c r="BE228" s="246"/>
      <c r="BF228" s="246"/>
      <c r="BG228" s="246"/>
      <c r="BH228" s="247"/>
      <c r="BI228" s="247"/>
      <c r="BJ228" s="247"/>
      <c r="BK228" s="247"/>
    </row>
    <row r="229" spans="1:63" s="248" customFormat="1">
      <c r="A229" s="249"/>
      <c r="B229" s="249"/>
      <c r="C229" s="249"/>
      <c r="D229" s="249"/>
      <c r="E229" s="249"/>
      <c r="F229" s="249"/>
      <c r="G229" s="249"/>
      <c r="H229" s="249"/>
      <c r="I229" s="249"/>
      <c r="J229" s="249"/>
      <c r="K229" s="249"/>
      <c r="L229" s="249"/>
      <c r="M229" s="250"/>
      <c r="N229" s="249"/>
      <c r="O229" s="249"/>
      <c r="P229" s="251"/>
      <c r="Q229" s="252"/>
      <c r="R229" s="253"/>
      <c r="S229" s="249"/>
      <c r="T229" s="254"/>
      <c r="U229" s="255"/>
      <c r="V229" s="256"/>
      <c r="W229" s="257"/>
      <c r="X229" s="249"/>
      <c r="Y229" s="258"/>
      <c r="Z229" s="259"/>
      <c r="AA229" s="260"/>
      <c r="AB229" s="261"/>
      <c r="AC229" s="261"/>
      <c r="AD229" s="262"/>
      <c r="AE229" s="263"/>
      <c r="AF229" s="264"/>
      <c r="AG229" s="265"/>
      <c r="AH229" s="266"/>
      <c r="AI229" s="267"/>
      <c r="AJ229" s="264"/>
      <c r="AK229" s="245"/>
      <c r="AL229" s="245"/>
      <c r="AM229" s="245"/>
      <c r="AN229" s="245"/>
      <c r="AO229" s="245"/>
      <c r="AP229" s="245"/>
      <c r="AQ229" s="246"/>
      <c r="AR229" s="246"/>
      <c r="AS229" s="246"/>
      <c r="AT229" s="246"/>
      <c r="AU229" s="246"/>
      <c r="AV229" s="246"/>
      <c r="AW229" s="246"/>
      <c r="AX229" s="246"/>
      <c r="AY229" s="246"/>
      <c r="AZ229" s="246"/>
      <c r="BA229" s="246"/>
      <c r="BB229" s="246"/>
      <c r="BC229" s="246"/>
      <c r="BD229" s="246"/>
      <c r="BE229" s="246"/>
      <c r="BF229" s="246"/>
      <c r="BG229" s="246"/>
      <c r="BH229" s="247"/>
      <c r="BI229" s="247"/>
      <c r="BJ229" s="247"/>
      <c r="BK229" s="247"/>
    </row>
    <row r="230" spans="1:63" s="248" customFormat="1">
      <c r="A230" s="249"/>
      <c r="B230" s="249"/>
      <c r="C230" s="249"/>
      <c r="D230" s="249"/>
      <c r="E230" s="249"/>
      <c r="F230" s="249"/>
      <c r="G230" s="249"/>
      <c r="H230" s="249"/>
      <c r="I230" s="249"/>
      <c r="J230" s="249"/>
      <c r="K230" s="249"/>
      <c r="L230" s="249"/>
      <c r="M230" s="250"/>
      <c r="N230" s="249"/>
      <c r="O230" s="249"/>
      <c r="P230" s="251"/>
      <c r="Q230" s="252"/>
      <c r="R230" s="253"/>
      <c r="S230" s="249"/>
      <c r="T230" s="254"/>
      <c r="U230" s="255"/>
      <c r="V230" s="256"/>
      <c r="W230" s="257"/>
      <c r="X230" s="249"/>
      <c r="Y230" s="258"/>
      <c r="Z230" s="259"/>
      <c r="AA230" s="260"/>
      <c r="AB230" s="261"/>
      <c r="AC230" s="261"/>
      <c r="AD230" s="262"/>
      <c r="AE230" s="263"/>
      <c r="AF230" s="264"/>
      <c r="AG230" s="265"/>
      <c r="AH230" s="266"/>
      <c r="AI230" s="267"/>
      <c r="AJ230" s="264"/>
      <c r="AK230" s="245"/>
      <c r="AL230" s="245"/>
      <c r="AM230" s="245"/>
      <c r="AN230" s="245"/>
      <c r="AO230" s="245"/>
      <c r="AP230" s="245"/>
      <c r="AQ230" s="246"/>
      <c r="AR230" s="246"/>
      <c r="AS230" s="246"/>
      <c r="AT230" s="246"/>
      <c r="AU230" s="246"/>
      <c r="AV230" s="246"/>
      <c r="AW230" s="246"/>
      <c r="AX230" s="246"/>
      <c r="AY230" s="246"/>
      <c r="AZ230" s="246"/>
      <c r="BA230" s="246"/>
      <c r="BB230" s="246"/>
      <c r="BC230" s="246"/>
      <c r="BD230" s="246"/>
      <c r="BE230" s="246"/>
      <c r="BF230" s="246"/>
      <c r="BG230" s="246"/>
      <c r="BH230" s="247"/>
      <c r="BI230" s="247"/>
      <c r="BJ230" s="247"/>
      <c r="BK230" s="247"/>
    </row>
    <row r="231" spans="1:63" s="248" customFormat="1">
      <c r="A231" s="249"/>
      <c r="B231" s="249"/>
      <c r="C231" s="249"/>
      <c r="D231" s="249"/>
      <c r="E231" s="249"/>
      <c r="F231" s="249"/>
      <c r="G231" s="249"/>
      <c r="H231" s="249"/>
      <c r="I231" s="249"/>
      <c r="J231" s="249"/>
      <c r="K231" s="249"/>
      <c r="L231" s="249"/>
      <c r="M231" s="250"/>
      <c r="N231" s="249"/>
      <c r="O231" s="249"/>
      <c r="P231" s="251"/>
      <c r="Q231" s="252"/>
      <c r="R231" s="253"/>
      <c r="S231" s="249"/>
      <c r="T231" s="254"/>
      <c r="U231" s="255"/>
      <c r="V231" s="256"/>
      <c r="W231" s="257"/>
      <c r="X231" s="249"/>
      <c r="Y231" s="258"/>
      <c r="Z231" s="259"/>
      <c r="AA231" s="260"/>
      <c r="AB231" s="261"/>
      <c r="AC231" s="261"/>
      <c r="AD231" s="262"/>
      <c r="AE231" s="263"/>
      <c r="AF231" s="264"/>
      <c r="AG231" s="265"/>
      <c r="AH231" s="266"/>
      <c r="AI231" s="267"/>
      <c r="AJ231" s="264"/>
      <c r="AK231" s="245"/>
      <c r="AL231" s="245"/>
      <c r="AM231" s="245"/>
      <c r="AN231" s="245"/>
      <c r="AO231" s="245"/>
      <c r="AP231" s="245"/>
      <c r="AQ231" s="246"/>
      <c r="AR231" s="246"/>
      <c r="AS231" s="246"/>
      <c r="AT231" s="246"/>
      <c r="AU231" s="246"/>
      <c r="AV231" s="246"/>
      <c r="AW231" s="246"/>
      <c r="AX231" s="246"/>
      <c r="AY231" s="246"/>
      <c r="AZ231" s="246"/>
      <c r="BA231" s="246"/>
      <c r="BB231" s="246"/>
      <c r="BC231" s="246"/>
      <c r="BD231" s="246"/>
      <c r="BE231" s="246"/>
      <c r="BF231" s="246"/>
      <c r="BG231" s="246"/>
      <c r="BH231" s="247"/>
      <c r="BI231" s="247"/>
      <c r="BJ231" s="247"/>
      <c r="BK231" s="247"/>
    </row>
    <row r="232" spans="1:63" s="248" customFormat="1">
      <c r="A232" s="249"/>
      <c r="B232" s="249"/>
      <c r="C232" s="249"/>
      <c r="D232" s="249"/>
      <c r="E232" s="249"/>
      <c r="F232" s="249"/>
      <c r="G232" s="249"/>
      <c r="H232" s="249"/>
      <c r="I232" s="249"/>
      <c r="J232" s="249"/>
      <c r="K232" s="249"/>
      <c r="L232" s="249"/>
      <c r="M232" s="250"/>
      <c r="N232" s="249"/>
      <c r="O232" s="249"/>
      <c r="P232" s="251"/>
      <c r="Q232" s="252"/>
      <c r="R232" s="253"/>
      <c r="S232" s="249"/>
      <c r="T232" s="254"/>
      <c r="U232" s="255"/>
      <c r="V232" s="256"/>
      <c r="W232" s="257"/>
      <c r="X232" s="249"/>
      <c r="Y232" s="258"/>
      <c r="Z232" s="259"/>
      <c r="AA232" s="260"/>
      <c r="AB232" s="261"/>
      <c r="AC232" s="261"/>
      <c r="AD232" s="262"/>
      <c r="AE232" s="263"/>
      <c r="AF232" s="264"/>
      <c r="AG232" s="265"/>
      <c r="AH232" s="266"/>
      <c r="AI232" s="267"/>
      <c r="AJ232" s="264"/>
      <c r="AK232" s="245"/>
      <c r="AL232" s="245"/>
      <c r="AM232" s="245"/>
      <c r="AN232" s="245"/>
      <c r="AO232" s="245"/>
      <c r="AP232" s="245"/>
      <c r="AQ232" s="246"/>
      <c r="AR232" s="246"/>
      <c r="AS232" s="246"/>
      <c r="AT232" s="246"/>
      <c r="AU232" s="246"/>
      <c r="AV232" s="246"/>
      <c r="AW232" s="246"/>
      <c r="AX232" s="246"/>
      <c r="AY232" s="246"/>
      <c r="AZ232" s="246"/>
      <c r="BA232" s="246"/>
      <c r="BB232" s="246"/>
      <c r="BC232" s="246"/>
      <c r="BD232" s="246"/>
      <c r="BE232" s="246"/>
      <c r="BF232" s="246"/>
      <c r="BG232" s="246"/>
      <c r="BH232" s="247"/>
      <c r="BI232" s="247"/>
      <c r="BJ232" s="247"/>
      <c r="BK232" s="247"/>
    </row>
    <row r="233" spans="1:63" s="248" customFormat="1">
      <c r="A233" s="249"/>
      <c r="B233" s="249"/>
      <c r="C233" s="249"/>
      <c r="D233" s="249"/>
      <c r="E233" s="249"/>
      <c r="F233" s="249"/>
      <c r="G233" s="249"/>
      <c r="H233" s="249"/>
      <c r="I233" s="249"/>
      <c r="J233" s="249"/>
      <c r="K233" s="249"/>
      <c r="L233" s="249"/>
      <c r="M233" s="250"/>
      <c r="N233" s="249"/>
      <c r="O233" s="249"/>
      <c r="P233" s="251"/>
      <c r="Q233" s="252"/>
      <c r="R233" s="253"/>
      <c r="S233" s="249"/>
      <c r="T233" s="254"/>
      <c r="U233" s="255"/>
      <c r="V233" s="256"/>
      <c r="W233" s="257"/>
      <c r="X233" s="249"/>
      <c r="Y233" s="258"/>
      <c r="Z233" s="259"/>
      <c r="AA233" s="260"/>
      <c r="AB233" s="261"/>
      <c r="AC233" s="261"/>
      <c r="AD233" s="262"/>
      <c r="AE233" s="263"/>
      <c r="AF233" s="264"/>
      <c r="AG233" s="265"/>
      <c r="AH233" s="266"/>
      <c r="AI233" s="267"/>
      <c r="AJ233" s="264"/>
      <c r="AK233" s="245"/>
      <c r="AL233" s="245"/>
      <c r="AM233" s="245"/>
      <c r="AN233" s="245"/>
      <c r="AO233" s="245"/>
      <c r="AP233" s="245"/>
      <c r="AQ233" s="246"/>
      <c r="AR233" s="246"/>
      <c r="AS233" s="246"/>
      <c r="AT233" s="246"/>
      <c r="AU233" s="246"/>
      <c r="AV233" s="246"/>
      <c r="AW233" s="246"/>
      <c r="AX233" s="246"/>
      <c r="AY233" s="246"/>
      <c r="AZ233" s="246"/>
      <c r="BA233" s="246"/>
      <c r="BB233" s="246"/>
      <c r="BC233" s="246"/>
      <c r="BD233" s="246"/>
      <c r="BE233" s="246"/>
      <c r="BF233" s="246"/>
      <c r="BG233" s="246"/>
      <c r="BH233" s="247"/>
      <c r="BI233" s="247"/>
      <c r="BJ233" s="247"/>
      <c r="BK233" s="247"/>
    </row>
    <row r="234" spans="1:63" s="248" customFormat="1">
      <c r="A234" s="249"/>
      <c r="B234" s="249"/>
      <c r="C234" s="249"/>
      <c r="D234" s="249"/>
      <c r="E234" s="249"/>
      <c r="F234" s="249"/>
      <c r="G234" s="249"/>
      <c r="H234" s="249"/>
      <c r="I234" s="249"/>
      <c r="J234" s="249"/>
      <c r="K234" s="249"/>
      <c r="L234" s="249"/>
      <c r="M234" s="250"/>
      <c r="N234" s="249"/>
      <c r="O234" s="249"/>
      <c r="P234" s="251"/>
      <c r="Q234" s="252"/>
      <c r="R234" s="253"/>
      <c r="S234" s="249"/>
      <c r="T234" s="254"/>
      <c r="U234" s="255"/>
      <c r="V234" s="256"/>
      <c r="W234" s="257"/>
      <c r="X234" s="249"/>
      <c r="Y234" s="258"/>
      <c r="Z234" s="259"/>
      <c r="AA234" s="260"/>
      <c r="AB234" s="261"/>
      <c r="AC234" s="261"/>
      <c r="AD234" s="262"/>
      <c r="AE234" s="263"/>
      <c r="AF234" s="264"/>
      <c r="AG234" s="265"/>
      <c r="AH234" s="266"/>
      <c r="AI234" s="267"/>
      <c r="AJ234" s="264"/>
      <c r="AK234" s="245"/>
      <c r="AL234" s="245"/>
      <c r="AM234" s="245"/>
      <c r="AN234" s="245"/>
      <c r="AO234" s="245"/>
      <c r="AP234" s="245"/>
      <c r="AQ234" s="246"/>
      <c r="AR234" s="246"/>
      <c r="AS234" s="246"/>
      <c r="AT234" s="246"/>
      <c r="AU234" s="246"/>
      <c r="AV234" s="246"/>
      <c r="AW234" s="246"/>
      <c r="AX234" s="246"/>
      <c r="AY234" s="246"/>
      <c r="AZ234" s="246"/>
      <c r="BA234" s="246"/>
      <c r="BB234" s="246"/>
      <c r="BC234" s="246"/>
      <c r="BD234" s="246"/>
      <c r="BE234" s="246"/>
      <c r="BF234" s="246"/>
      <c r="BG234" s="246"/>
      <c r="BH234" s="247"/>
      <c r="BI234" s="247"/>
      <c r="BJ234" s="247"/>
      <c r="BK234" s="247"/>
    </row>
    <row r="235" spans="1:63" s="248" customFormat="1">
      <c r="A235" s="249"/>
      <c r="B235" s="249"/>
      <c r="C235" s="249"/>
      <c r="D235" s="249"/>
      <c r="E235" s="249"/>
      <c r="F235" s="249"/>
      <c r="G235" s="249"/>
      <c r="H235" s="249"/>
      <c r="I235" s="249"/>
      <c r="J235" s="249"/>
      <c r="K235" s="249"/>
      <c r="L235" s="249"/>
      <c r="M235" s="250"/>
      <c r="N235" s="249"/>
      <c r="O235" s="249"/>
      <c r="P235" s="251"/>
      <c r="Q235" s="252"/>
      <c r="R235" s="253"/>
      <c r="S235" s="249"/>
      <c r="T235" s="254"/>
      <c r="U235" s="255"/>
      <c r="V235" s="256"/>
      <c r="W235" s="257"/>
      <c r="X235" s="249"/>
      <c r="Y235" s="258"/>
      <c r="Z235" s="259"/>
      <c r="AA235" s="260"/>
      <c r="AB235" s="261"/>
      <c r="AC235" s="261"/>
      <c r="AD235" s="262"/>
      <c r="AE235" s="263"/>
      <c r="AF235" s="264"/>
      <c r="AG235" s="265"/>
      <c r="AH235" s="266"/>
      <c r="AI235" s="267"/>
      <c r="AJ235" s="264"/>
      <c r="AK235" s="245"/>
      <c r="AL235" s="245"/>
      <c r="AM235" s="245"/>
      <c r="AN235" s="245"/>
      <c r="AO235" s="245"/>
      <c r="AP235" s="245"/>
      <c r="AQ235" s="246"/>
      <c r="AR235" s="246"/>
      <c r="AS235" s="246"/>
      <c r="AT235" s="246"/>
      <c r="AU235" s="246"/>
      <c r="AV235" s="246"/>
      <c r="AW235" s="246"/>
      <c r="AX235" s="246"/>
      <c r="AY235" s="246"/>
      <c r="AZ235" s="246"/>
      <c r="BA235" s="246"/>
      <c r="BB235" s="246"/>
      <c r="BC235" s="246"/>
      <c r="BD235" s="246"/>
      <c r="BE235" s="246"/>
      <c r="BF235" s="246"/>
      <c r="BG235" s="246"/>
      <c r="BH235" s="247"/>
      <c r="BI235" s="247"/>
      <c r="BJ235" s="247"/>
      <c r="BK235" s="247"/>
    </row>
    <row r="236" spans="1:63" s="248" customFormat="1">
      <c r="A236" s="249"/>
      <c r="B236" s="249"/>
      <c r="C236" s="249"/>
      <c r="D236" s="249"/>
      <c r="E236" s="249"/>
      <c r="F236" s="249"/>
      <c r="G236" s="249"/>
      <c r="H236" s="249"/>
      <c r="I236" s="249"/>
      <c r="J236" s="249"/>
      <c r="K236" s="249"/>
      <c r="L236" s="249"/>
      <c r="M236" s="250"/>
      <c r="N236" s="249"/>
      <c r="O236" s="249"/>
      <c r="P236" s="251"/>
      <c r="Q236" s="252"/>
      <c r="R236" s="253"/>
      <c r="S236" s="249"/>
      <c r="T236" s="254"/>
      <c r="U236" s="255"/>
      <c r="V236" s="256"/>
      <c r="W236" s="257"/>
      <c r="X236" s="249"/>
      <c r="Y236" s="258"/>
      <c r="Z236" s="259"/>
      <c r="AA236" s="260"/>
      <c r="AB236" s="261"/>
      <c r="AC236" s="261"/>
      <c r="AD236" s="262"/>
      <c r="AE236" s="263"/>
      <c r="AF236" s="264"/>
      <c r="AG236" s="265"/>
      <c r="AH236" s="266"/>
      <c r="AI236" s="267"/>
      <c r="AJ236" s="264"/>
      <c r="AK236" s="245"/>
      <c r="AL236" s="245"/>
      <c r="AM236" s="245"/>
      <c r="AN236" s="245"/>
      <c r="AO236" s="245"/>
      <c r="AP236" s="245"/>
      <c r="AQ236" s="246"/>
      <c r="AR236" s="246"/>
      <c r="AS236" s="246"/>
      <c r="AT236" s="246"/>
      <c r="AU236" s="246"/>
      <c r="AV236" s="246"/>
      <c r="AW236" s="246"/>
      <c r="AX236" s="246"/>
      <c r="AY236" s="246"/>
      <c r="AZ236" s="246"/>
      <c r="BA236" s="246"/>
      <c r="BB236" s="246"/>
      <c r="BC236" s="246"/>
      <c r="BD236" s="246"/>
      <c r="BE236" s="246"/>
      <c r="BF236" s="246"/>
      <c r="BG236" s="246"/>
      <c r="BH236" s="247"/>
      <c r="BI236" s="247"/>
      <c r="BJ236" s="247"/>
      <c r="BK236" s="247"/>
    </row>
    <row r="237" spans="1:63" s="248" customFormat="1">
      <c r="A237" s="249"/>
      <c r="B237" s="249"/>
      <c r="C237" s="249"/>
      <c r="D237" s="249"/>
      <c r="E237" s="249"/>
      <c r="F237" s="249"/>
      <c r="G237" s="249"/>
      <c r="H237" s="249"/>
      <c r="I237" s="249"/>
      <c r="J237" s="249"/>
      <c r="K237" s="249"/>
      <c r="L237" s="249"/>
      <c r="M237" s="250"/>
      <c r="N237" s="249"/>
      <c r="O237" s="249"/>
      <c r="P237" s="251"/>
      <c r="Q237" s="252"/>
      <c r="R237" s="253"/>
      <c r="S237" s="249"/>
      <c r="T237" s="254"/>
      <c r="U237" s="255"/>
      <c r="V237" s="256"/>
      <c r="W237" s="257"/>
      <c r="X237" s="249"/>
      <c r="Y237" s="258"/>
      <c r="Z237" s="259"/>
      <c r="AA237" s="260"/>
      <c r="AB237" s="261"/>
      <c r="AC237" s="261"/>
      <c r="AD237" s="262"/>
      <c r="AE237" s="263"/>
      <c r="AF237" s="264"/>
      <c r="AG237" s="265"/>
      <c r="AH237" s="266"/>
      <c r="AI237" s="267"/>
      <c r="AJ237" s="264"/>
      <c r="AK237" s="245"/>
      <c r="AL237" s="245"/>
      <c r="AM237" s="245"/>
      <c r="AN237" s="245"/>
      <c r="AO237" s="245"/>
      <c r="AP237" s="245"/>
      <c r="AQ237" s="246"/>
      <c r="AR237" s="246"/>
      <c r="AS237" s="246"/>
      <c r="AT237" s="246"/>
      <c r="AU237" s="246"/>
      <c r="AV237" s="246"/>
      <c r="AW237" s="246"/>
      <c r="AX237" s="246"/>
      <c r="AY237" s="246"/>
      <c r="AZ237" s="246"/>
      <c r="BA237" s="246"/>
      <c r="BB237" s="246"/>
      <c r="BC237" s="246"/>
      <c r="BD237" s="246"/>
      <c r="BE237" s="246"/>
      <c r="BF237" s="246"/>
      <c r="BG237" s="246"/>
      <c r="BH237" s="247"/>
      <c r="BI237" s="247"/>
      <c r="BJ237" s="247"/>
      <c r="BK237" s="247"/>
    </row>
    <row r="238" spans="1:63" s="248" customFormat="1">
      <c r="A238" s="249"/>
      <c r="B238" s="249"/>
      <c r="C238" s="249"/>
      <c r="D238" s="249"/>
      <c r="E238" s="249"/>
      <c r="F238" s="249"/>
      <c r="G238" s="249"/>
      <c r="H238" s="249"/>
      <c r="I238" s="249"/>
      <c r="J238" s="249"/>
      <c r="K238" s="249"/>
      <c r="L238" s="249"/>
      <c r="M238" s="250"/>
      <c r="N238" s="249"/>
      <c r="O238" s="249"/>
      <c r="P238" s="251"/>
      <c r="Q238" s="252"/>
      <c r="R238" s="253"/>
      <c r="S238" s="249"/>
      <c r="T238" s="254"/>
      <c r="U238" s="255"/>
      <c r="V238" s="256"/>
      <c r="W238" s="257"/>
      <c r="X238" s="249"/>
      <c r="Y238" s="258"/>
      <c r="Z238" s="259"/>
      <c r="AA238" s="260"/>
      <c r="AB238" s="261"/>
      <c r="AC238" s="261"/>
      <c r="AD238" s="262"/>
      <c r="AE238" s="263"/>
      <c r="AF238" s="264"/>
      <c r="AG238" s="265"/>
      <c r="AH238" s="266"/>
      <c r="AI238" s="267"/>
      <c r="AJ238" s="264"/>
      <c r="AK238" s="245"/>
      <c r="AL238" s="245"/>
      <c r="AM238" s="245"/>
      <c r="AN238" s="245"/>
      <c r="AO238" s="245"/>
      <c r="AP238" s="245"/>
      <c r="AQ238" s="246"/>
      <c r="AR238" s="246"/>
      <c r="AS238" s="246"/>
      <c r="AT238" s="246"/>
      <c r="AU238" s="246"/>
      <c r="AV238" s="246"/>
      <c r="AW238" s="246"/>
      <c r="AX238" s="246"/>
      <c r="AY238" s="246"/>
      <c r="AZ238" s="246"/>
      <c r="BA238" s="246"/>
      <c r="BB238" s="246"/>
      <c r="BC238" s="246"/>
      <c r="BD238" s="246"/>
      <c r="BE238" s="246"/>
      <c r="BF238" s="246"/>
      <c r="BG238" s="246"/>
      <c r="BH238" s="247"/>
      <c r="BI238" s="247"/>
      <c r="BJ238" s="247"/>
      <c r="BK238" s="247"/>
    </row>
    <row r="239" spans="1:63" s="248" customFormat="1">
      <c r="A239" s="249"/>
      <c r="B239" s="249"/>
      <c r="C239" s="249"/>
      <c r="D239" s="249"/>
      <c r="E239" s="249"/>
      <c r="F239" s="249"/>
      <c r="G239" s="249"/>
      <c r="H239" s="249"/>
      <c r="I239" s="249"/>
      <c r="J239" s="249"/>
      <c r="K239" s="249"/>
      <c r="L239" s="249"/>
      <c r="M239" s="250"/>
      <c r="N239" s="249"/>
      <c r="O239" s="249"/>
      <c r="P239" s="251"/>
      <c r="Q239" s="252"/>
      <c r="R239" s="253"/>
      <c r="S239" s="249"/>
      <c r="T239" s="254"/>
      <c r="U239" s="255"/>
      <c r="V239" s="256"/>
      <c r="W239" s="257"/>
      <c r="X239" s="249"/>
      <c r="Y239" s="258"/>
      <c r="Z239" s="259"/>
      <c r="AA239" s="260"/>
      <c r="AB239" s="261"/>
      <c r="AC239" s="261"/>
      <c r="AD239" s="262"/>
      <c r="AE239" s="263"/>
      <c r="AF239" s="264"/>
      <c r="AG239" s="265"/>
      <c r="AH239" s="266"/>
      <c r="AI239" s="267"/>
      <c r="AJ239" s="264"/>
      <c r="AK239" s="245"/>
      <c r="AL239" s="245"/>
      <c r="AM239" s="245"/>
      <c r="AN239" s="245"/>
      <c r="AO239" s="245"/>
      <c r="AP239" s="245"/>
      <c r="AQ239" s="246"/>
      <c r="AR239" s="246"/>
      <c r="AS239" s="246"/>
      <c r="AT239" s="246"/>
      <c r="AU239" s="246"/>
      <c r="AV239" s="246"/>
      <c r="AW239" s="246"/>
      <c r="AX239" s="246"/>
      <c r="AY239" s="246"/>
      <c r="AZ239" s="246"/>
      <c r="BA239" s="246"/>
      <c r="BB239" s="246"/>
      <c r="BC239" s="246"/>
      <c r="BD239" s="246"/>
      <c r="BE239" s="246"/>
      <c r="BF239" s="246"/>
      <c r="BG239" s="246"/>
      <c r="BH239" s="247"/>
      <c r="BI239" s="247"/>
      <c r="BJ239" s="247"/>
      <c r="BK239" s="247"/>
    </row>
    <row r="240" spans="1:63" s="248" customFormat="1">
      <c r="A240" s="249"/>
      <c r="B240" s="249"/>
      <c r="C240" s="249"/>
      <c r="D240" s="249"/>
      <c r="E240" s="249"/>
      <c r="F240" s="249"/>
      <c r="G240" s="249"/>
      <c r="H240" s="249"/>
      <c r="I240" s="249"/>
      <c r="J240" s="249"/>
      <c r="K240" s="249"/>
      <c r="L240" s="249"/>
      <c r="M240" s="250"/>
      <c r="N240" s="249"/>
      <c r="O240" s="249"/>
      <c r="P240" s="251"/>
      <c r="Q240" s="252"/>
      <c r="R240" s="253"/>
      <c r="S240" s="249"/>
      <c r="T240" s="254"/>
      <c r="U240" s="255"/>
      <c r="V240" s="256"/>
      <c r="W240" s="257"/>
      <c r="X240" s="249"/>
      <c r="Y240" s="258"/>
      <c r="Z240" s="259"/>
      <c r="AA240" s="260"/>
      <c r="AB240" s="261"/>
      <c r="AC240" s="261"/>
      <c r="AD240" s="262"/>
      <c r="AE240" s="263"/>
      <c r="AF240" s="264"/>
      <c r="AG240" s="265"/>
      <c r="AH240" s="266"/>
      <c r="AI240" s="267"/>
      <c r="AJ240" s="264"/>
      <c r="AK240" s="245"/>
      <c r="AL240" s="245"/>
      <c r="AM240" s="245"/>
      <c r="AN240" s="245"/>
      <c r="AO240" s="245"/>
      <c r="AP240" s="245"/>
      <c r="AQ240" s="246"/>
      <c r="AR240" s="246"/>
      <c r="AS240" s="246"/>
      <c r="AT240" s="246"/>
      <c r="AU240" s="246"/>
      <c r="AV240" s="246"/>
      <c r="AW240" s="246"/>
      <c r="AX240" s="246"/>
      <c r="AY240" s="246"/>
      <c r="AZ240" s="246"/>
      <c r="BA240" s="246"/>
      <c r="BB240" s="246"/>
      <c r="BC240" s="246"/>
      <c r="BD240" s="246"/>
      <c r="BE240" s="246"/>
      <c r="BF240" s="246"/>
      <c r="BG240" s="246"/>
      <c r="BH240" s="247"/>
      <c r="BI240" s="247"/>
      <c r="BJ240" s="247"/>
      <c r="BK240" s="247"/>
    </row>
    <row r="241" spans="1:63" s="248" customFormat="1">
      <c r="A241" s="249"/>
      <c r="B241" s="249"/>
      <c r="C241" s="249"/>
      <c r="D241" s="249"/>
      <c r="E241" s="249"/>
      <c r="F241" s="249"/>
      <c r="G241" s="249"/>
      <c r="H241" s="249"/>
      <c r="I241" s="249"/>
      <c r="J241" s="249"/>
      <c r="K241" s="249"/>
      <c r="L241" s="249"/>
      <c r="M241" s="250"/>
      <c r="N241" s="249"/>
      <c r="O241" s="249"/>
      <c r="P241" s="251"/>
      <c r="Q241" s="252"/>
      <c r="R241" s="253"/>
      <c r="S241" s="249"/>
      <c r="T241" s="254"/>
      <c r="U241" s="255"/>
      <c r="V241" s="256"/>
      <c r="W241" s="257"/>
      <c r="X241" s="249"/>
      <c r="Y241" s="258"/>
      <c r="Z241" s="259"/>
      <c r="AA241" s="260"/>
      <c r="AB241" s="261"/>
      <c r="AC241" s="261"/>
      <c r="AD241" s="262"/>
      <c r="AE241" s="263"/>
      <c r="AF241" s="264"/>
      <c r="AG241" s="265"/>
      <c r="AH241" s="266"/>
      <c r="AI241" s="267"/>
      <c r="AJ241" s="264"/>
      <c r="AK241" s="245"/>
      <c r="AL241" s="245"/>
      <c r="AM241" s="245"/>
      <c r="AN241" s="245"/>
      <c r="AO241" s="245"/>
      <c r="AP241" s="245"/>
      <c r="AQ241" s="246"/>
      <c r="AR241" s="246"/>
      <c r="AS241" s="246"/>
      <c r="AT241" s="246"/>
      <c r="AU241" s="246"/>
      <c r="AV241" s="246"/>
      <c r="AW241" s="246"/>
      <c r="AX241" s="246"/>
      <c r="AY241" s="246"/>
      <c r="AZ241" s="246"/>
      <c r="BA241" s="246"/>
      <c r="BB241" s="246"/>
      <c r="BC241" s="246"/>
      <c r="BD241" s="246"/>
      <c r="BE241" s="246"/>
      <c r="BF241" s="246"/>
      <c r="BG241" s="246"/>
      <c r="BH241" s="247"/>
      <c r="BI241" s="247"/>
      <c r="BJ241" s="247"/>
      <c r="BK241" s="247"/>
    </row>
    <row r="242" spans="1:63" s="248" customFormat="1">
      <c r="A242" s="249"/>
      <c r="B242" s="249"/>
      <c r="C242" s="249"/>
      <c r="D242" s="249"/>
      <c r="E242" s="249"/>
      <c r="F242" s="249"/>
      <c r="G242" s="249"/>
      <c r="H242" s="249"/>
      <c r="I242" s="249"/>
      <c r="J242" s="249"/>
      <c r="K242" s="249"/>
      <c r="L242" s="249"/>
      <c r="M242" s="250"/>
      <c r="N242" s="249"/>
      <c r="O242" s="249"/>
      <c r="P242" s="251"/>
      <c r="Q242" s="252"/>
      <c r="R242" s="253"/>
      <c r="S242" s="249"/>
      <c r="T242" s="254"/>
      <c r="U242" s="255"/>
      <c r="V242" s="256"/>
      <c r="W242" s="257"/>
      <c r="X242" s="249"/>
      <c r="Y242" s="258"/>
      <c r="Z242" s="259"/>
      <c r="AA242" s="260"/>
      <c r="AB242" s="261"/>
      <c r="AC242" s="261"/>
      <c r="AD242" s="262"/>
      <c r="AE242" s="263"/>
      <c r="AF242" s="264"/>
      <c r="AG242" s="265"/>
      <c r="AH242" s="266"/>
      <c r="AI242" s="267"/>
      <c r="AJ242" s="264"/>
      <c r="AK242" s="245"/>
      <c r="AL242" s="245"/>
      <c r="AM242" s="245"/>
      <c r="AN242" s="245"/>
      <c r="AO242" s="245"/>
      <c r="AP242" s="245"/>
      <c r="AQ242" s="246"/>
      <c r="AR242" s="246"/>
      <c r="AS242" s="246"/>
      <c r="AT242" s="246"/>
      <c r="AU242" s="246"/>
      <c r="AV242" s="246"/>
      <c r="AW242" s="246"/>
      <c r="AX242" s="246"/>
      <c r="AY242" s="246"/>
      <c r="AZ242" s="246"/>
      <c r="BA242" s="246"/>
      <c r="BB242" s="246"/>
      <c r="BC242" s="246"/>
      <c r="BD242" s="246"/>
      <c r="BE242" s="246"/>
      <c r="BF242" s="246"/>
      <c r="BG242" s="246"/>
      <c r="BH242" s="247"/>
      <c r="BI242" s="247"/>
      <c r="BJ242" s="247"/>
      <c r="BK242" s="247"/>
    </row>
    <row r="243" spans="1:63" s="248" customFormat="1">
      <c r="A243" s="249"/>
      <c r="B243" s="249"/>
      <c r="C243" s="249"/>
      <c r="D243" s="249"/>
      <c r="E243" s="249"/>
      <c r="F243" s="249"/>
      <c r="G243" s="249"/>
      <c r="H243" s="249"/>
      <c r="I243" s="249"/>
      <c r="J243" s="249"/>
      <c r="K243" s="249"/>
      <c r="L243" s="249"/>
      <c r="M243" s="250"/>
      <c r="N243" s="249"/>
      <c r="O243" s="249"/>
      <c r="P243" s="251"/>
      <c r="Q243" s="252"/>
      <c r="R243" s="253"/>
      <c r="S243" s="249"/>
      <c r="T243" s="254"/>
      <c r="U243" s="255"/>
      <c r="V243" s="256"/>
      <c r="W243" s="257"/>
      <c r="X243" s="249"/>
      <c r="Y243" s="258"/>
      <c r="Z243" s="259"/>
      <c r="AA243" s="260"/>
      <c r="AB243" s="261"/>
      <c r="AC243" s="261"/>
      <c r="AD243" s="262"/>
      <c r="AE243" s="263"/>
      <c r="AF243" s="264"/>
      <c r="AG243" s="265"/>
      <c r="AH243" s="266"/>
      <c r="AI243" s="267"/>
      <c r="AJ243" s="264"/>
      <c r="AK243" s="245"/>
      <c r="AL243" s="245"/>
      <c r="AM243" s="245"/>
      <c r="AN243" s="245"/>
      <c r="AO243" s="245"/>
      <c r="AP243" s="245"/>
      <c r="AQ243" s="246"/>
      <c r="AR243" s="246"/>
      <c r="AS243" s="246"/>
      <c r="AT243" s="246"/>
      <c r="AU243" s="246"/>
      <c r="AV243" s="246"/>
      <c r="AW243" s="246"/>
      <c r="AX243" s="246"/>
      <c r="AY243" s="246"/>
      <c r="AZ243" s="246"/>
      <c r="BA243" s="246"/>
      <c r="BB243" s="246"/>
      <c r="BC243" s="246"/>
      <c r="BD243" s="246"/>
      <c r="BE243" s="246"/>
      <c r="BF243" s="246"/>
      <c r="BG243" s="246"/>
      <c r="BH243" s="247"/>
      <c r="BI243" s="247"/>
      <c r="BJ243" s="247"/>
      <c r="BK243" s="247"/>
    </row>
    <row r="244" spans="1:63" s="248" customFormat="1">
      <c r="A244" s="249"/>
      <c r="B244" s="249"/>
      <c r="C244" s="249"/>
      <c r="D244" s="249"/>
      <c r="E244" s="249"/>
      <c r="F244" s="249"/>
      <c r="G244" s="249"/>
      <c r="H244" s="249"/>
      <c r="I244" s="249"/>
      <c r="J244" s="249"/>
      <c r="K244" s="249"/>
      <c r="L244" s="249"/>
      <c r="M244" s="250"/>
      <c r="N244" s="249"/>
      <c r="O244" s="249"/>
      <c r="P244" s="251"/>
      <c r="Q244" s="252"/>
      <c r="R244" s="253"/>
      <c r="S244" s="249"/>
      <c r="T244" s="254"/>
      <c r="U244" s="255"/>
      <c r="V244" s="256"/>
      <c r="W244" s="257"/>
      <c r="X244" s="249"/>
      <c r="Y244" s="258"/>
      <c r="Z244" s="259"/>
      <c r="AA244" s="260"/>
      <c r="AB244" s="261"/>
      <c r="AC244" s="261"/>
      <c r="AD244" s="262"/>
      <c r="AE244" s="263"/>
      <c r="AF244" s="264"/>
      <c r="AG244" s="265"/>
      <c r="AH244" s="266"/>
      <c r="AI244" s="267"/>
      <c r="AJ244" s="264"/>
      <c r="AK244" s="245"/>
      <c r="AL244" s="245"/>
      <c r="AM244" s="245"/>
      <c r="AN244" s="245"/>
      <c r="AO244" s="245"/>
      <c r="AP244" s="245"/>
      <c r="AQ244" s="246"/>
      <c r="AR244" s="246"/>
      <c r="AS244" s="246"/>
      <c r="AT244" s="246"/>
      <c r="AU244" s="246"/>
      <c r="AV244" s="246"/>
      <c r="AW244" s="246"/>
      <c r="AX244" s="246"/>
      <c r="AY244" s="246"/>
      <c r="AZ244" s="246"/>
      <c r="BA244" s="246"/>
      <c r="BB244" s="246"/>
      <c r="BC244" s="246"/>
      <c r="BD244" s="246"/>
      <c r="BE244" s="246"/>
      <c r="BF244" s="246"/>
      <c r="BG244" s="246"/>
      <c r="BH244" s="247"/>
      <c r="BI244" s="247"/>
      <c r="BJ244" s="247"/>
      <c r="BK244" s="247"/>
    </row>
    <row r="245" spans="1:63" s="248" customFormat="1">
      <c r="A245" s="249"/>
      <c r="B245" s="249"/>
      <c r="C245" s="249"/>
      <c r="D245" s="249"/>
      <c r="E245" s="249"/>
      <c r="F245" s="249"/>
      <c r="G245" s="249"/>
      <c r="H245" s="249"/>
      <c r="I245" s="249"/>
      <c r="J245" s="249"/>
      <c r="K245" s="249"/>
      <c r="L245" s="249"/>
      <c r="M245" s="250"/>
      <c r="N245" s="249"/>
      <c r="O245" s="249"/>
      <c r="P245" s="251"/>
      <c r="Q245" s="252"/>
      <c r="R245" s="253"/>
      <c r="S245" s="249"/>
      <c r="T245" s="254"/>
      <c r="U245" s="255"/>
      <c r="V245" s="256"/>
      <c r="W245" s="257"/>
      <c r="X245" s="249"/>
      <c r="Y245" s="258"/>
      <c r="Z245" s="259"/>
      <c r="AA245" s="260"/>
      <c r="AB245" s="261"/>
      <c r="AC245" s="261"/>
      <c r="AD245" s="262"/>
      <c r="AE245" s="263"/>
      <c r="AF245" s="264"/>
      <c r="AG245" s="265"/>
      <c r="AH245" s="266"/>
      <c r="AI245" s="267"/>
      <c r="AJ245" s="264"/>
      <c r="AK245" s="245"/>
      <c r="AL245" s="245"/>
      <c r="AM245" s="245"/>
      <c r="AN245" s="245"/>
      <c r="AO245" s="245"/>
      <c r="AP245" s="245"/>
      <c r="AQ245" s="246"/>
      <c r="AR245" s="246"/>
      <c r="AS245" s="246"/>
      <c r="AT245" s="246"/>
      <c r="AU245" s="246"/>
      <c r="AV245" s="246"/>
      <c r="AW245" s="246"/>
      <c r="AX245" s="246"/>
      <c r="AY245" s="246"/>
      <c r="AZ245" s="246"/>
      <c r="BA245" s="246"/>
      <c r="BB245" s="246"/>
      <c r="BC245" s="246"/>
      <c r="BD245" s="246"/>
      <c r="BE245" s="246"/>
      <c r="BF245" s="246"/>
      <c r="BG245" s="246"/>
      <c r="BH245" s="247"/>
      <c r="BI245" s="247"/>
      <c r="BJ245" s="247"/>
      <c r="BK245" s="247"/>
    </row>
    <row r="246" spans="1:63" s="248" customFormat="1">
      <c r="A246" s="249"/>
      <c r="B246" s="249"/>
      <c r="C246" s="249"/>
      <c r="D246" s="249"/>
      <c r="E246" s="249"/>
      <c r="F246" s="249"/>
      <c r="G246" s="249"/>
      <c r="H246" s="249"/>
      <c r="I246" s="249"/>
      <c r="J246" s="249"/>
      <c r="K246" s="249"/>
      <c r="L246" s="249"/>
      <c r="M246" s="250"/>
      <c r="N246" s="249"/>
      <c r="O246" s="249"/>
      <c r="P246" s="251"/>
      <c r="Q246" s="252"/>
      <c r="R246" s="253"/>
      <c r="S246" s="249"/>
      <c r="T246" s="254"/>
      <c r="U246" s="255"/>
      <c r="V246" s="256"/>
      <c r="W246" s="257"/>
      <c r="X246" s="249"/>
      <c r="Y246" s="258"/>
      <c r="Z246" s="259"/>
      <c r="AA246" s="260"/>
      <c r="AB246" s="261"/>
      <c r="AC246" s="261"/>
      <c r="AD246" s="262"/>
      <c r="AE246" s="263"/>
      <c r="AF246" s="264"/>
      <c r="AG246" s="265"/>
      <c r="AH246" s="266"/>
      <c r="AI246" s="267"/>
      <c r="AJ246" s="264"/>
      <c r="AK246" s="245"/>
      <c r="AL246" s="245"/>
      <c r="AM246" s="245"/>
      <c r="AN246" s="245"/>
      <c r="AO246" s="245"/>
      <c r="AP246" s="245"/>
      <c r="AQ246" s="246"/>
      <c r="AR246" s="246"/>
      <c r="AS246" s="246"/>
      <c r="AT246" s="246"/>
      <c r="AU246" s="246"/>
      <c r="AV246" s="246"/>
      <c r="AW246" s="246"/>
      <c r="AX246" s="246"/>
      <c r="AY246" s="246"/>
      <c r="AZ246" s="246"/>
      <c r="BA246" s="246"/>
      <c r="BB246" s="246"/>
      <c r="BC246" s="246"/>
      <c r="BD246" s="246"/>
      <c r="BE246" s="246"/>
      <c r="BF246" s="246"/>
      <c r="BG246" s="246"/>
      <c r="BH246" s="247"/>
      <c r="BI246" s="247"/>
      <c r="BJ246" s="247"/>
      <c r="BK246" s="247"/>
    </row>
    <row r="247" spans="1:63" s="248" customFormat="1">
      <c r="A247" s="249"/>
      <c r="B247" s="249"/>
      <c r="C247" s="249"/>
      <c r="D247" s="249"/>
      <c r="E247" s="249"/>
      <c r="F247" s="249"/>
      <c r="G247" s="249"/>
      <c r="H247" s="249"/>
      <c r="I247" s="249"/>
      <c r="J247" s="249"/>
      <c r="K247" s="249"/>
      <c r="L247" s="249"/>
      <c r="M247" s="250"/>
      <c r="N247" s="249"/>
      <c r="O247" s="249"/>
      <c r="P247" s="251"/>
      <c r="Q247" s="252"/>
      <c r="R247" s="253"/>
      <c r="S247" s="249"/>
      <c r="T247" s="254"/>
      <c r="U247" s="255"/>
      <c r="V247" s="256"/>
      <c r="W247" s="257"/>
      <c r="X247" s="249"/>
      <c r="Y247" s="258"/>
      <c r="Z247" s="259"/>
      <c r="AA247" s="260"/>
      <c r="AB247" s="261"/>
      <c r="AC247" s="261"/>
      <c r="AD247" s="262"/>
      <c r="AE247" s="263"/>
      <c r="AF247" s="264"/>
      <c r="AG247" s="265"/>
      <c r="AH247" s="266"/>
      <c r="AI247" s="267"/>
      <c r="AJ247" s="264"/>
      <c r="AK247" s="245"/>
      <c r="AL247" s="245"/>
      <c r="AM247" s="245"/>
      <c r="AN247" s="245"/>
      <c r="AO247" s="245"/>
      <c r="AP247" s="245"/>
      <c r="AQ247" s="246"/>
      <c r="AR247" s="246"/>
      <c r="AS247" s="246"/>
      <c r="AT247" s="246"/>
      <c r="AU247" s="246"/>
      <c r="AV247" s="246"/>
      <c r="AW247" s="246"/>
      <c r="AX247" s="246"/>
      <c r="AY247" s="246"/>
      <c r="AZ247" s="246"/>
      <c r="BA247" s="246"/>
      <c r="BB247" s="246"/>
      <c r="BC247" s="246"/>
      <c r="BD247" s="246"/>
      <c r="BE247" s="246"/>
      <c r="BF247" s="246"/>
      <c r="BG247" s="246"/>
      <c r="BH247" s="247"/>
      <c r="BI247" s="247"/>
      <c r="BJ247" s="247"/>
      <c r="BK247" s="247"/>
    </row>
    <row r="248" spans="1:63" s="248" customFormat="1">
      <c r="A248" s="249"/>
      <c r="B248" s="249"/>
      <c r="C248" s="249"/>
      <c r="D248" s="249"/>
      <c r="E248" s="249"/>
      <c r="F248" s="249"/>
      <c r="G248" s="249"/>
      <c r="H248" s="249"/>
      <c r="I248" s="249"/>
      <c r="J248" s="249"/>
      <c r="K248" s="249"/>
      <c r="L248" s="249"/>
      <c r="M248" s="250"/>
      <c r="N248" s="249"/>
      <c r="O248" s="249"/>
      <c r="P248" s="251"/>
      <c r="Q248" s="252"/>
      <c r="R248" s="253"/>
      <c r="S248" s="249"/>
      <c r="T248" s="254"/>
      <c r="U248" s="255"/>
      <c r="V248" s="256"/>
      <c r="W248" s="257"/>
      <c r="X248" s="249"/>
      <c r="Y248" s="258"/>
      <c r="Z248" s="259"/>
      <c r="AA248" s="260"/>
      <c r="AB248" s="261"/>
      <c r="AC248" s="261"/>
      <c r="AD248" s="262"/>
      <c r="AE248" s="263"/>
      <c r="AF248" s="264"/>
      <c r="AG248" s="265"/>
      <c r="AH248" s="266"/>
      <c r="AI248" s="267"/>
      <c r="AJ248" s="264"/>
      <c r="AK248" s="245"/>
      <c r="AL248" s="245"/>
      <c r="AM248" s="245"/>
      <c r="AN248" s="245"/>
      <c r="AO248" s="245"/>
      <c r="AP248" s="245"/>
      <c r="AQ248" s="246"/>
      <c r="AR248" s="246"/>
      <c r="AS248" s="246"/>
      <c r="AT248" s="246"/>
      <c r="AU248" s="246"/>
      <c r="AV248" s="246"/>
      <c r="AW248" s="246"/>
      <c r="AX248" s="246"/>
      <c r="AY248" s="246"/>
      <c r="AZ248" s="246"/>
      <c r="BA248" s="246"/>
      <c r="BB248" s="246"/>
      <c r="BC248" s="246"/>
      <c r="BD248" s="246"/>
      <c r="BE248" s="246"/>
      <c r="BF248" s="246"/>
      <c r="BG248" s="246"/>
      <c r="BH248" s="247"/>
      <c r="BI248" s="247"/>
      <c r="BJ248" s="247"/>
      <c r="BK248" s="247"/>
    </row>
    <row r="249" spans="1:63" s="248" customFormat="1">
      <c r="A249" s="249"/>
      <c r="B249" s="249"/>
      <c r="C249" s="249"/>
      <c r="D249" s="249"/>
      <c r="E249" s="249"/>
      <c r="F249" s="249"/>
      <c r="G249" s="249"/>
      <c r="H249" s="249"/>
      <c r="I249" s="249"/>
      <c r="J249" s="249"/>
      <c r="K249" s="249"/>
      <c r="L249" s="249"/>
      <c r="M249" s="250"/>
      <c r="N249" s="249"/>
      <c r="O249" s="249"/>
      <c r="P249" s="251"/>
      <c r="Q249" s="252"/>
      <c r="R249" s="253"/>
      <c r="S249" s="249"/>
      <c r="T249" s="254"/>
      <c r="U249" s="255"/>
      <c r="V249" s="256"/>
      <c r="W249" s="257"/>
      <c r="X249" s="249"/>
      <c r="Y249" s="258"/>
      <c r="Z249" s="259"/>
      <c r="AA249" s="260"/>
      <c r="AB249" s="261"/>
      <c r="AC249" s="261"/>
      <c r="AD249" s="262"/>
      <c r="AE249" s="263"/>
      <c r="AF249" s="264"/>
      <c r="AG249" s="265"/>
      <c r="AH249" s="266"/>
      <c r="AI249" s="267"/>
      <c r="AJ249" s="264"/>
      <c r="AK249" s="245"/>
      <c r="AL249" s="245"/>
      <c r="AM249" s="245"/>
      <c r="AN249" s="245"/>
      <c r="AO249" s="245"/>
      <c r="AP249" s="245"/>
      <c r="AQ249" s="246"/>
      <c r="AR249" s="246"/>
      <c r="AS249" s="246"/>
      <c r="AT249" s="246"/>
      <c r="AU249" s="246"/>
      <c r="AV249" s="246"/>
      <c r="AW249" s="246"/>
      <c r="AX249" s="246"/>
      <c r="AY249" s="246"/>
      <c r="AZ249" s="246"/>
      <c r="BA249" s="246"/>
      <c r="BB249" s="246"/>
      <c r="BC249" s="246"/>
      <c r="BD249" s="246"/>
      <c r="BE249" s="246"/>
      <c r="BF249" s="246"/>
      <c r="BG249" s="246"/>
      <c r="BH249" s="247"/>
      <c r="BI249" s="247"/>
      <c r="BJ249" s="247"/>
      <c r="BK249" s="247"/>
    </row>
    <row r="250" spans="1:63" s="248" customFormat="1">
      <c r="A250" s="249"/>
      <c r="B250" s="249"/>
      <c r="C250" s="249"/>
      <c r="D250" s="249"/>
      <c r="E250" s="249"/>
      <c r="F250" s="249"/>
      <c r="G250" s="249"/>
      <c r="H250" s="249"/>
      <c r="I250" s="249"/>
      <c r="J250" s="249"/>
      <c r="K250" s="249"/>
      <c r="L250" s="249"/>
      <c r="M250" s="250"/>
      <c r="N250" s="249"/>
      <c r="O250" s="249"/>
      <c r="P250" s="251"/>
      <c r="Q250" s="252"/>
      <c r="R250" s="253"/>
      <c r="S250" s="249"/>
      <c r="T250" s="254"/>
      <c r="U250" s="255"/>
      <c r="V250" s="256"/>
      <c r="W250" s="257"/>
      <c r="X250" s="249"/>
      <c r="Y250" s="258"/>
      <c r="Z250" s="259"/>
      <c r="AA250" s="260"/>
      <c r="AB250" s="261"/>
      <c r="AC250" s="261"/>
      <c r="AD250" s="262"/>
      <c r="AE250" s="263"/>
      <c r="AF250" s="264"/>
      <c r="AG250" s="265"/>
      <c r="AH250" s="266"/>
      <c r="AI250" s="267"/>
      <c r="AJ250" s="264"/>
      <c r="AK250" s="245"/>
      <c r="AL250" s="245"/>
      <c r="AM250" s="245"/>
      <c r="AN250" s="245"/>
      <c r="AO250" s="245"/>
      <c r="AP250" s="245"/>
      <c r="AQ250" s="246"/>
      <c r="AR250" s="246"/>
      <c r="AS250" s="246"/>
      <c r="AT250" s="246"/>
      <c r="AU250" s="246"/>
      <c r="AV250" s="246"/>
      <c r="AW250" s="246"/>
      <c r="AX250" s="246"/>
      <c r="AY250" s="246"/>
      <c r="AZ250" s="246"/>
      <c r="BA250" s="246"/>
      <c r="BB250" s="246"/>
      <c r="BC250" s="246"/>
      <c r="BD250" s="246"/>
      <c r="BE250" s="246"/>
      <c r="BF250" s="246"/>
      <c r="BG250" s="246"/>
      <c r="BH250" s="247"/>
      <c r="BI250" s="247"/>
      <c r="BJ250" s="247"/>
      <c r="BK250" s="247"/>
    </row>
    <row r="251" spans="1:63" s="248" customFormat="1">
      <c r="A251" s="249"/>
      <c r="B251" s="249"/>
      <c r="C251" s="249"/>
      <c r="D251" s="249"/>
      <c r="E251" s="249"/>
      <c r="F251" s="249"/>
      <c r="G251" s="249"/>
      <c r="H251" s="249"/>
      <c r="I251" s="249"/>
      <c r="J251" s="249"/>
      <c r="K251" s="249"/>
      <c r="L251" s="249"/>
      <c r="M251" s="250"/>
      <c r="N251" s="249"/>
      <c r="O251" s="249"/>
      <c r="P251" s="251"/>
      <c r="Q251" s="252"/>
      <c r="R251" s="253"/>
      <c r="S251" s="249"/>
      <c r="T251" s="254"/>
      <c r="U251" s="255"/>
      <c r="V251" s="256"/>
      <c r="W251" s="257"/>
      <c r="X251" s="249"/>
      <c r="Y251" s="258"/>
      <c r="Z251" s="259"/>
      <c r="AA251" s="260"/>
      <c r="AB251" s="261"/>
      <c r="AC251" s="261"/>
      <c r="AD251" s="262"/>
      <c r="AE251" s="263"/>
      <c r="AF251" s="264"/>
      <c r="AG251" s="265"/>
      <c r="AH251" s="266"/>
      <c r="AI251" s="267"/>
      <c r="AJ251" s="264"/>
      <c r="AK251" s="245"/>
      <c r="AL251" s="245"/>
      <c r="AM251" s="245"/>
      <c r="AN251" s="245"/>
      <c r="AO251" s="245"/>
      <c r="AP251" s="245"/>
      <c r="AQ251" s="246"/>
      <c r="AR251" s="246"/>
      <c r="AS251" s="246"/>
      <c r="AT251" s="246"/>
      <c r="AU251" s="246"/>
      <c r="AV251" s="246"/>
      <c r="AW251" s="246"/>
      <c r="AX251" s="246"/>
      <c r="AY251" s="246"/>
      <c r="AZ251" s="246"/>
      <c r="BA251" s="246"/>
      <c r="BB251" s="246"/>
      <c r="BC251" s="246"/>
      <c r="BD251" s="246"/>
      <c r="BE251" s="246"/>
      <c r="BF251" s="246"/>
      <c r="BG251" s="246"/>
      <c r="BH251" s="247"/>
      <c r="BI251" s="247"/>
      <c r="BJ251" s="247"/>
      <c r="BK251" s="247"/>
    </row>
    <row r="252" spans="1:63" s="248" customFormat="1">
      <c r="A252" s="249"/>
      <c r="B252" s="249"/>
      <c r="C252" s="249"/>
      <c r="D252" s="249"/>
      <c r="E252" s="249"/>
      <c r="F252" s="249"/>
      <c r="G252" s="249"/>
      <c r="H252" s="249"/>
      <c r="I252" s="249"/>
      <c r="J252" s="249"/>
      <c r="K252" s="249"/>
      <c r="L252" s="249"/>
      <c r="M252" s="250"/>
      <c r="N252" s="249"/>
      <c r="O252" s="249"/>
      <c r="P252" s="251"/>
      <c r="Q252" s="252"/>
      <c r="R252" s="253"/>
      <c r="S252" s="249"/>
      <c r="T252" s="254"/>
      <c r="U252" s="255"/>
      <c r="V252" s="256"/>
      <c r="W252" s="257"/>
      <c r="X252" s="249"/>
      <c r="Y252" s="258"/>
      <c r="Z252" s="259"/>
      <c r="AA252" s="260"/>
      <c r="AB252" s="261"/>
      <c r="AC252" s="261"/>
      <c r="AD252" s="262"/>
      <c r="AE252" s="263"/>
      <c r="AF252" s="264"/>
      <c r="AG252" s="265"/>
      <c r="AH252" s="266"/>
      <c r="AI252" s="267"/>
      <c r="AJ252" s="264"/>
      <c r="AK252" s="245"/>
      <c r="AL252" s="245"/>
      <c r="AM252" s="245"/>
      <c r="AN252" s="245"/>
      <c r="AO252" s="245"/>
      <c r="AP252" s="245"/>
      <c r="AQ252" s="246"/>
      <c r="AR252" s="246"/>
      <c r="AS252" s="246"/>
      <c r="AT252" s="246"/>
      <c r="AU252" s="246"/>
      <c r="AV252" s="246"/>
      <c r="AW252" s="246"/>
      <c r="AX252" s="246"/>
      <c r="AY252" s="246"/>
      <c r="AZ252" s="246"/>
      <c r="BA252" s="246"/>
      <c r="BB252" s="246"/>
      <c r="BC252" s="246"/>
      <c r="BD252" s="246"/>
      <c r="BE252" s="246"/>
      <c r="BF252" s="246"/>
      <c r="BG252" s="246"/>
      <c r="BH252" s="247"/>
      <c r="BI252" s="247"/>
      <c r="BJ252" s="247"/>
      <c r="BK252" s="247"/>
    </row>
    <row r="253" spans="1:63" s="248" customFormat="1">
      <c r="A253" s="249"/>
      <c r="B253" s="249"/>
      <c r="C253" s="249"/>
      <c r="D253" s="249"/>
      <c r="E253" s="249"/>
      <c r="F253" s="249"/>
      <c r="G253" s="249"/>
      <c r="H253" s="249"/>
      <c r="I253" s="249"/>
      <c r="J253" s="249"/>
      <c r="K253" s="249"/>
      <c r="L253" s="249"/>
      <c r="M253" s="250"/>
      <c r="N253" s="249"/>
      <c r="O253" s="249"/>
      <c r="P253" s="251"/>
      <c r="Q253" s="252"/>
      <c r="R253" s="253"/>
      <c r="S253" s="249"/>
      <c r="T253" s="254"/>
      <c r="U253" s="255"/>
      <c r="V253" s="256"/>
      <c r="W253" s="257"/>
      <c r="X253" s="249"/>
      <c r="Y253" s="258"/>
      <c r="Z253" s="259"/>
      <c r="AA253" s="260"/>
      <c r="AB253" s="261"/>
      <c r="AC253" s="261"/>
      <c r="AD253" s="262"/>
      <c r="AE253" s="263"/>
      <c r="AF253" s="264"/>
      <c r="AG253" s="265"/>
      <c r="AH253" s="266"/>
      <c r="AI253" s="267"/>
      <c r="AJ253" s="264"/>
      <c r="AK253" s="245"/>
      <c r="AL253" s="245"/>
      <c r="AM253" s="245"/>
      <c r="AN253" s="245"/>
      <c r="AO253" s="245"/>
      <c r="AP253" s="245"/>
      <c r="AQ253" s="246"/>
      <c r="AR253" s="246"/>
      <c r="AS253" s="246"/>
      <c r="AT253" s="246"/>
      <c r="AU253" s="246"/>
      <c r="AV253" s="246"/>
      <c r="AW253" s="246"/>
      <c r="AX253" s="246"/>
      <c r="AY253" s="246"/>
      <c r="AZ253" s="246"/>
      <c r="BA253" s="246"/>
      <c r="BB253" s="246"/>
      <c r="BC253" s="246"/>
      <c r="BD253" s="246"/>
      <c r="BE253" s="246"/>
      <c r="BF253" s="246"/>
      <c r="BG253" s="246"/>
      <c r="BH253" s="247"/>
      <c r="BI253" s="247"/>
      <c r="BJ253" s="247"/>
      <c r="BK253" s="247"/>
    </row>
    <row r="254" spans="1:63" s="248" customFormat="1">
      <c r="A254" s="249"/>
      <c r="B254" s="249"/>
      <c r="C254" s="249"/>
      <c r="D254" s="249"/>
      <c r="E254" s="249"/>
      <c r="F254" s="249"/>
      <c r="G254" s="249"/>
      <c r="H254" s="249"/>
      <c r="I254" s="249"/>
      <c r="J254" s="249"/>
      <c r="K254" s="249"/>
      <c r="L254" s="249"/>
      <c r="M254" s="250"/>
      <c r="N254" s="249"/>
      <c r="O254" s="249"/>
      <c r="P254" s="251"/>
      <c r="Q254" s="252"/>
      <c r="R254" s="253"/>
      <c r="S254" s="249"/>
      <c r="T254" s="254"/>
      <c r="U254" s="255"/>
      <c r="V254" s="256"/>
      <c r="W254" s="257"/>
      <c r="X254" s="249"/>
      <c r="Y254" s="258"/>
      <c r="Z254" s="259"/>
      <c r="AA254" s="260"/>
      <c r="AB254" s="261"/>
      <c r="AC254" s="261"/>
      <c r="AD254" s="262"/>
      <c r="AE254" s="263"/>
      <c r="AF254" s="264"/>
      <c r="AG254" s="265"/>
      <c r="AH254" s="266"/>
      <c r="AI254" s="267"/>
      <c r="AJ254" s="264"/>
      <c r="AK254" s="245"/>
      <c r="AL254" s="245"/>
      <c r="AM254" s="245"/>
      <c r="AN254" s="245"/>
      <c r="AO254" s="245"/>
      <c r="AP254" s="245"/>
      <c r="AQ254" s="246"/>
      <c r="AR254" s="246"/>
      <c r="AS254" s="246"/>
      <c r="AT254" s="246"/>
      <c r="AU254" s="246"/>
      <c r="AV254" s="246"/>
      <c r="AW254" s="246"/>
      <c r="AX254" s="246"/>
      <c r="AY254" s="246"/>
      <c r="AZ254" s="246"/>
      <c r="BA254" s="246"/>
      <c r="BB254" s="246"/>
      <c r="BC254" s="246"/>
      <c r="BD254" s="246"/>
      <c r="BE254" s="246"/>
      <c r="BF254" s="246"/>
      <c r="BG254" s="246"/>
      <c r="BH254" s="247"/>
      <c r="BI254" s="247"/>
      <c r="BJ254" s="247"/>
      <c r="BK254" s="247"/>
    </row>
    <row r="255" spans="1:63" s="248" customFormat="1">
      <c r="A255" s="249"/>
      <c r="B255" s="249"/>
      <c r="C255" s="249"/>
      <c r="D255" s="249"/>
      <c r="E255" s="249"/>
      <c r="F255" s="249"/>
      <c r="G255" s="249"/>
      <c r="H255" s="249"/>
      <c r="I255" s="249"/>
      <c r="J255" s="249"/>
      <c r="K255" s="249"/>
      <c r="L255" s="249"/>
      <c r="M255" s="250"/>
      <c r="N255" s="249"/>
      <c r="O255" s="249"/>
      <c r="P255" s="251"/>
      <c r="Q255" s="252"/>
      <c r="R255" s="253"/>
      <c r="S255" s="249"/>
      <c r="T255" s="254"/>
      <c r="U255" s="255"/>
      <c r="V255" s="256"/>
      <c r="W255" s="257"/>
      <c r="X255" s="249"/>
      <c r="Y255" s="258"/>
      <c r="Z255" s="259"/>
      <c r="AA255" s="260"/>
      <c r="AB255" s="261"/>
      <c r="AC255" s="261"/>
      <c r="AD255" s="262"/>
      <c r="AE255" s="263"/>
      <c r="AF255" s="264"/>
      <c r="AG255" s="265"/>
      <c r="AH255" s="266"/>
      <c r="AI255" s="267"/>
      <c r="AJ255" s="264"/>
      <c r="AK255" s="245"/>
      <c r="AL255" s="245"/>
      <c r="AM255" s="245"/>
      <c r="AN255" s="245"/>
      <c r="AO255" s="245"/>
      <c r="AP255" s="245"/>
      <c r="AQ255" s="246"/>
      <c r="AR255" s="246"/>
      <c r="AS255" s="246"/>
      <c r="AT255" s="246"/>
      <c r="AU255" s="246"/>
      <c r="AV255" s="246"/>
      <c r="AW255" s="246"/>
      <c r="AX255" s="246"/>
      <c r="AY255" s="246"/>
      <c r="AZ255" s="246"/>
      <c r="BA255" s="246"/>
      <c r="BB255" s="246"/>
      <c r="BC255" s="246"/>
      <c r="BD255" s="246"/>
      <c r="BE255" s="246"/>
      <c r="BF255" s="246"/>
      <c r="BG255" s="246"/>
      <c r="BH255" s="247"/>
      <c r="BI255" s="247"/>
      <c r="BJ255" s="247"/>
      <c r="BK255" s="247"/>
    </row>
    <row r="256" spans="1:63" s="248" customFormat="1">
      <c r="A256" s="249"/>
      <c r="B256" s="249"/>
      <c r="C256" s="249"/>
      <c r="D256" s="249"/>
      <c r="E256" s="249"/>
      <c r="F256" s="249"/>
      <c r="G256" s="249"/>
      <c r="H256" s="249"/>
      <c r="I256" s="249"/>
      <c r="J256" s="249"/>
      <c r="K256" s="249"/>
      <c r="L256" s="249"/>
      <c r="M256" s="250"/>
      <c r="N256" s="249"/>
      <c r="O256" s="249"/>
      <c r="P256" s="251"/>
      <c r="Q256" s="252"/>
      <c r="R256" s="253"/>
      <c r="S256" s="249"/>
      <c r="T256" s="254"/>
      <c r="U256" s="255"/>
      <c r="V256" s="256"/>
      <c r="W256" s="257"/>
      <c r="X256" s="249"/>
      <c r="Y256" s="258"/>
      <c r="Z256" s="259"/>
      <c r="AA256" s="260"/>
      <c r="AB256" s="261"/>
      <c r="AC256" s="261"/>
      <c r="AD256" s="262"/>
      <c r="AE256" s="263"/>
      <c r="AF256" s="264"/>
      <c r="AG256" s="265"/>
      <c r="AH256" s="266"/>
      <c r="AI256" s="267"/>
      <c r="AJ256" s="264"/>
      <c r="AK256" s="245"/>
      <c r="AL256" s="245"/>
      <c r="AM256" s="245"/>
      <c r="AN256" s="245"/>
      <c r="AO256" s="245"/>
      <c r="AP256" s="245"/>
      <c r="AQ256" s="246"/>
      <c r="AR256" s="246"/>
      <c r="AS256" s="246"/>
      <c r="AT256" s="246"/>
      <c r="AU256" s="246"/>
      <c r="AV256" s="246"/>
      <c r="AW256" s="246"/>
      <c r="AX256" s="246"/>
      <c r="AY256" s="246"/>
      <c r="AZ256" s="246"/>
      <c r="BA256" s="246"/>
      <c r="BB256" s="246"/>
      <c r="BC256" s="246"/>
      <c r="BD256" s="246"/>
      <c r="BE256" s="246"/>
      <c r="BF256" s="246"/>
      <c r="BG256" s="246"/>
      <c r="BH256" s="247"/>
      <c r="BI256" s="247"/>
      <c r="BJ256" s="247"/>
      <c r="BK256" s="247"/>
    </row>
    <row r="257" spans="1:63" s="248" customFormat="1">
      <c r="A257" s="249"/>
      <c r="B257" s="249"/>
      <c r="C257" s="249"/>
      <c r="D257" s="249"/>
      <c r="E257" s="249"/>
      <c r="F257" s="249"/>
      <c r="G257" s="249"/>
      <c r="H257" s="249"/>
      <c r="I257" s="249"/>
      <c r="J257" s="249"/>
      <c r="K257" s="249"/>
      <c r="L257" s="249"/>
      <c r="M257" s="250"/>
      <c r="N257" s="249"/>
      <c r="O257" s="249"/>
      <c r="P257" s="251"/>
      <c r="Q257" s="252"/>
      <c r="R257" s="253"/>
      <c r="S257" s="249"/>
      <c r="T257" s="254"/>
      <c r="U257" s="255"/>
      <c r="V257" s="256"/>
      <c r="W257" s="257"/>
      <c r="X257" s="249"/>
      <c r="Y257" s="258"/>
      <c r="Z257" s="259"/>
      <c r="AA257" s="260"/>
      <c r="AB257" s="261"/>
      <c r="AC257" s="261"/>
      <c r="AD257" s="262"/>
      <c r="AE257" s="263"/>
      <c r="AF257" s="264"/>
      <c r="AG257" s="265"/>
      <c r="AH257" s="266"/>
      <c r="AI257" s="267"/>
      <c r="AJ257" s="264"/>
      <c r="AK257" s="245"/>
      <c r="AL257" s="245"/>
      <c r="AM257" s="245"/>
      <c r="AN257" s="245"/>
      <c r="AO257" s="245"/>
      <c r="AP257" s="245"/>
      <c r="AQ257" s="246"/>
      <c r="AR257" s="246"/>
      <c r="AS257" s="246"/>
      <c r="AT257" s="246"/>
      <c r="AU257" s="246"/>
      <c r="AV257" s="246"/>
      <c r="AW257" s="246"/>
      <c r="AX257" s="246"/>
      <c r="AY257" s="246"/>
      <c r="AZ257" s="246"/>
      <c r="BA257" s="246"/>
      <c r="BB257" s="246"/>
      <c r="BC257" s="246"/>
      <c r="BD257" s="246"/>
      <c r="BE257" s="246"/>
      <c r="BF257" s="246"/>
      <c r="BG257" s="246"/>
      <c r="BH257" s="247"/>
      <c r="BI257" s="247"/>
      <c r="BJ257" s="247"/>
      <c r="BK257" s="247"/>
    </row>
    <row r="258" spans="1:63" s="248" customFormat="1">
      <c r="A258" s="249"/>
      <c r="B258" s="249"/>
      <c r="C258" s="249"/>
      <c r="D258" s="249"/>
      <c r="E258" s="249"/>
      <c r="F258" s="249"/>
      <c r="G258" s="249"/>
      <c r="H258" s="249"/>
      <c r="I258" s="249"/>
      <c r="J258" s="249"/>
      <c r="K258" s="249"/>
      <c r="L258" s="249"/>
      <c r="M258" s="250"/>
      <c r="N258" s="249"/>
      <c r="O258" s="249"/>
      <c r="P258" s="251"/>
      <c r="Q258" s="252"/>
      <c r="R258" s="253"/>
      <c r="S258" s="249"/>
      <c r="T258" s="254"/>
      <c r="U258" s="255"/>
      <c r="V258" s="256"/>
      <c r="W258" s="257"/>
      <c r="X258" s="249"/>
      <c r="Y258" s="258"/>
      <c r="Z258" s="259"/>
      <c r="AA258" s="260"/>
      <c r="AB258" s="261"/>
      <c r="AC258" s="261"/>
      <c r="AD258" s="262"/>
      <c r="AE258" s="263"/>
      <c r="AF258" s="264"/>
      <c r="AG258" s="265"/>
      <c r="AH258" s="266"/>
      <c r="AI258" s="267"/>
      <c r="AJ258" s="264"/>
      <c r="AK258" s="245"/>
      <c r="AL258" s="245"/>
      <c r="AM258" s="245"/>
      <c r="AN258" s="245"/>
      <c r="AO258" s="245"/>
      <c r="AP258" s="245"/>
      <c r="AQ258" s="246"/>
      <c r="AR258" s="246"/>
      <c r="AS258" s="246"/>
      <c r="AT258" s="246"/>
      <c r="AU258" s="246"/>
      <c r="AV258" s="246"/>
      <c r="AW258" s="246"/>
      <c r="AX258" s="246"/>
      <c r="AY258" s="246"/>
      <c r="AZ258" s="246"/>
      <c r="BA258" s="246"/>
      <c r="BB258" s="246"/>
      <c r="BC258" s="246"/>
      <c r="BD258" s="246"/>
      <c r="BE258" s="246"/>
      <c r="BF258" s="246"/>
      <c r="BG258" s="246"/>
      <c r="BH258" s="247"/>
      <c r="BI258" s="247"/>
      <c r="BJ258" s="247"/>
      <c r="BK258" s="247"/>
    </row>
    <row r="259" spans="1:63" s="248" customFormat="1">
      <c r="A259" s="249"/>
      <c r="B259" s="249"/>
      <c r="C259" s="249"/>
      <c r="D259" s="249"/>
      <c r="E259" s="249"/>
      <c r="F259" s="249"/>
      <c r="G259" s="249"/>
      <c r="H259" s="249"/>
      <c r="I259" s="249"/>
      <c r="J259" s="249"/>
      <c r="K259" s="249"/>
      <c r="L259" s="249"/>
      <c r="M259" s="250"/>
      <c r="N259" s="249"/>
      <c r="O259" s="249"/>
      <c r="P259" s="251"/>
      <c r="Q259" s="252"/>
      <c r="R259" s="253"/>
      <c r="S259" s="249"/>
      <c r="T259" s="254"/>
      <c r="U259" s="255"/>
      <c r="V259" s="256"/>
      <c r="W259" s="257"/>
      <c r="X259" s="249"/>
      <c r="Y259" s="258"/>
      <c r="Z259" s="259"/>
      <c r="AA259" s="260"/>
      <c r="AB259" s="261"/>
      <c r="AC259" s="261"/>
      <c r="AD259" s="262"/>
      <c r="AE259" s="263"/>
      <c r="AF259" s="264"/>
      <c r="AG259" s="265"/>
      <c r="AH259" s="266"/>
      <c r="AI259" s="267"/>
      <c r="AJ259" s="264"/>
      <c r="AK259" s="245"/>
      <c r="AL259" s="245"/>
      <c r="AM259" s="245"/>
      <c r="AN259" s="245"/>
      <c r="AO259" s="245"/>
      <c r="AP259" s="245"/>
      <c r="AQ259" s="246"/>
      <c r="AR259" s="246"/>
      <c r="AS259" s="246"/>
      <c r="AT259" s="246"/>
      <c r="AU259" s="246"/>
      <c r="AV259" s="246"/>
      <c r="AW259" s="246"/>
      <c r="AX259" s="246"/>
      <c r="AY259" s="246"/>
      <c r="AZ259" s="246"/>
      <c r="BA259" s="246"/>
      <c r="BB259" s="246"/>
      <c r="BC259" s="246"/>
      <c r="BD259" s="246"/>
      <c r="BE259" s="246"/>
      <c r="BF259" s="246"/>
      <c r="BG259" s="246"/>
      <c r="BH259" s="247"/>
      <c r="BI259" s="247"/>
      <c r="BJ259" s="247"/>
      <c r="BK259" s="247"/>
    </row>
    <row r="260" spans="1:63" s="248" customFormat="1">
      <c r="A260" s="249"/>
      <c r="B260" s="249"/>
      <c r="C260" s="249"/>
      <c r="D260" s="249"/>
      <c r="E260" s="249"/>
      <c r="F260" s="249"/>
      <c r="G260" s="249"/>
      <c r="H260" s="249"/>
      <c r="I260" s="249"/>
      <c r="J260" s="249"/>
      <c r="K260" s="249"/>
      <c r="L260" s="249"/>
      <c r="M260" s="250"/>
      <c r="N260" s="249"/>
      <c r="O260" s="249"/>
      <c r="P260" s="251"/>
      <c r="Q260" s="252"/>
      <c r="R260" s="253"/>
      <c r="S260" s="249"/>
      <c r="T260" s="254"/>
      <c r="U260" s="255"/>
      <c r="V260" s="256"/>
      <c r="W260" s="257"/>
      <c r="X260" s="249"/>
      <c r="Y260" s="258"/>
      <c r="Z260" s="259"/>
      <c r="AA260" s="260"/>
      <c r="AB260" s="261"/>
      <c r="AC260" s="261"/>
      <c r="AD260" s="262"/>
      <c r="AE260" s="263"/>
      <c r="AF260" s="264"/>
      <c r="AG260" s="265"/>
      <c r="AH260" s="266"/>
      <c r="AI260" s="267"/>
      <c r="AJ260" s="264"/>
      <c r="AK260" s="245"/>
      <c r="AL260" s="245"/>
      <c r="AM260" s="245"/>
      <c r="AN260" s="245"/>
      <c r="AO260" s="245"/>
      <c r="AP260" s="245"/>
      <c r="AQ260" s="246"/>
      <c r="AR260" s="246"/>
      <c r="AS260" s="246"/>
      <c r="AT260" s="246"/>
      <c r="AU260" s="246"/>
      <c r="AV260" s="246"/>
      <c r="AW260" s="246"/>
      <c r="AX260" s="246"/>
      <c r="AY260" s="246"/>
      <c r="AZ260" s="246"/>
      <c r="BA260" s="246"/>
      <c r="BB260" s="246"/>
      <c r="BC260" s="246"/>
      <c r="BD260" s="246"/>
      <c r="BE260" s="246"/>
      <c r="BF260" s="246"/>
      <c r="BG260" s="246"/>
      <c r="BH260" s="247"/>
      <c r="BI260" s="247"/>
      <c r="BJ260" s="247"/>
      <c r="BK260" s="247"/>
    </row>
    <row r="261" spans="1:63" s="248" customFormat="1">
      <c r="A261" s="249"/>
      <c r="B261" s="249"/>
      <c r="C261" s="249"/>
      <c r="D261" s="249"/>
      <c r="E261" s="249"/>
      <c r="F261" s="249"/>
      <c r="G261" s="249"/>
      <c r="H261" s="249"/>
      <c r="I261" s="249"/>
      <c r="J261" s="249"/>
      <c r="K261" s="249"/>
      <c r="L261" s="249"/>
      <c r="M261" s="250"/>
      <c r="N261" s="249"/>
      <c r="O261" s="249"/>
      <c r="P261" s="251"/>
      <c r="Q261" s="252"/>
      <c r="R261" s="253"/>
      <c r="S261" s="249"/>
      <c r="T261" s="254"/>
      <c r="U261" s="255"/>
      <c r="V261" s="256"/>
      <c r="W261" s="257"/>
      <c r="X261" s="249"/>
      <c r="Y261" s="258"/>
      <c r="Z261" s="259"/>
      <c r="AA261" s="260"/>
      <c r="AB261" s="261"/>
      <c r="AC261" s="261"/>
      <c r="AD261" s="262"/>
      <c r="AE261" s="263"/>
      <c r="AF261" s="264"/>
      <c r="AG261" s="265"/>
      <c r="AH261" s="266"/>
      <c r="AI261" s="267"/>
      <c r="AJ261" s="264"/>
      <c r="AK261" s="245"/>
      <c r="AL261" s="245"/>
      <c r="AM261" s="245"/>
      <c r="AN261" s="245"/>
      <c r="AO261" s="245"/>
      <c r="AP261" s="245"/>
      <c r="AQ261" s="246"/>
      <c r="AR261" s="246"/>
      <c r="AS261" s="246"/>
      <c r="AT261" s="246"/>
      <c r="AU261" s="246"/>
      <c r="AV261" s="246"/>
      <c r="AW261" s="246"/>
      <c r="AX261" s="246"/>
      <c r="AY261" s="246"/>
      <c r="AZ261" s="246"/>
      <c r="BA261" s="246"/>
      <c r="BB261" s="246"/>
      <c r="BC261" s="246"/>
      <c r="BD261" s="246"/>
      <c r="BE261" s="246"/>
      <c r="BF261" s="246"/>
      <c r="BG261" s="246"/>
      <c r="BH261" s="247"/>
      <c r="BI261" s="247"/>
      <c r="BJ261" s="247"/>
      <c r="BK261" s="247"/>
    </row>
    <row r="262" spans="1:63" s="248" customFormat="1">
      <c r="A262" s="249"/>
      <c r="B262" s="249"/>
      <c r="C262" s="249"/>
      <c r="D262" s="249"/>
      <c r="E262" s="249"/>
      <c r="F262" s="249"/>
      <c r="G262" s="249"/>
      <c r="H262" s="249"/>
      <c r="I262" s="249"/>
      <c r="J262" s="249"/>
      <c r="K262" s="249"/>
      <c r="L262" s="249"/>
      <c r="M262" s="250"/>
      <c r="N262" s="249"/>
      <c r="O262" s="249"/>
      <c r="P262" s="251"/>
      <c r="Q262" s="252"/>
      <c r="R262" s="253"/>
      <c r="S262" s="249"/>
      <c r="T262" s="254"/>
      <c r="U262" s="255"/>
      <c r="V262" s="256"/>
      <c r="W262" s="257"/>
      <c r="X262" s="249"/>
      <c r="Y262" s="258"/>
      <c r="Z262" s="259"/>
      <c r="AA262" s="260"/>
      <c r="AB262" s="261"/>
      <c r="AC262" s="261"/>
      <c r="AD262" s="262"/>
      <c r="AE262" s="263"/>
      <c r="AF262" s="264"/>
      <c r="AG262" s="265"/>
      <c r="AH262" s="266"/>
      <c r="AI262" s="267"/>
      <c r="AJ262" s="264"/>
      <c r="AK262" s="245"/>
      <c r="AL262" s="245"/>
      <c r="AM262" s="245"/>
      <c r="AN262" s="245"/>
      <c r="AO262" s="245"/>
      <c r="AP262" s="245"/>
      <c r="AQ262" s="246"/>
      <c r="AR262" s="246"/>
      <c r="AS262" s="246"/>
      <c r="AT262" s="246"/>
      <c r="AU262" s="246"/>
      <c r="AV262" s="246"/>
      <c r="AW262" s="246"/>
      <c r="AX262" s="246"/>
      <c r="AY262" s="246"/>
      <c r="AZ262" s="246"/>
      <c r="BA262" s="246"/>
      <c r="BB262" s="246"/>
      <c r="BC262" s="246"/>
      <c r="BD262" s="246"/>
      <c r="BE262" s="246"/>
      <c r="BF262" s="246"/>
      <c r="BG262" s="246"/>
      <c r="BH262" s="247"/>
      <c r="BI262" s="247"/>
      <c r="BJ262" s="247"/>
      <c r="BK262" s="247"/>
    </row>
    <row r="263" spans="1:63" s="248" customFormat="1">
      <c r="A263" s="249"/>
      <c r="B263" s="249"/>
      <c r="C263" s="249"/>
      <c r="D263" s="249"/>
      <c r="E263" s="249"/>
      <c r="F263" s="249"/>
      <c r="G263" s="249"/>
      <c r="H263" s="249"/>
      <c r="I263" s="249"/>
      <c r="J263" s="249"/>
      <c r="K263" s="249"/>
      <c r="L263" s="249"/>
      <c r="M263" s="250"/>
      <c r="N263" s="249"/>
      <c r="O263" s="249"/>
      <c r="P263" s="251"/>
      <c r="Q263" s="252"/>
      <c r="R263" s="253"/>
      <c r="S263" s="249"/>
      <c r="T263" s="254"/>
      <c r="U263" s="255"/>
      <c r="V263" s="256"/>
      <c r="W263" s="257"/>
      <c r="X263" s="249"/>
      <c r="Y263" s="258"/>
      <c r="Z263" s="259"/>
      <c r="AA263" s="260"/>
      <c r="AB263" s="261"/>
      <c r="AC263" s="261"/>
      <c r="AD263" s="262"/>
      <c r="AE263" s="263"/>
      <c r="AF263" s="264"/>
      <c r="AG263" s="265"/>
      <c r="AH263" s="266"/>
      <c r="AI263" s="267"/>
      <c r="AJ263" s="264"/>
      <c r="AK263" s="245"/>
      <c r="AL263" s="245"/>
      <c r="AM263" s="245"/>
      <c r="AN263" s="245"/>
      <c r="AO263" s="245"/>
      <c r="AP263" s="245"/>
      <c r="AQ263" s="246"/>
      <c r="AR263" s="246"/>
      <c r="AS263" s="246"/>
      <c r="AT263" s="246"/>
      <c r="AU263" s="246"/>
      <c r="AV263" s="246"/>
      <c r="AW263" s="246"/>
      <c r="AX263" s="246"/>
      <c r="AY263" s="246"/>
      <c r="AZ263" s="246"/>
      <c r="BA263" s="246"/>
      <c r="BB263" s="246"/>
      <c r="BC263" s="246"/>
      <c r="BD263" s="246"/>
      <c r="BE263" s="246"/>
      <c r="BF263" s="246"/>
      <c r="BG263" s="246"/>
      <c r="BH263" s="247"/>
      <c r="BI263" s="247"/>
      <c r="BJ263" s="247"/>
      <c r="BK263" s="247"/>
    </row>
    <row r="264" spans="1:63" s="248" customFormat="1">
      <c r="A264" s="249"/>
      <c r="B264" s="249"/>
      <c r="C264" s="249"/>
      <c r="D264" s="249"/>
      <c r="E264" s="249"/>
      <c r="F264" s="249"/>
      <c r="G264" s="249"/>
      <c r="H264" s="249"/>
      <c r="I264" s="249"/>
      <c r="J264" s="249"/>
      <c r="K264" s="249"/>
      <c r="L264" s="249"/>
      <c r="M264" s="250"/>
      <c r="N264" s="249"/>
      <c r="O264" s="249"/>
      <c r="P264" s="251"/>
      <c r="Q264" s="252"/>
      <c r="R264" s="253"/>
      <c r="S264" s="249"/>
      <c r="T264" s="254"/>
      <c r="U264" s="255"/>
      <c r="V264" s="256"/>
      <c r="W264" s="257"/>
      <c r="X264" s="249"/>
      <c r="Y264" s="258"/>
      <c r="Z264" s="259"/>
      <c r="AA264" s="260"/>
      <c r="AB264" s="261"/>
      <c r="AC264" s="261"/>
      <c r="AD264" s="262"/>
      <c r="AE264" s="263"/>
      <c r="AF264" s="264"/>
      <c r="AG264" s="265"/>
      <c r="AH264" s="266"/>
      <c r="AI264" s="267"/>
      <c r="AJ264" s="264"/>
      <c r="AK264" s="245"/>
      <c r="AL264" s="245"/>
      <c r="AM264" s="245"/>
      <c r="AN264" s="245"/>
      <c r="AO264" s="245"/>
      <c r="AP264" s="245"/>
      <c r="AQ264" s="246"/>
      <c r="AR264" s="246"/>
      <c r="AS264" s="246"/>
      <c r="AT264" s="246"/>
      <c r="AU264" s="246"/>
      <c r="AV264" s="246"/>
      <c r="AW264" s="246"/>
      <c r="AX264" s="246"/>
      <c r="AY264" s="246"/>
      <c r="AZ264" s="246"/>
      <c r="BA264" s="246"/>
      <c r="BB264" s="246"/>
      <c r="BC264" s="246"/>
      <c r="BD264" s="246"/>
      <c r="BE264" s="246"/>
      <c r="BF264" s="246"/>
      <c r="BG264" s="246"/>
      <c r="BH264" s="247"/>
      <c r="BI264" s="247"/>
      <c r="BJ264" s="247"/>
      <c r="BK264" s="247"/>
    </row>
    <row r="265" spans="1:63" s="248" customFormat="1">
      <c r="A265" s="249"/>
      <c r="B265" s="249"/>
      <c r="C265" s="249"/>
      <c r="D265" s="249"/>
      <c r="E265" s="249"/>
      <c r="F265" s="249"/>
      <c r="G265" s="249"/>
      <c r="H265" s="249"/>
      <c r="I265" s="249"/>
      <c r="J265" s="249"/>
      <c r="K265" s="249"/>
      <c r="L265" s="249"/>
      <c r="M265" s="250"/>
      <c r="N265" s="249"/>
      <c r="O265" s="249"/>
      <c r="P265" s="251"/>
      <c r="Q265" s="252"/>
      <c r="R265" s="253"/>
      <c r="S265" s="249"/>
      <c r="T265" s="254"/>
      <c r="U265" s="255"/>
      <c r="V265" s="256"/>
      <c r="W265" s="257"/>
      <c r="X265" s="249"/>
      <c r="Y265" s="258"/>
      <c r="Z265" s="259"/>
      <c r="AA265" s="260"/>
      <c r="AB265" s="261"/>
      <c r="AC265" s="261"/>
      <c r="AD265" s="262"/>
      <c r="AE265" s="263"/>
      <c r="AF265" s="264"/>
      <c r="AG265" s="265"/>
      <c r="AH265" s="266"/>
      <c r="AI265" s="267"/>
      <c r="AJ265" s="264"/>
      <c r="AK265" s="245"/>
      <c r="AL265" s="245"/>
      <c r="AM265" s="245"/>
      <c r="AN265" s="245"/>
      <c r="AO265" s="245"/>
      <c r="AP265" s="245"/>
      <c r="AQ265" s="246"/>
      <c r="AR265" s="246"/>
      <c r="AS265" s="246"/>
      <c r="AT265" s="246"/>
      <c r="AU265" s="246"/>
      <c r="AV265" s="246"/>
      <c r="AW265" s="246"/>
      <c r="AX265" s="246"/>
      <c r="AY265" s="246"/>
      <c r="AZ265" s="246"/>
      <c r="BA265" s="246"/>
      <c r="BB265" s="246"/>
      <c r="BC265" s="246"/>
      <c r="BD265" s="246"/>
      <c r="BE265" s="246"/>
      <c r="BF265" s="246"/>
      <c r="BG265" s="246"/>
      <c r="BH265" s="247"/>
      <c r="BI265" s="247"/>
      <c r="BJ265" s="247"/>
      <c r="BK265" s="247"/>
    </row>
    <row r="266" spans="1:63" s="248" customFormat="1">
      <c r="A266" s="249"/>
      <c r="B266" s="249"/>
      <c r="C266" s="249"/>
      <c r="D266" s="249"/>
      <c r="E266" s="249"/>
      <c r="F266" s="249"/>
      <c r="G266" s="249"/>
      <c r="H266" s="249"/>
      <c r="I266" s="249"/>
      <c r="J266" s="249"/>
      <c r="K266" s="249"/>
      <c r="L266" s="249"/>
      <c r="M266" s="250"/>
      <c r="N266" s="249"/>
      <c r="O266" s="249"/>
      <c r="P266" s="251"/>
      <c r="Q266" s="252"/>
      <c r="R266" s="253"/>
      <c r="S266" s="249"/>
      <c r="T266" s="254"/>
      <c r="U266" s="255"/>
      <c r="V266" s="256"/>
      <c r="W266" s="257"/>
      <c r="X266" s="249"/>
      <c r="Y266" s="258"/>
      <c r="Z266" s="259"/>
      <c r="AA266" s="260"/>
      <c r="AB266" s="261"/>
      <c r="AC266" s="261"/>
      <c r="AD266" s="262"/>
      <c r="AE266" s="263"/>
      <c r="AF266" s="264"/>
      <c r="AG266" s="265"/>
      <c r="AH266" s="266"/>
      <c r="AI266" s="267"/>
      <c r="AJ266" s="264"/>
      <c r="AK266" s="245"/>
      <c r="AL266" s="245"/>
      <c r="AM266" s="245"/>
      <c r="AN266" s="245"/>
      <c r="AO266" s="245"/>
      <c r="AP266" s="245"/>
      <c r="AQ266" s="246"/>
      <c r="AR266" s="246"/>
      <c r="AS266" s="246"/>
      <c r="AT266" s="246"/>
      <c r="AU266" s="246"/>
      <c r="AV266" s="246"/>
      <c r="AW266" s="246"/>
      <c r="AX266" s="246"/>
      <c r="AY266" s="246"/>
      <c r="AZ266" s="246"/>
      <c r="BA266" s="246"/>
      <c r="BB266" s="246"/>
      <c r="BC266" s="246"/>
      <c r="BD266" s="246"/>
      <c r="BE266" s="246"/>
      <c r="BF266" s="246"/>
      <c r="BG266" s="246"/>
      <c r="BH266" s="247"/>
      <c r="BI266" s="247"/>
      <c r="BJ266" s="247"/>
      <c r="BK266" s="247"/>
    </row>
    <row r="267" spans="1:63" s="248" customFormat="1">
      <c r="A267" s="249"/>
      <c r="B267" s="249"/>
      <c r="C267" s="249"/>
      <c r="D267" s="249"/>
      <c r="E267" s="249"/>
      <c r="F267" s="249"/>
      <c r="G267" s="249"/>
      <c r="H267" s="249"/>
      <c r="I267" s="249"/>
      <c r="J267" s="249"/>
      <c r="K267" s="249"/>
      <c r="L267" s="249"/>
      <c r="M267" s="250"/>
      <c r="N267" s="249"/>
      <c r="O267" s="249"/>
      <c r="P267" s="251"/>
      <c r="Q267" s="252"/>
      <c r="R267" s="253"/>
      <c r="S267" s="249"/>
      <c r="T267" s="254"/>
      <c r="U267" s="255"/>
      <c r="V267" s="256"/>
      <c r="W267" s="257"/>
      <c r="X267" s="249"/>
      <c r="Y267" s="258"/>
      <c r="Z267" s="259"/>
      <c r="AA267" s="260"/>
      <c r="AB267" s="261"/>
      <c r="AC267" s="261"/>
      <c r="AD267" s="262"/>
      <c r="AE267" s="263"/>
      <c r="AF267" s="264"/>
      <c r="AG267" s="265"/>
      <c r="AH267" s="266"/>
      <c r="AI267" s="267"/>
      <c r="AJ267" s="264"/>
      <c r="AK267" s="245"/>
      <c r="AL267" s="245"/>
      <c r="AM267" s="245"/>
      <c r="AN267" s="245"/>
      <c r="AO267" s="245"/>
      <c r="AP267" s="245"/>
      <c r="AQ267" s="246"/>
      <c r="AR267" s="246"/>
      <c r="AS267" s="246"/>
      <c r="AT267" s="246"/>
      <c r="AU267" s="246"/>
      <c r="AV267" s="246"/>
      <c r="AW267" s="246"/>
      <c r="AX267" s="246"/>
      <c r="AY267" s="246"/>
      <c r="AZ267" s="246"/>
      <c r="BA267" s="246"/>
      <c r="BB267" s="246"/>
      <c r="BC267" s="246"/>
      <c r="BD267" s="246"/>
      <c r="BE267" s="246"/>
      <c r="BF267" s="246"/>
      <c r="BG267" s="246"/>
      <c r="BH267" s="247"/>
      <c r="BI267" s="247"/>
      <c r="BJ267" s="247"/>
      <c r="BK267" s="247"/>
    </row>
    <row r="268" spans="1:63" s="248" customFormat="1">
      <c r="A268" s="249"/>
      <c r="B268" s="249"/>
      <c r="C268" s="249"/>
      <c r="D268" s="249"/>
      <c r="E268" s="249"/>
      <c r="F268" s="249"/>
      <c r="G268" s="249"/>
      <c r="H268" s="249"/>
      <c r="I268" s="249"/>
      <c r="J268" s="249"/>
      <c r="K268" s="249"/>
      <c r="L268" s="249"/>
      <c r="M268" s="250"/>
      <c r="N268" s="249"/>
      <c r="O268" s="249"/>
      <c r="P268" s="251"/>
      <c r="Q268" s="252"/>
      <c r="R268" s="253"/>
      <c r="S268" s="249"/>
      <c r="T268" s="254"/>
      <c r="U268" s="255"/>
      <c r="V268" s="256"/>
      <c r="W268" s="257"/>
      <c r="X268" s="249"/>
      <c r="Y268" s="258"/>
      <c r="Z268" s="259"/>
      <c r="AA268" s="260"/>
      <c r="AB268" s="261"/>
      <c r="AC268" s="261"/>
      <c r="AD268" s="262"/>
      <c r="AE268" s="263"/>
      <c r="AF268" s="264"/>
      <c r="AG268" s="265"/>
      <c r="AH268" s="266"/>
      <c r="AI268" s="267"/>
      <c r="AJ268" s="264"/>
      <c r="AK268" s="245"/>
      <c r="AL268" s="245"/>
      <c r="AM268" s="245"/>
      <c r="AN268" s="245"/>
      <c r="AO268" s="245"/>
      <c r="AP268" s="245"/>
      <c r="AQ268" s="246"/>
      <c r="AR268" s="246"/>
      <c r="AS268" s="246"/>
      <c r="AT268" s="246"/>
      <c r="AU268" s="246"/>
      <c r="AV268" s="246"/>
      <c r="AW268" s="246"/>
      <c r="AX268" s="246"/>
      <c r="AY268" s="246"/>
      <c r="AZ268" s="246"/>
      <c r="BA268" s="246"/>
      <c r="BB268" s="246"/>
      <c r="BC268" s="246"/>
      <c r="BD268" s="246"/>
      <c r="BE268" s="246"/>
      <c r="BF268" s="246"/>
      <c r="BG268" s="246"/>
      <c r="BH268" s="247"/>
      <c r="BI268" s="247"/>
      <c r="BJ268" s="247"/>
      <c r="BK268" s="247"/>
    </row>
    <row r="269" spans="1:63" s="248" customFormat="1">
      <c r="A269" s="249"/>
      <c r="B269" s="249"/>
      <c r="C269" s="249"/>
      <c r="D269" s="249"/>
      <c r="E269" s="249"/>
      <c r="F269" s="249"/>
      <c r="G269" s="249"/>
      <c r="H269" s="249"/>
      <c r="I269" s="249"/>
      <c r="J269" s="249"/>
      <c r="K269" s="249"/>
      <c r="L269" s="249"/>
      <c r="M269" s="250"/>
      <c r="N269" s="249"/>
      <c r="O269" s="249"/>
      <c r="P269" s="251"/>
      <c r="Q269" s="252"/>
      <c r="R269" s="253"/>
      <c r="S269" s="249"/>
      <c r="T269" s="254"/>
      <c r="U269" s="255"/>
      <c r="V269" s="256"/>
      <c r="W269" s="257"/>
      <c r="X269" s="249"/>
      <c r="Y269" s="258"/>
      <c r="Z269" s="259"/>
      <c r="AA269" s="260"/>
      <c r="AB269" s="261"/>
      <c r="AC269" s="261"/>
      <c r="AD269" s="262"/>
      <c r="AE269" s="263"/>
      <c r="AF269" s="264"/>
      <c r="AG269" s="265"/>
      <c r="AH269" s="266"/>
      <c r="AI269" s="267"/>
      <c r="AJ269" s="264"/>
      <c r="AK269" s="245"/>
      <c r="AL269" s="245"/>
      <c r="AM269" s="245"/>
      <c r="AN269" s="245"/>
      <c r="AO269" s="245"/>
      <c r="AP269" s="245"/>
      <c r="AQ269" s="246"/>
      <c r="AR269" s="246"/>
      <c r="AS269" s="246"/>
      <c r="AT269" s="246"/>
      <c r="AU269" s="246"/>
      <c r="AV269" s="246"/>
      <c r="AW269" s="246"/>
      <c r="AX269" s="246"/>
      <c r="AY269" s="246"/>
      <c r="AZ269" s="246"/>
      <c r="BA269" s="246"/>
      <c r="BB269" s="246"/>
      <c r="BC269" s="246"/>
      <c r="BD269" s="246"/>
      <c r="BE269" s="246"/>
      <c r="BF269" s="246"/>
      <c r="BG269" s="246"/>
      <c r="BH269" s="247"/>
      <c r="BI269" s="247"/>
      <c r="BJ269" s="247"/>
      <c r="BK269" s="247"/>
    </row>
    <row r="270" spans="1:63" s="248" customFormat="1">
      <c r="A270" s="249"/>
      <c r="B270" s="249"/>
      <c r="C270" s="249"/>
      <c r="D270" s="249"/>
      <c r="E270" s="249"/>
      <c r="F270" s="249"/>
      <c r="G270" s="249"/>
      <c r="H270" s="249"/>
      <c r="I270" s="249"/>
      <c r="J270" s="249"/>
      <c r="K270" s="249"/>
      <c r="L270" s="249"/>
      <c r="M270" s="250"/>
      <c r="N270" s="249"/>
      <c r="O270" s="249"/>
      <c r="P270" s="251"/>
      <c r="Q270" s="252"/>
      <c r="R270" s="253"/>
      <c r="S270" s="249"/>
      <c r="T270" s="254"/>
      <c r="U270" s="255"/>
      <c r="V270" s="256"/>
      <c r="W270" s="257"/>
      <c r="X270" s="249"/>
      <c r="Y270" s="258"/>
      <c r="Z270" s="259"/>
      <c r="AA270" s="260"/>
      <c r="AB270" s="261"/>
      <c r="AC270" s="261"/>
      <c r="AD270" s="262"/>
      <c r="AE270" s="263"/>
      <c r="AF270" s="264"/>
      <c r="AG270" s="265"/>
      <c r="AH270" s="266"/>
      <c r="AI270" s="267"/>
      <c r="AJ270" s="264"/>
      <c r="AK270" s="245"/>
      <c r="AL270" s="245"/>
      <c r="AM270" s="245"/>
      <c r="AN270" s="245"/>
      <c r="AO270" s="245"/>
      <c r="AP270" s="245"/>
      <c r="AQ270" s="246"/>
      <c r="AR270" s="246"/>
      <c r="AS270" s="246"/>
      <c r="AT270" s="246"/>
      <c r="AU270" s="246"/>
      <c r="AV270" s="246"/>
      <c r="AW270" s="246"/>
      <c r="AX270" s="246"/>
      <c r="AY270" s="246"/>
      <c r="AZ270" s="246"/>
      <c r="BA270" s="246"/>
      <c r="BB270" s="246"/>
      <c r="BC270" s="246"/>
      <c r="BD270" s="246"/>
      <c r="BE270" s="246"/>
      <c r="BF270" s="246"/>
      <c r="BG270" s="246"/>
      <c r="BH270" s="247"/>
      <c r="BI270" s="247"/>
      <c r="BJ270" s="247"/>
      <c r="BK270" s="247"/>
    </row>
    <row r="271" spans="1:63" s="248" customFormat="1">
      <c r="A271" s="249"/>
      <c r="B271" s="249"/>
      <c r="C271" s="249"/>
      <c r="D271" s="249"/>
      <c r="E271" s="249"/>
      <c r="F271" s="249"/>
      <c r="G271" s="249"/>
      <c r="H271" s="249"/>
      <c r="I271" s="249"/>
      <c r="J271" s="249"/>
      <c r="K271" s="249"/>
      <c r="L271" s="249"/>
      <c r="M271" s="250"/>
      <c r="N271" s="249"/>
      <c r="O271" s="249"/>
      <c r="P271" s="251"/>
      <c r="Q271" s="252"/>
      <c r="R271" s="253"/>
      <c r="S271" s="249"/>
      <c r="T271" s="254"/>
      <c r="U271" s="255"/>
      <c r="V271" s="256"/>
      <c r="W271" s="257"/>
      <c r="X271" s="249"/>
      <c r="Y271" s="258"/>
      <c r="Z271" s="259"/>
      <c r="AA271" s="260"/>
      <c r="AB271" s="261"/>
      <c r="AC271" s="261"/>
      <c r="AD271" s="262"/>
      <c r="AE271" s="263"/>
      <c r="AF271" s="264"/>
      <c r="AG271" s="265"/>
      <c r="AH271" s="266"/>
      <c r="AI271" s="267"/>
      <c r="AJ271" s="264"/>
      <c r="AK271" s="245"/>
      <c r="AL271" s="245"/>
      <c r="AM271" s="245"/>
      <c r="AN271" s="245"/>
      <c r="AO271" s="245"/>
      <c r="AP271" s="245"/>
      <c r="AQ271" s="246"/>
      <c r="AR271" s="246"/>
      <c r="AS271" s="246"/>
      <c r="AT271" s="246"/>
      <c r="AU271" s="246"/>
      <c r="AV271" s="246"/>
      <c r="AW271" s="246"/>
      <c r="AX271" s="246"/>
      <c r="AY271" s="246"/>
      <c r="AZ271" s="246"/>
      <c r="BA271" s="246"/>
      <c r="BB271" s="246"/>
      <c r="BC271" s="246"/>
      <c r="BD271" s="246"/>
      <c r="BE271" s="246"/>
      <c r="BF271" s="246"/>
      <c r="BG271" s="246"/>
      <c r="BH271" s="247"/>
      <c r="BI271" s="247"/>
      <c r="BJ271" s="247"/>
      <c r="BK271" s="247"/>
    </row>
    <row r="272" spans="1:63" s="248" customFormat="1">
      <c r="A272" s="249"/>
      <c r="B272" s="249"/>
      <c r="C272" s="249"/>
      <c r="D272" s="249"/>
      <c r="E272" s="249"/>
      <c r="F272" s="249"/>
      <c r="G272" s="249"/>
      <c r="H272" s="249"/>
      <c r="I272" s="249"/>
      <c r="J272" s="249"/>
      <c r="K272" s="249"/>
      <c r="L272" s="249"/>
      <c r="M272" s="250"/>
      <c r="N272" s="249"/>
      <c r="O272" s="249"/>
      <c r="P272" s="251"/>
      <c r="Q272" s="252"/>
      <c r="R272" s="253"/>
      <c r="S272" s="249"/>
      <c r="T272" s="254"/>
      <c r="U272" s="255"/>
      <c r="V272" s="256"/>
      <c r="W272" s="257"/>
      <c r="X272" s="249"/>
      <c r="Y272" s="258"/>
      <c r="Z272" s="259"/>
      <c r="AA272" s="260"/>
      <c r="AB272" s="261"/>
      <c r="AC272" s="261"/>
      <c r="AD272" s="262"/>
      <c r="AE272" s="263"/>
      <c r="AF272" s="264"/>
      <c r="AG272" s="265"/>
      <c r="AH272" s="266"/>
      <c r="AI272" s="267"/>
      <c r="AJ272" s="264"/>
      <c r="AK272" s="245"/>
      <c r="AL272" s="245"/>
      <c r="AM272" s="245"/>
      <c r="AN272" s="245"/>
      <c r="AO272" s="245"/>
      <c r="AP272" s="245"/>
      <c r="AQ272" s="246"/>
      <c r="AR272" s="246"/>
      <c r="AS272" s="246"/>
      <c r="AT272" s="246"/>
      <c r="AU272" s="246"/>
      <c r="AV272" s="246"/>
      <c r="AW272" s="246"/>
      <c r="AX272" s="246"/>
      <c r="AY272" s="246"/>
      <c r="AZ272" s="246"/>
      <c r="BA272" s="246"/>
      <c r="BB272" s="246"/>
      <c r="BC272" s="246"/>
      <c r="BD272" s="246"/>
      <c r="BE272" s="246"/>
      <c r="BF272" s="246"/>
      <c r="BG272" s="246"/>
      <c r="BH272" s="247"/>
      <c r="BI272" s="247"/>
      <c r="BJ272" s="247"/>
      <c r="BK272" s="247"/>
    </row>
    <row r="273" spans="1:63" s="248" customFormat="1">
      <c r="A273" s="249"/>
      <c r="B273" s="249"/>
      <c r="C273" s="249"/>
      <c r="D273" s="249"/>
      <c r="E273" s="249"/>
      <c r="F273" s="249"/>
      <c r="G273" s="249"/>
      <c r="H273" s="249"/>
      <c r="I273" s="249"/>
      <c r="J273" s="249"/>
      <c r="K273" s="249"/>
      <c r="L273" s="249"/>
      <c r="M273" s="250"/>
      <c r="N273" s="249"/>
      <c r="O273" s="249"/>
      <c r="P273" s="251"/>
      <c r="Q273" s="252"/>
      <c r="R273" s="253"/>
      <c r="S273" s="249"/>
      <c r="T273" s="254"/>
      <c r="U273" s="255"/>
      <c r="V273" s="256"/>
      <c r="W273" s="257"/>
      <c r="X273" s="249"/>
      <c r="Y273" s="258"/>
      <c r="Z273" s="259"/>
      <c r="AA273" s="260"/>
      <c r="AB273" s="261"/>
      <c r="AC273" s="261"/>
      <c r="AD273" s="262"/>
      <c r="AE273" s="263"/>
      <c r="AF273" s="264"/>
      <c r="AG273" s="265"/>
      <c r="AH273" s="266"/>
      <c r="AI273" s="267"/>
      <c r="AJ273" s="264"/>
      <c r="AK273" s="245"/>
      <c r="AL273" s="245"/>
      <c r="AM273" s="245"/>
      <c r="AN273" s="245"/>
      <c r="AO273" s="245"/>
      <c r="AP273" s="245"/>
      <c r="AQ273" s="246"/>
      <c r="AR273" s="246"/>
      <c r="AS273" s="246"/>
      <c r="AT273" s="246"/>
      <c r="AU273" s="246"/>
      <c r="AV273" s="246"/>
      <c r="AW273" s="246"/>
      <c r="AX273" s="246"/>
      <c r="AY273" s="246"/>
      <c r="AZ273" s="246"/>
      <c r="BA273" s="246"/>
      <c r="BB273" s="246"/>
      <c r="BC273" s="246"/>
      <c r="BD273" s="246"/>
      <c r="BE273" s="246"/>
      <c r="BF273" s="246"/>
      <c r="BG273" s="246"/>
      <c r="BH273" s="247"/>
      <c r="BI273" s="247"/>
      <c r="BJ273" s="247"/>
      <c r="BK273" s="247"/>
    </row>
    <row r="274" spans="1:63" s="248" customFormat="1">
      <c r="A274" s="249"/>
      <c r="B274" s="249"/>
      <c r="C274" s="249"/>
      <c r="D274" s="249"/>
      <c r="E274" s="249"/>
      <c r="F274" s="249"/>
      <c r="G274" s="249"/>
      <c r="H274" s="249"/>
      <c r="I274" s="249"/>
      <c r="J274" s="249"/>
      <c r="K274" s="249"/>
      <c r="L274" s="249"/>
      <c r="M274" s="250"/>
      <c r="N274" s="249"/>
      <c r="O274" s="249"/>
      <c r="P274" s="251"/>
      <c r="Q274" s="252"/>
      <c r="R274" s="253"/>
      <c r="S274" s="249"/>
      <c r="T274" s="254"/>
      <c r="U274" s="255"/>
      <c r="V274" s="256"/>
      <c r="W274" s="257"/>
      <c r="X274" s="249"/>
      <c r="Y274" s="258"/>
      <c r="Z274" s="259"/>
      <c r="AA274" s="260"/>
      <c r="AB274" s="261"/>
      <c r="AC274" s="261"/>
      <c r="AD274" s="262"/>
      <c r="AE274" s="263"/>
      <c r="AF274" s="264"/>
      <c r="AG274" s="265"/>
      <c r="AH274" s="266"/>
      <c r="AI274" s="267"/>
      <c r="AJ274" s="264"/>
      <c r="AK274" s="245"/>
      <c r="AL274" s="245"/>
      <c r="AM274" s="245"/>
      <c r="AN274" s="245"/>
      <c r="AO274" s="245"/>
      <c r="AP274" s="245"/>
      <c r="AQ274" s="246"/>
      <c r="AR274" s="246"/>
      <c r="AS274" s="246"/>
      <c r="AT274" s="246"/>
      <c r="AU274" s="246"/>
      <c r="AV274" s="246"/>
      <c r="AW274" s="246"/>
      <c r="AX274" s="246"/>
      <c r="AY274" s="246"/>
      <c r="AZ274" s="246"/>
      <c r="BA274" s="246"/>
      <c r="BB274" s="246"/>
      <c r="BC274" s="246"/>
      <c r="BD274" s="246"/>
      <c r="BE274" s="246"/>
      <c r="BF274" s="246"/>
      <c r="BG274" s="246"/>
      <c r="BH274" s="247"/>
      <c r="BI274" s="247"/>
      <c r="BJ274" s="247"/>
      <c r="BK274" s="247"/>
    </row>
    <row r="275" spans="1:63" s="248" customFormat="1">
      <c r="A275" s="249"/>
      <c r="B275" s="249"/>
      <c r="C275" s="249"/>
      <c r="D275" s="249"/>
      <c r="E275" s="249"/>
      <c r="F275" s="249"/>
      <c r="G275" s="249"/>
      <c r="H275" s="249"/>
      <c r="I275" s="249"/>
      <c r="J275" s="249"/>
      <c r="K275" s="249"/>
      <c r="L275" s="249"/>
      <c r="M275" s="250"/>
      <c r="N275" s="249"/>
      <c r="O275" s="249"/>
      <c r="P275" s="251"/>
      <c r="Q275" s="252"/>
      <c r="R275" s="253"/>
      <c r="S275" s="249"/>
      <c r="T275" s="254"/>
      <c r="U275" s="255"/>
      <c r="V275" s="256"/>
      <c r="W275" s="257"/>
      <c r="X275" s="249"/>
      <c r="Y275" s="258"/>
      <c r="Z275" s="259"/>
      <c r="AA275" s="260"/>
      <c r="AB275" s="261"/>
      <c r="AC275" s="261"/>
      <c r="AD275" s="262"/>
      <c r="AE275" s="263"/>
      <c r="AF275" s="264"/>
      <c r="AG275" s="265"/>
      <c r="AH275" s="266"/>
      <c r="AI275" s="267"/>
      <c r="AJ275" s="264"/>
      <c r="AK275" s="245"/>
      <c r="AL275" s="245"/>
      <c r="AM275" s="245"/>
      <c r="AN275" s="245"/>
      <c r="AO275" s="245"/>
      <c r="AP275" s="245"/>
      <c r="AQ275" s="246"/>
      <c r="AR275" s="246"/>
      <c r="AS275" s="246"/>
      <c r="AT275" s="246"/>
      <c r="AU275" s="246"/>
      <c r="AV275" s="246"/>
      <c r="AW275" s="246"/>
      <c r="AX275" s="246"/>
      <c r="AY275" s="246"/>
      <c r="AZ275" s="246"/>
      <c r="BA275" s="246"/>
      <c r="BB275" s="246"/>
      <c r="BC275" s="246"/>
      <c r="BD275" s="246"/>
      <c r="BE275" s="246"/>
      <c r="BF275" s="246"/>
      <c r="BG275" s="246"/>
      <c r="BH275" s="247"/>
      <c r="BI275" s="247"/>
      <c r="BJ275" s="247"/>
      <c r="BK275" s="247"/>
    </row>
    <row r="276" spans="1:63" s="248" customFormat="1">
      <c r="A276" s="249"/>
      <c r="B276" s="249"/>
      <c r="C276" s="249"/>
      <c r="D276" s="249"/>
      <c r="E276" s="249"/>
      <c r="F276" s="249"/>
      <c r="G276" s="249"/>
      <c r="H276" s="249"/>
      <c r="I276" s="249"/>
      <c r="J276" s="249"/>
      <c r="K276" s="249"/>
      <c r="L276" s="249"/>
      <c r="M276" s="250"/>
      <c r="N276" s="249"/>
      <c r="O276" s="249"/>
      <c r="P276" s="251"/>
      <c r="Q276" s="252"/>
      <c r="R276" s="253"/>
      <c r="S276" s="249"/>
      <c r="T276" s="254"/>
      <c r="U276" s="255"/>
      <c r="V276" s="256"/>
      <c r="W276" s="257"/>
      <c r="X276" s="249"/>
      <c r="Y276" s="258"/>
      <c r="Z276" s="259"/>
      <c r="AA276" s="260"/>
      <c r="AB276" s="261"/>
      <c r="AC276" s="261"/>
      <c r="AD276" s="262"/>
      <c r="AE276" s="263"/>
      <c r="AF276" s="264"/>
      <c r="AG276" s="265"/>
      <c r="AH276" s="266"/>
      <c r="AI276" s="267"/>
      <c r="AJ276" s="264"/>
      <c r="AK276" s="245"/>
      <c r="AL276" s="245"/>
      <c r="AM276" s="245"/>
      <c r="AN276" s="245"/>
      <c r="AO276" s="245"/>
      <c r="AP276" s="245"/>
      <c r="AQ276" s="246"/>
      <c r="AR276" s="246"/>
      <c r="AS276" s="246"/>
      <c r="AT276" s="246"/>
      <c r="AU276" s="246"/>
      <c r="AV276" s="246"/>
      <c r="AW276" s="246"/>
      <c r="AX276" s="246"/>
      <c r="AY276" s="246"/>
      <c r="AZ276" s="246"/>
      <c r="BA276" s="246"/>
      <c r="BB276" s="246"/>
      <c r="BC276" s="246"/>
      <c r="BD276" s="246"/>
      <c r="BE276" s="246"/>
      <c r="BF276" s="246"/>
      <c r="BG276" s="246"/>
      <c r="BH276" s="247"/>
      <c r="BI276" s="247"/>
      <c r="BJ276" s="247"/>
      <c r="BK276" s="247"/>
    </row>
    <row r="277" spans="1:63" s="248" customFormat="1">
      <c r="A277" s="249"/>
      <c r="B277" s="249"/>
      <c r="C277" s="249"/>
      <c r="D277" s="249"/>
      <c r="E277" s="249"/>
      <c r="F277" s="249"/>
      <c r="G277" s="249"/>
      <c r="H277" s="249"/>
      <c r="I277" s="249"/>
      <c r="J277" s="249"/>
      <c r="K277" s="249"/>
      <c r="L277" s="249"/>
      <c r="M277" s="250"/>
      <c r="N277" s="249"/>
      <c r="O277" s="249"/>
      <c r="P277" s="251"/>
      <c r="Q277" s="252"/>
      <c r="R277" s="253"/>
      <c r="S277" s="249"/>
      <c r="T277" s="254"/>
      <c r="U277" s="255"/>
      <c r="V277" s="256"/>
      <c r="W277" s="257"/>
      <c r="X277" s="249"/>
      <c r="Y277" s="258"/>
      <c r="Z277" s="259"/>
      <c r="AA277" s="260"/>
      <c r="AB277" s="261"/>
      <c r="AC277" s="261"/>
      <c r="AD277" s="262"/>
      <c r="AE277" s="263"/>
      <c r="AF277" s="264"/>
      <c r="AG277" s="265"/>
      <c r="AH277" s="266"/>
      <c r="AI277" s="267"/>
      <c r="AJ277" s="264"/>
      <c r="AK277" s="245"/>
      <c r="AL277" s="245"/>
      <c r="AM277" s="245"/>
      <c r="AN277" s="245"/>
      <c r="AO277" s="245"/>
      <c r="AP277" s="245"/>
      <c r="AQ277" s="246"/>
      <c r="AR277" s="246"/>
      <c r="AS277" s="246"/>
      <c r="AT277" s="246"/>
      <c r="AU277" s="246"/>
      <c r="AV277" s="246"/>
      <c r="AW277" s="246"/>
      <c r="AX277" s="246"/>
      <c r="AY277" s="246"/>
      <c r="AZ277" s="246"/>
      <c r="BA277" s="246"/>
      <c r="BB277" s="246"/>
      <c r="BC277" s="246"/>
      <c r="BD277" s="246"/>
      <c r="BE277" s="246"/>
      <c r="BF277" s="246"/>
      <c r="BG277" s="246"/>
      <c r="BH277" s="247"/>
      <c r="BI277" s="247"/>
      <c r="BJ277" s="247"/>
      <c r="BK277" s="247"/>
    </row>
    <row r="278" spans="1:63" s="248" customFormat="1">
      <c r="A278" s="249"/>
      <c r="B278" s="249"/>
      <c r="C278" s="249"/>
      <c r="D278" s="249"/>
      <c r="E278" s="249"/>
      <c r="F278" s="249"/>
      <c r="G278" s="249"/>
      <c r="H278" s="249"/>
      <c r="I278" s="249"/>
      <c r="J278" s="249"/>
      <c r="K278" s="249"/>
      <c r="L278" s="249"/>
      <c r="M278" s="250"/>
      <c r="N278" s="249"/>
      <c r="O278" s="249"/>
      <c r="P278" s="251"/>
      <c r="Q278" s="252"/>
      <c r="R278" s="253"/>
      <c r="S278" s="249"/>
      <c r="T278" s="254"/>
      <c r="U278" s="255"/>
      <c r="V278" s="256"/>
      <c r="W278" s="257"/>
      <c r="X278" s="249"/>
      <c r="Y278" s="258"/>
      <c r="Z278" s="259"/>
      <c r="AA278" s="260"/>
      <c r="AB278" s="261"/>
      <c r="AC278" s="261"/>
      <c r="AD278" s="262"/>
      <c r="AE278" s="263"/>
      <c r="AF278" s="264"/>
      <c r="AG278" s="265"/>
      <c r="AH278" s="266"/>
      <c r="AI278" s="267"/>
      <c r="AJ278" s="264"/>
      <c r="AK278" s="245"/>
      <c r="AL278" s="245"/>
      <c r="AM278" s="245"/>
      <c r="AN278" s="245"/>
      <c r="AO278" s="245"/>
      <c r="AP278" s="245"/>
      <c r="AQ278" s="246"/>
      <c r="AR278" s="246"/>
      <c r="AS278" s="246"/>
      <c r="AT278" s="246"/>
      <c r="AU278" s="246"/>
      <c r="AV278" s="246"/>
      <c r="AW278" s="246"/>
      <c r="AX278" s="246"/>
      <c r="AY278" s="246"/>
      <c r="AZ278" s="246"/>
      <c r="BA278" s="246"/>
      <c r="BB278" s="246"/>
      <c r="BC278" s="246"/>
      <c r="BD278" s="246"/>
      <c r="BE278" s="246"/>
      <c r="BF278" s="246"/>
      <c r="BG278" s="246"/>
      <c r="BH278" s="247"/>
      <c r="BI278" s="247"/>
      <c r="BJ278" s="247"/>
      <c r="BK278" s="247"/>
    </row>
    <row r="279" spans="1:63" s="248" customFormat="1">
      <c r="A279" s="249"/>
      <c r="B279" s="249"/>
      <c r="C279" s="249"/>
      <c r="D279" s="249"/>
      <c r="E279" s="249"/>
      <c r="F279" s="249"/>
      <c r="G279" s="249"/>
      <c r="H279" s="249"/>
      <c r="I279" s="249"/>
      <c r="J279" s="249"/>
      <c r="K279" s="249"/>
      <c r="L279" s="249"/>
      <c r="M279" s="250"/>
      <c r="N279" s="249"/>
      <c r="O279" s="249"/>
      <c r="P279" s="251"/>
      <c r="Q279" s="252"/>
      <c r="R279" s="253"/>
      <c r="S279" s="249"/>
      <c r="T279" s="254"/>
      <c r="U279" s="255"/>
      <c r="V279" s="256"/>
      <c r="W279" s="257"/>
      <c r="X279" s="249"/>
      <c r="Y279" s="258"/>
      <c r="Z279" s="259"/>
      <c r="AA279" s="260"/>
      <c r="AB279" s="261"/>
      <c r="AC279" s="261"/>
      <c r="AD279" s="262"/>
      <c r="AE279" s="263"/>
      <c r="AF279" s="264"/>
      <c r="AG279" s="265"/>
      <c r="AH279" s="266"/>
      <c r="AI279" s="267"/>
      <c r="AJ279" s="264"/>
      <c r="AK279" s="245"/>
      <c r="AL279" s="245"/>
      <c r="AM279" s="245"/>
      <c r="AN279" s="245"/>
      <c r="AO279" s="245"/>
      <c r="AP279" s="245"/>
      <c r="AQ279" s="246"/>
      <c r="AR279" s="246"/>
      <c r="AS279" s="246"/>
      <c r="AT279" s="246"/>
      <c r="AU279" s="246"/>
      <c r="AV279" s="246"/>
      <c r="AW279" s="246"/>
      <c r="AX279" s="246"/>
      <c r="AY279" s="246"/>
      <c r="AZ279" s="246"/>
      <c r="BA279" s="246"/>
      <c r="BB279" s="246"/>
      <c r="BC279" s="246"/>
      <c r="BD279" s="246"/>
      <c r="BE279" s="246"/>
      <c r="BF279" s="246"/>
      <c r="BG279" s="246"/>
      <c r="BH279" s="247"/>
      <c r="BI279" s="247"/>
      <c r="BJ279" s="247"/>
      <c r="BK279" s="247"/>
    </row>
    <row r="280" spans="1:63" s="248" customFormat="1">
      <c r="A280" s="249"/>
      <c r="B280" s="249"/>
      <c r="C280" s="249"/>
      <c r="D280" s="249"/>
      <c r="E280" s="249"/>
      <c r="F280" s="249"/>
      <c r="G280" s="249"/>
      <c r="H280" s="249"/>
      <c r="I280" s="249"/>
      <c r="J280" s="249"/>
      <c r="K280" s="249"/>
      <c r="L280" s="249"/>
      <c r="M280" s="250"/>
      <c r="N280" s="249"/>
      <c r="O280" s="249"/>
      <c r="P280" s="251"/>
      <c r="Q280" s="252"/>
      <c r="R280" s="253"/>
      <c r="S280" s="249"/>
      <c r="T280" s="254"/>
      <c r="U280" s="255"/>
      <c r="V280" s="256"/>
      <c r="W280" s="257"/>
      <c r="X280" s="249"/>
      <c r="Y280" s="258"/>
      <c r="Z280" s="259"/>
      <c r="AA280" s="260"/>
      <c r="AB280" s="261"/>
      <c r="AC280" s="261"/>
      <c r="AD280" s="262"/>
      <c r="AE280" s="263"/>
      <c r="AF280" s="264"/>
      <c r="AG280" s="265"/>
      <c r="AH280" s="266"/>
      <c r="AI280" s="267"/>
      <c r="AJ280" s="264"/>
      <c r="AK280" s="245"/>
      <c r="AL280" s="245"/>
      <c r="AM280" s="245"/>
      <c r="AN280" s="245"/>
      <c r="AO280" s="245"/>
      <c r="AP280" s="245"/>
      <c r="AQ280" s="246"/>
      <c r="AR280" s="246"/>
      <c r="AS280" s="246"/>
      <c r="AT280" s="246"/>
      <c r="AU280" s="246"/>
      <c r="AV280" s="246"/>
      <c r="AW280" s="246"/>
      <c r="AX280" s="246"/>
      <c r="AY280" s="246"/>
      <c r="AZ280" s="246"/>
      <c r="BA280" s="246"/>
      <c r="BB280" s="246"/>
      <c r="BC280" s="246"/>
      <c r="BD280" s="246"/>
      <c r="BE280" s="246"/>
      <c r="BF280" s="246"/>
      <c r="BG280" s="246"/>
      <c r="BH280" s="247"/>
      <c r="BI280" s="247"/>
      <c r="BJ280" s="247"/>
      <c r="BK280" s="247"/>
    </row>
    <row r="281" spans="1:63" s="248" customFormat="1">
      <c r="A281" s="249"/>
      <c r="B281" s="249"/>
      <c r="C281" s="249"/>
      <c r="D281" s="249"/>
      <c r="E281" s="249"/>
      <c r="F281" s="249"/>
      <c r="G281" s="249"/>
      <c r="H281" s="249"/>
      <c r="I281" s="249"/>
      <c r="J281" s="249"/>
      <c r="K281" s="249"/>
      <c r="L281" s="249"/>
      <c r="M281" s="250"/>
      <c r="N281" s="249"/>
      <c r="O281" s="249"/>
      <c r="P281" s="251"/>
      <c r="Q281" s="252"/>
      <c r="R281" s="253"/>
      <c r="S281" s="249"/>
      <c r="T281" s="254"/>
      <c r="U281" s="255"/>
      <c r="V281" s="256"/>
      <c r="W281" s="257"/>
      <c r="X281" s="249"/>
      <c r="Y281" s="258"/>
      <c r="Z281" s="259"/>
      <c r="AA281" s="260"/>
      <c r="AB281" s="261"/>
      <c r="AC281" s="261"/>
      <c r="AD281" s="262"/>
      <c r="AE281" s="263"/>
      <c r="AF281" s="264"/>
      <c r="AG281" s="265"/>
      <c r="AH281" s="266"/>
      <c r="AI281" s="267"/>
      <c r="AJ281" s="264"/>
      <c r="AK281" s="245"/>
      <c r="AL281" s="245"/>
      <c r="AM281" s="245"/>
      <c r="AN281" s="245"/>
      <c r="AO281" s="245"/>
      <c r="AP281" s="245"/>
      <c r="AQ281" s="246"/>
      <c r="AR281" s="246"/>
      <c r="AS281" s="246"/>
      <c r="AT281" s="246"/>
      <c r="AU281" s="246"/>
      <c r="AV281" s="246"/>
      <c r="AW281" s="246"/>
      <c r="AX281" s="246"/>
      <c r="AY281" s="246"/>
      <c r="AZ281" s="246"/>
      <c r="BA281" s="246"/>
      <c r="BB281" s="246"/>
      <c r="BC281" s="246"/>
      <c r="BD281" s="246"/>
      <c r="BE281" s="246"/>
      <c r="BF281" s="246"/>
      <c r="BG281" s="246"/>
      <c r="BH281" s="247"/>
      <c r="BI281" s="247"/>
      <c r="BJ281" s="247"/>
      <c r="BK281" s="247"/>
    </row>
    <row r="282" spans="1:63" s="248" customFormat="1">
      <c r="A282" s="249"/>
      <c r="B282" s="249"/>
      <c r="C282" s="249"/>
      <c r="D282" s="249"/>
      <c r="E282" s="249"/>
      <c r="F282" s="249"/>
      <c r="G282" s="249"/>
      <c r="H282" s="249"/>
      <c r="I282" s="249"/>
      <c r="J282" s="249"/>
      <c r="K282" s="249"/>
      <c r="L282" s="249"/>
      <c r="M282" s="250"/>
      <c r="N282" s="249"/>
      <c r="O282" s="249"/>
      <c r="P282" s="251"/>
      <c r="Q282" s="252"/>
      <c r="R282" s="253"/>
      <c r="S282" s="249"/>
      <c r="T282" s="254"/>
      <c r="U282" s="255"/>
      <c r="V282" s="256"/>
      <c r="W282" s="257"/>
      <c r="X282" s="249"/>
      <c r="Y282" s="258"/>
      <c r="Z282" s="259"/>
      <c r="AA282" s="260"/>
      <c r="AB282" s="261"/>
      <c r="AC282" s="261"/>
      <c r="AD282" s="262"/>
      <c r="AE282" s="263"/>
      <c r="AF282" s="264"/>
      <c r="AG282" s="265"/>
      <c r="AH282" s="266"/>
      <c r="AI282" s="267"/>
      <c r="AJ282" s="264"/>
      <c r="AK282" s="245"/>
      <c r="AL282" s="245"/>
      <c r="AM282" s="245"/>
      <c r="AN282" s="245"/>
      <c r="AO282" s="245"/>
      <c r="AP282" s="245"/>
      <c r="AQ282" s="246"/>
      <c r="AR282" s="246"/>
      <c r="AS282" s="246"/>
      <c r="AT282" s="246"/>
      <c r="AU282" s="246"/>
      <c r="AV282" s="246"/>
      <c r="AW282" s="246"/>
      <c r="AX282" s="246"/>
      <c r="AY282" s="246"/>
      <c r="AZ282" s="246"/>
      <c r="BA282" s="246"/>
      <c r="BB282" s="246"/>
      <c r="BC282" s="246"/>
      <c r="BD282" s="246"/>
      <c r="BE282" s="246"/>
      <c r="BF282" s="246"/>
      <c r="BG282" s="246"/>
      <c r="BH282" s="247"/>
      <c r="BI282" s="247"/>
      <c r="BJ282" s="247"/>
      <c r="BK282" s="247"/>
    </row>
    <row r="283" spans="1:63" s="248" customFormat="1">
      <c r="A283" s="249"/>
      <c r="B283" s="249"/>
      <c r="C283" s="249"/>
      <c r="D283" s="249"/>
      <c r="E283" s="249"/>
      <c r="F283" s="249"/>
      <c r="G283" s="249"/>
      <c r="H283" s="249"/>
      <c r="I283" s="249"/>
      <c r="J283" s="249"/>
      <c r="K283" s="249"/>
      <c r="L283" s="249"/>
      <c r="M283" s="250"/>
      <c r="N283" s="249"/>
      <c r="O283" s="249"/>
      <c r="P283" s="251"/>
      <c r="Q283" s="252"/>
      <c r="R283" s="253"/>
      <c r="S283" s="249"/>
      <c r="T283" s="254"/>
      <c r="U283" s="255"/>
      <c r="V283" s="256"/>
      <c r="W283" s="257"/>
      <c r="X283" s="249"/>
      <c r="Y283" s="258"/>
      <c r="Z283" s="259"/>
      <c r="AA283" s="260"/>
      <c r="AB283" s="261"/>
      <c r="AC283" s="261"/>
      <c r="AD283" s="262"/>
      <c r="AE283" s="263"/>
      <c r="AF283" s="264"/>
      <c r="AG283" s="265"/>
      <c r="AH283" s="266"/>
      <c r="AI283" s="267"/>
      <c r="AJ283" s="264"/>
      <c r="AK283" s="245"/>
      <c r="AL283" s="245"/>
      <c r="AM283" s="245"/>
      <c r="AN283" s="245"/>
      <c r="AO283" s="245"/>
      <c r="AP283" s="245"/>
      <c r="AQ283" s="246"/>
      <c r="AR283" s="246"/>
      <c r="AS283" s="246"/>
      <c r="AT283" s="246"/>
      <c r="AU283" s="246"/>
      <c r="AV283" s="246"/>
      <c r="AW283" s="246"/>
      <c r="AX283" s="246"/>
      <c r="AY283" s="246"/>
      <c r="AZ283" s="246"/>
      <c r="BA283" s="246"/>
      <c r="BB283" s="246"/>
      <c r="BC283" s="246"/>
      <c r="BD283" s="246"/>
      <c r="BE283" s="246"/>
      <c r="BF283" s="246"/>
      <c r="BG283" s="246"/>
      <c r="BH283" s="247"/>
      <c r="BI283" s="247"/>
      <c r="BJ283" s="247"/>
      <c r="BK283" s="247"/>
    </row>
    <row r="284" spans="1:63" s="248" customFormat="1">
      <c r="A284" s="249"/>
      <c r="B284" s="249"/>
      <c r="C284" s="249"/>
      <c r="D284" s="249"/>
      <c r="E284" s="249"/>
      <c r="F284" s="249"/>
      <c r="G284" s="249"/>
      <c r="H284" s="249"/>
      <c r="I284" s="249"/>
      <c r="J284" s="249"/>
      <c r="K284" s="249"/>
      <c r="L284" s="249"/>
      <c r="M284" s="250"/>
      <c r="N284" s="249"/>
      <c r="O284" s="249"/>
      <c r="P284" s="251"/>
      <c r="Q284" s="252"/>
      <c r="R284" s="253"/>
      <c r="S284" s="249"/>
      <c r="T284" s="254"/>
      <c r="U284" s="255"/>
      <c r="V284" s="256"/>
      <c r="W284" s="257"/>
      <c r="X284" s="249"/>
      <c r="Y284" s="258"/>
      <c r="Z284" s="259"/>
      <c r="AA284" s="260"/>
      <c r="AB284" s="261"/>
      <c r="AC284" s="261"/>
      <c r="AD284" s="262"/>
      <c r="AE284" s="263"/>
      <c r="AF284" s="264"/>
      <c r="AG284" s="265"/>
      <c r="AH284" s="266"/>
      <c r="AI284" s="267"/>
      <c r="AJ284" s="264"/>
      <c r="AK284" s="245"/>
      <c r="AL284" s="245"/>
      <c r="AM284" s="245"/>
      <c r="AN284" s="245"/>
      <c r="AO284" s="245"/>
      <c r="AP284" s="245"/>
      <c r="AQ284" s="246"/>
      <c r="AR284" s="246"/>
      <c r="AS284" s="246"/>
      <c r="AT284" s="246"/>
      <c r="AU284" s="246"/>
      <c r="AV284" s="246"/>
      <c r="AW284" s="246"/>
      <c r="AX284" s="246"/>
      <c r="AY284" s="246"/>
      <c r="AZ284" s="246"/>
      <c r="BA284" s="246"/>
      <c r="BB284" s="246"/>
      <c r="BC284" s="246"/>
      <c r="BD284" s="246"/>
      <c r="BE284" s="246"/>
      <c r="BF284" s="246"/>
      <c r="BG284" s="246"/>
      <c r="BH284" s="247"/>
      <c r="BI284" s="247"/>
      <c r="BJ284" s="247"/>
      <c r="BK284" s="247"/>
    </row>
    <row r="285" spans="1:63" s="248" customFormat="1">
      <c r="A285" s="249"/>
      <c r="B285" s="249"/>
      <c r="C285" s="249"/>
      <c r="D285" s="249"/>
      <c r="E285" s="249"/>
      <c r="F285" s="249"/>
      <c r="G285" s="249"/>
      <c r="H285" s="249"/>
      <c r="I285" s="249"/>
      <c r="J285" s="249"/>
      <c r="K285" s="249"/>
      <c r="L285" s="249"/>
      <c r="M285" s="250"/>
      <c r="N285" s="249"/>
      <c r="O285" s="249"/>
      <c r="P285" s="251"/>
      <c r="Q285" s="252"/>
      <c r="R285" s="253"/>
      <c r="S285" s="249"/>
      <c r="T285" s="254"/>
      <c r="U285" s="255"/>
      <c r="V285" s="256"/>
      <c r="W285" s="257"/>
      <c r="X285" s="249"/>
      <c r="Y285" s="258"/>
      <c r="Z285" s="259"/>
      <c r="AA285" s="260"/>
      <c r="AB285" s="261"/>
      <c r="AC285" s="261"/>
      <c r="AD285" s="262"/>
      <c r="AE285" s="263"/>
      <c r="AF285" s="264"/>
      <c r="AG285" s="265"/>
      <c r="AH285" s="266"/>
      <c r="AI285" s="267"/>
      <c r="AJ285" s="264"/>
      <c r="AK285" s="245"/>
      <c r="AL285" s="245"/>
      <c r="AM285" s="245"/>
      <c r="AN285" s="245"/>
      <c r="AO285" s="245"/>
      <c r="AP285" s="245"/>
      <c r="AQ285" s="246"/>
      <c r="AR285" s="246"/>
      <c r="AS285" s="246"/>
      <c r="AT285" s="246"/>
      <c r="AU285" s="246"/>
      <c r="AV285" s="246"/>
      <c r="AW285" s="246"/>
      <c r="AX285" s="246"/>
      <c r="AY285" s="246"/>
      <c r="AZ285" s="246"/>
      <c r="BA285" s="246"/>
      <c r="BB285" s="246"/>
      <c r="BC285" s="246"/>
      <c r="BD285" s="246"/>
      <c r="BE285" s="246"/>
      <c r="BF285" s="246"/>
      <c r="BG285" s="246"/>
      <c r="BH285" s="247"/>
      <c r="BI285" s="247"/>
      <c r="BJ285" s="247"/>
      <c r="BK285" s="247"/>
    </row>
    <row r="286" spans="1:63" s="248" customFormat="1">
      <c r="A286" s="249"/>
      <c r="B286" s="249"/>
      <c r="C286" s="249"/>
      <c r="D286" s="249"/>
      <c r="E286" s="249"/>
      <c r="F286" s="249"/>
      <c r="G286" s="249"/>
      <c r="H286" s="249"/>
      <c r="I286" s="249"/>
      <c r="J286" s="249"/>
      <c r="K286" s="249"/>
      <c r="L286" s="249"/>
      <c r="M286" s="250"/>
      <c r="N286" s="249"/>
      <c r="O286" s="249"/>
      <c r="P286" s="251"/>
      <c r="Q286" s="252"/>
      <c r="R286" s="253"/>
      <c r="S286" s="249"/>
      <c r="T286" s="254"/>
      <c r="U286" s="255"/>
      <c r="V286" s="256"/>
      <c r="W286" s="257"/>
      <c r="X286" s="249"/>
      <c r="Y286" s="258"/>
      <c r="Z286" s="259"/>
      <c r="AA286" s="260"/>
      <c r="AB286" s="261"/>
      <c r="AC286" s="261"/>
      <c r="AD286" s="262"/>
      <c r="AE286" s="263"/>
      <c r="AF286" s="264"/>
      <c r="AG286" s="265"/>
      <c r="AH286" s="266"/>
      <c r="AI286" s="267"/>
      <c r="AJ286" s="264"/>
      <c r="AK286" s="245"/>
      <c r="AL286" s="245"/>
      <c r="AM286" s="245"/>
      <c r="AN286" s="245"/>
      <c r="AO286" s="245"/>
      <c r="AP286" s="245"/>
      <c r="AQ286" s="246"/>
      <c r="AR286" s="246"/>
      <c r="AS286" s="246"/>
      <c r="AT286" s="246"/>
      <c r="AU286" s="246"/>
      <c r="AV286" s="246"/>
      <c r="AW286" s="246"/>
      <c r="AX286" s="246"/>
      <c r="AY286" s="246"/>
      <c r="AZ286" s="246"/>
      <c r="BA286" s="246"/>
      <c r="BB286" s="246"/>
      <c r="BC286" s="246"/>
      <c r="BD286" s="246"/>
      <c r="BE286" s="246"/>
      <c r="BF286" s="246"/>
      <c r="BG286" s="246"/>
      <c r="BH286" s="247"/>
      <c r="BI286" s="247"/>
      <c r="BJ286" s="247"/>
      <c r="BK286" s="247"/>
    </row>
    <row r="287" spans="1:63" s="248" customFormat="1">
      <c r="A287" s="249"/>
      <c r="B287" s="249"/>
      <c r="C287" s="249"/>
      <c r="D287" s="249"/>
      <c r="E287" s="249"/>
      <c r="F287" s="249"/>
      <c r="G287" s="249"/>
      <c r="H287" s="249"/>
      <c r="I287" s="249"/>
      <c r="J287" s="249"/>
      <c r="K287" s="249"/>
      <c r="L287" s="249"/>
      <c r="M287" s="250"/>
      <c r="N287" s="249"/>
      <c r="O287" s="249"/>
      <c r="P287" s="251"/>
      <c r="Q287" s="252"/>
      <c r="R287" s="253"/>
      <c r="S287" s="249"/>
      <c r="T287" s="254"/>
      <c r="U287" s="255"/>
      <c r="V287" s="256"/>
      <c r="W287" s="257"/>
      <c r="X287" s="249"/>
      <c r="Y287" s="258"/>
      <c r="Z287" s="259"/>
      <c r="AA287" s="260"/>
      <c r="AB287" s="261"/>
      <c r="AC287" s="261"/>
      <c r="AD287" s="262"/>
      <c r="AE287" s="263"/>
      <c r="AF287" s="264"/>
      <c r="AG287" s="265"/>
      <c r="AH287" s="266"/>
      <c r="AI287" s="267"/>
      <c r="AJ287" s="264"/>
      <c r="AK287" s="245"/>
      <c r="AL287" s="245"/>
      <c r="AM287" s="245"/>
      <c r="AN287" s="245"/>
      <c r="AO287" s="245"/>
      <c r="AP287" s="245"/>
      <c r="AQ287" s="246"/>
      <c r="AR287" s="246"/>
      <c r="AS287" s="246"/>
      <c r="AT287" s="246"/>
      <c r="AU287" s="246"/>
      <c r="AV287" s="246"/>
      <c r="AW287" s="246"/>
      <c r="AX287" s="246"/>
      <c r="AY287" s="246"/>
      <c r="AZ287" s="246"/>
      <c r="BA287" s="246"/>
      <c r="BB287" s="246"/>
      <c r="BC287" s="246"/>
      <c r="BD287" s="246"/>
      <c r="BE287" s="246"/>
      <c r="BF287" s="246"/>
      <c r="BG287" s="246"/>
      <c r="BH287" s="247"/>
      <c r="BI287" s="247"/>
      <c r="BJ287" s="247"/>
      <c r="BK287" s="247"/>
    </row>
    <row r="288" spans="1:63" s="248" customFormat="1">
      <c r="A288" s="249"/>
      <c r="B288" s="249"/>
      <c r="C288" s="249"/>
      <c r="D288" s="249"/>
      <c r="E288" s="249"/>
      <c r="F288" s="249"/>
      <c r="G288" s="249"/>
      <c r="H288" s="249"/>
      <c r="I288" s="249"/>
      <c r="J288" s="249"/>
      <c r="K288" s="249"/>
      <c r="L288" s="249"/>
      <c r="M288" s="250"/>
      <c r="N288" s="249"/>
      <c r="O288" s="249"/>
      <c r="P288" s="251"/>
      <c r="Q288" s="252"/>
      <c r="R288" s="253"/>
      <c r="S288" s="249"/>
      <c r="T288" s="254"/>
      <c r="U288" s="255"/>
      <c r="V288" s="256"/>
      <c r="W288" s="257"/>
      <c r="X288" s="249"/>
      <c r="Y288" s="258"/>
      <c r="Z288" s="259"/>
      <c r="AA288" s="260"/>
      <c r="AB288" s="261"/>
      <c r="AC288" s="261"/>
      <c r="AD288" s="262"/>
      <c r="AE288" s="263"/>
      <c r="AF288" s="264"/>
      <c r="AG288" s="265"/>
      <c r="AH288" s="266"/>
      <c r="AI288" s="267"/>
      <c r="AJ288" s="264"/>
      <c r="AK288" s="245"/>
      <c r="AL288" s="245"/>
      <c r="AM288" s="245"/>
      <c r="AN288" s="245"/>
      <c r="AO288" s="245"/>
      <c r="AP288" s="245"/>
      <c r="AQ288" s="246"/>
      <c r="AR288" s="246"/>
      <c r="AS288" s="246"/>
      <c r="AT288" s="246"/>
      <c r="AU288" s="246"/>
      <c r="AV288" s="246"/>
      <c r="AW288" s="246"/>
      <c r="AX288" s="246"/>
      <c r="AY288" s="246"/>
      <c r="AZ288" s="246"/>
      <c r="BA288" s="246"/>
      <c r="BB288" s="246"/>
      <c r="BC288" s="246"/>
      <c r="BD288" s="246"/>
      <c r="BE288" s="246"/>
      <c r="BF288" s="246"/>
      <c r="BG288" s="246"/>
      <c r="BH288" s="247"/>
      <c r="BI288" s="247"/>
      <c r="BJ288" s="247"/>
      <c r="BK288" s="247"/>
    </row>
    <row r="289" spans="1:63" s="248" customFormat="1">
      <c r="A289" s="249"/>
      <c r="B289" s="249"/>
      <c r="C289" s="249"/>
      <c r="D289" s="249"/>
      <c r="E289" s="249"/>
      <c r="F289" s="249"/>
      <c r="G289" s="249"/>
      <c r="H289" s="249"/>
      <c r="I289" s="249"/>
      <c r="J289" s="249"/>
      <c r="K289" s="249"/>
      <c r="L289" s="249"/>
      <c r="M289" s="250"/>
      <c r="N289" s="249"/>
      <c r="O289" s="249"/>
      <c r="P289" s="251"/>
      <c r="Q289" s="252"/>
      <c r="R289" s="253"/>
      <c r="S289" s="249"/>
      <c r="T289" s="254"/>
      <c r="U289" s="255"/>
      <c r="V289" s="256"/>
      <c r="W289" s="257"/>
      <c r="X289" s="249"/>
      <c r="Y289" s="258"/>
      <c r="Z289" s="259"/>
      <c r="AA289" s="260"/>
      <c r="AB289" s="261"/>
      <c r="AC289" s="261"/>
      <c r="AD289" s="262"/>
      <c r="AE289" s="263"/>
      <c r="AF289" s="264"/>
      <c r="AG289" s="265"/>
      <c r="AH289" s="266"/>
      <c r="AI289" s="267"/>
      <c r="AJ289" s="264"/>
      <c r="AK289" s="245"/>
      <c r="AL289" s="245"/>
      <c r="AM289" s="245"/>
      <c r="AN289" s="245"/>
      <c r="AO289" s="245"/>
      <c r="AP289" s="245"/>
      <c r="AQ289" s="246"/>
      <c r="AR289" s="246"/>
      <c r="AS289" s="246"/>
      <c r="AT289" s="246"/>
      <c r="AU289" s="246"/>
      <c r="AV289" s="246"/>
      <c r="AW289" s="246"/>
      <c r="AX289" s="246"/>
      <c r="AY289" s="246"/>
      <c r="AZ289" s="246"/>
      <c r="BA289" s="246"/>
      <c r="BB289" s="246"/>
      <c r="BC289" s="246"/>
      <c r="BD289" s="246"/>
      <c r="BE289" s="246"/>
      <c r="BF289" s="246"/>
      <c r="BG289" s="246"/>
      <c r="BH289" s="247"/>
      <c r="BI289" s="247"/>
      <c r="BJ289" s="247"/>
      <c r="BK289" s="247"/>
    </row>
    <row r="290" spans="1:63" s="248" customFormat="1">
      <c r="A290" s="249"/>
      <c r="B290" s="249"/>
      <c r="C290" s="249"/>
      <c r="D290" s="249"/>
      <c r="E290" s="249"/>
      <c r="F290" s="249"/>
      <c r="G290" s="249"/>
      <c r="H290" s="249"/>
      <c r="I290" s="249"/>
      <c r="J290" s="249"/>
      <c r="K290" s="249"/>
      <c r="L290" s="249"/>
      <c r="M290" s="250"/>
      <c r="N290" s="249"/>
      <c r="O290" s="249"/>
      <c r="P290" s="251"/>
      <c r="Q290" s="252"/>
      <c r="R290" s="253"/>
      <c r="S290" s="249"/>
      <c r="T290" s="254"/>
      <c r="U290" s="255"/>
      <c r="V290" s="256"/>
      <c r="W290" s="257"/>
      <c r="X290" s="249"/>
      <c r="Y290" s="258"/>
      <c r="Z290" s="259"/>
      <c r="AA290" s="260"/>
      <c r="AB290" s="261"/>
      <c r="AC290" s="261"/>
      <c r="AD290" s="262"/>
      <c r="AE290" s="263"/>
      <c r="AF290" s="264"/>
      <c r="AG290" s="265"/>
      <c r="AH290" s="266"/>
      <c r="AI290" s="267"/>
      <c r="AJ290" s="264"/>
      <c r="AK290" s="245"/>
      <c r="AL290" s="245"/>
      <c r="AM290" s="245"/>
      <c r="AN290" s="245"/>
      <c r="AO290" s="245"/>
      <c r="AP290" s="245"/>
      <c r="AQ290" s="246"/>
      <c r="AR290" s="246"/>
      <c r="AS290" s="246"/>
      <c r="AT290" s="246"/>
      <c r="AU290" s="246"/>
      <c r="AV290" s="246"/>
      <c r="AW290" s="246"/>
      <c r="AX290" s="246"/>
      <c r="AY290" s="246"/>
      <c r="AZ290" s="246"/>
      <c r="BA290" s="246"/>
      <c r="BB290" s="246"/>
      <c r="BC290" s="246"/>
      <c r="BD290" s="246"/>
      <c r="BE290" s="246"/>
      <c r="BF290" s="246"/>
      <c r="BG290" s="246"/>
      <c r="BH290" s="247"/>
      <c r="BI290" s="247"/>
      <c r="BJ290" s="247"/>
      <c r="BK290" s="247"/>
    </row>
    <row r="291" spans="1:63" s="248" customFormat="1">
      <c r="A291" s="249"/>
      <c r="B291" s="249"/>
      <c r="C291" s="249"/>
      <c r="D291" s="249"/>
      <c r="E291" s="249"/>
      <c r="F291" s="249"/>
      <c r="G291" s="249"/>
      <c r="H291" s="249"/>
      <c r="I291" s="249"/>
      <c r="J291" s="249"/>
      <c r="K291" s="249"/>
      <c r="L291" s="249"/>
      <c r="M291" s="250"/>
      <c r="N291" s="249"/>
      <c r="O291" s="249"/>
      <c r="P291" s="251"/>
      <c r="Q291" s="252"/>
      <c r="R291" s="253"/>
      <c r="S291" s="249"/>
      <c r="T291" s="254"/>
      <c r="U291" s="255"/>
      <c r="V291" s="256"/>
      <c r="W291" s="257"/>
      <c r="X291" s="249"/>
      <c r="Y291" s="258"/>
      <c r="Z291" s="259"/>
      <c r="AA291" s="260"/>
      <c r="AB291" s="261"/>
      <c r="AC291" s="261"/>
      <c r="AD291" s="262"/>
      <c r="AE291" s="263"/>
      <c r="AF291" s="264"/>
      <c r="AG291" s="265"/>
      <c r="AH291" s="266"/>
      <c r="AI291" s="267"/>
      <c r="AJ291" s="264"/>
      <c r="AK291" s="245"/>
      <c r="AL291" s="245"/>
      <c r="AM291" s="245"/>
      <c r="AN291" s="245"/>
      <c r="AO291" s="245"/>
      <c r="AP291" s="245"/>
      <c r="AQ291" s="246"/>
      <c r="AR291" s="246"/>
      <c r="AS291" s="246"/>
      <c r="AT291" s="246"/>
      <c r="AU291" s="246"/>
      <c r="AV291" s="246"/>
      <c r="AW291" s="246"/>
      <c r="AX291" s="246"/>
      <c r="AY291" s="246"/>
      <c r="AZ291" s="246"/>
      <c r="BA291" s="246"/>
      <c r="BB291" s="246"/>
      <c r="BC291" s="246"/>
      <c r="BD291" s="246"/>
      <c r="BE291" s="246"/>
      <c r="BF291" s="246"/>
      <c r="BG291" s="246"/>
      <c r="BH291" s="247"/>
      <c r="BI291" s="247"/>
      <c r="BJ291" s="247"/>
      <c r="BK291" s="247"/>
    </row>
    <row r="292" spans="1:63" s="248" customFormat="1">
      <c r="A292" s="249"/>
      <c r="B292" s="249"/>
      <c r="C292" s="249"/>
      <c r="D292" s="249"/>
      <c r="E292" s="249"/>
      <c r="F292" s="249"/>
      <c r="G292" s="249"/>
      <c r="H292" s="249"/>
      <c r="I292" s="249"/>
      <c r="J292" s="249"/>
      <c r="K292" s="249"/>
      <c r="L292" s="249"/>
      <c r="M292" s="250"/>
      <c r="N292" s="249"/>
      <c r="O292" s="249"/>
      <c r="P292" s="251"/>
      <c r="Q292" s="252"/>
      <c r="R292" s="253"/>
      <c r="S292" s="249"/>
      <c r="T292" s="254"/>
      <c r="U292" s="255"/>
      <c r="V292" s="256"/>
      <c r="W292" s="257"/>
      <c r="X292" s="249"/>
      <c r="Y292" s="258"/>
      <c r="Z292" s="259"/>
      <c r="AA292" s="260"/>
      <c r="AB292" s="261"/>
      <c r="AC292" s="261"/>
      <c r="AD292" s="262"/>
      <c r="AE292" s="263"/>
      <c r="AF292" s="264"/>
      <c r="AG292" s="265"/>
      <c r="AH292" s="266"/>
      <c r="AI292" s="267"/>
      <c r="AJ292" s="264"/>
      <c r="AK292" s="245"/>
      <c r="AL292" s="245"/>
      <c r="AM292" s="245"/>
      <c r="AN292" s="245"/>
      <c r="AO292" s="245"/>
      <c r="AP292" s="245"/>
      <c r="AQ292" s="246"/>
      <c r="AR292" s="246"/>
      <c r="AS292" s="246"/>
      <c r="AT292" s="246"/>
      <c r="AU292" s="246"/>
      <c r="AV292" s="246"/>
      <c r="AW292" s="246"/>
      <c r="AX292" s="246"/>
      <c r="AY292" s="246"/>
      <c r="AZ292" s="246"/>
      <c r="BA292" s="246"/>
      <c r="BB292" s="246"/>
      <c r="BC292" s="246"/>
      <c r="BD292" s="246"/>
      <c r="BE292" s="246"/>
      <c r="BF292" s="246"/>
      <c r="BG292" s="246"/>
      <c r="BH292" s="247"/>
      <c r="BI292" s="247"/>
      <c r="BJ292" s="247"/>
      <c r="BK292" s="247"/>
    </row>
    <row r="293" spans="1:63" s="248" customFormat="1">
      <c r="A293" s="249"/>
      <c r="B293" s="249"/>
      <c r="C293" s="249"/>
      <c r="D293" s="249"/>
      <c r="E293" s="249"/>
      <c r="F293" s="249"/>
      <c r="G293" s="249"/>
      <c r="H293" s="249"/>
      <c r="I293" s="249"/>
      <c r="J293" s="249"/>
      <c r="K293" s="249"/>
      <c r="L293" s="249"/>
      <c r="M293" s="250"/>
      <c r="N293" s="249"/>
      <c r="O293" s="249"/>
      <c r="P293" s="251"/>
      <c r="Q293" s="252"/>
      <c r="R293" s="253"/>
      <c r="S293" s="249"/>
      <c r="T293" s="254"/>
      <c r="U293" s="255"/>
      <c r="V293" s="256"/>
      <c r="W293" s="257"/>
      <c r="X293" s="249"/>
      <c r="Y293" s="258"/>
      <c r="Z293" s="259"/>
      <c r="AA293" s="260"/>
      <c r="AB293" s="261"/>
      <c r="AC293" s="261"/>
      <c r="AD293" s="262"/>
      <c r="AE293" s="263"/>
      <c r="AF293" s="264"/>
      <c r="AG293" s="265"/>
      <c r="AH293" s="266"/>
      <c r="AI293" s="267"/>
      <c r="AJ293" s="264"/>
      <c r="AK293" s="245"/>
      <c r="AL293" s="245"/>
      <c r="AM293" s="245"/>
      <c r="AN293" s="245"/>
      <c r="AO293" s="245"/>
      <c r="AP293" s="245"/>
      <c r="AQ293" s="246"/>
      <c r="AR293" s="246"/>
      <c r="AS293" s="246"/>
      <c r="AT293" s="246"/>
      <c r="AU293" s="246"/>
      <c r="AV293" s="246"/>
      <c r="AW293" s="246"/>
      <c r="AX293" s="246"/>
      <c r="AY293" s="246"/>
      <c r="AZ293" s="246"/>
      <c r="BA293" s="246"/>
      <c r="BB293" s="246"/>
      <c r="BC293" s="246"/>
      <c r="BD293" s="246"/>
      <c r="BE293" s="246"/>
      <c r="BF293" s="246"/>
      <c r="BG293" s="246"/>
      <c r="BH293" s="247"/>
      <c r="BI293" s="247"/>
      <c r="BJ293" s="247"/>
      <c r="BK293" s="247"/>
    </row>
    <row r="294" spans="1:63" s="248" customFormat="1">
      <c r="A294" s="249"/>
      <c r="B294" s="249"/>
      <c r="C294" s="249"/>
      <c r="D294" s="249"/>
      <c r="E294" s="249"/>
      <c r="F294" s="249"/>
      <c r="G294" s="249"/>
      <c r="H294" s="249"/>
      <c r="I294" s="249"/>
      <c r="J294" s="249"/>
      <c r="K294" s="249"/>
      <c r="L294" s="249"/>
      <c r="M294" s="250"/>
      <c r="N294" s="249"/>
      <c r="O294" s="249"/>
      <c r="P294" s="251"/>
      <c r="Q294" s="252"/>
      <c r="R294" s="253"/>
      <c r="S294" s="249"/>
      <c r="T294" s="254"/>
      <c r="U294" s="255"/>
      <c r="V294" s="256"/>
      <c r="W294" s="257"/>
      <c r="X294" s="249"/>
      <c r="Y294" s="258"/>
      <c r="Z294" s="259"/>
      <c r="AA294" s="260"/>
      <c r="AB294" s="261"/>
      <c r="AC294" s="261"/>
      <c r="AD294" s="262"/>
      <c r="AE294" s="263"/>
      <c r="AF294" s="264"/>
      <c r="AG294" s="265"/>
      <c r="AH294" s="266"/>
      <c r="AI294" s="267"/>
      <c r="AJ294" s="264"/>
      <c r="AK294" s="245"/>
      <c r="AL294" s="245"/>
      <c r="AM294" s="245"/>
      <c r="AN294" s="245"/>
      <c r="AO294" s="245"/>
      <c r="AP294" s="245"/>
      <c r="AQ294" s="246"/>
      <c r="AR294" s="246"/>
      <c r="AS294" s="246"/>
      <c r="AT294" s="246"/>
      <c r="AU294" s="246"/>
      <c r="AV294" s="246"/>
      <c r="AW294" s="246"/>
      <c r="AX294" s="246"/>
      <c r="AY294" s="246"/>
      <c r="AZ294" s="246"/>
      <c r="BA294" s="246"/>
      <c r="BB294" s="246"/>
      <c r="BC294" s="246"/>
      <c r="BD294" s="246"/>
      <c r="BE294" s="246"/>
      <c r="BF294" s="246"/>
      <c r="BG294" s="246"/>
      <c r="BH294" s="247"/>
      <c r="BI294" s="247"/>
      <c r="BJ294" s="247"/>
      <c r="BK294" s="247"/>
    </row>
    <row r="295" spans="1:63" s="248" customFormat="1">
      <c r="A295" s="249"/>
      <c r="B295" s="249"/>
      <c r="C295" s="249"/>
      <c r="D295" s="249"/>
      <c r="E295" s="249"/>
      <c r="F295" s="249"/>
      <c r="G295" s="249"/>
      <c r="H295" s="249"/>
      <c r="I295" s="249"/>
      <c r="J295" s="249"/>
      <c r="K295" s="249"/>
      <c r="L295" s="249"/>
      <c r="M295" s="250"/>
      <c r="N295" s="249"/>
      <c r="O295" s="249"/>
      <c r="P295" s="251"/>
      <c r="Q295" s="252"/>
      <c r="R295" s="253"/>
      <c r="S295" s="249"/>
      <c r="T295" s="254"/>
      <c r="U295" s="255"/>
      <c r="V295" s="256"/>
      <c r="W295" s="257"/>
      <c r="X295" s="249"/>
      <c r="Y295" s="258"/>
      <c r="Z295" s="259"/>
      <c r="AA295" s="260"/>
      <c r="AB295" s="261"/>
      <c r="AC295" s="261"/>
      <c r="AD295" s="262"/>
      <c r="AE295" s="263"/>
      <c r="AF295" s="264"/>
      <c r="AG295" s="265"/>
      <c r="AH295" s="266"/>
      <c r="AI295" s="267"/>
      <c r="AJ295" s="264"/>
      <c r="AK295" s="245"/>
      <c r="AL295" s="245"/>
      <c r="AM295" s="245"/>
      <c r="AN295" s="245"/>
      <c r="AO295" s="245"/>
      <c r="AP295" s="245"/>
      <c r="AQ295" s="246"/>
      <c r="AR295" s="246"/>
      <c r="AS295" s="246"/>
      <c r="AT295" s="246"/>
      <c r="AU295" s="246"/>
      <c r="AV295" s="246"/>
      <c r="AW295" s="246"/>
      <c r="AX295" s="246"/>
      <c r="AY295" s="246"/>
      <c r="AZ295" s="246"/>
      <c r="BA295" s="246"/>
      <c r="BB295" s="246"/>
      <c r="BC295" s="246"/>
      <c r="BD295" s="246"/>
      <c r="BE295" s="246"/>
      <c r="BF295" s="246"/>
      <c r="BG295" s="246"/>
      <c r="BH295" s="247"/>
      <c r="BI295" s="247"/>
      <c r="BJ295" s="247"/>
      <c r="BK295" s="247"/>
    </row>
    <row r="296" spans="1:63" s="248" customFormat="1">
      <c r="A296" s="249"/>
      <c r="B296" s="249"/>
      <c r="C296" s="249"/>
      <c r="D296" s="249"/>
      <c r="E296" s="249"/>
      <c r="F296" s="249"/>
      <c r="G296" s="249"/>
      <c r="H296" s="249"/>
      <c r="I296" s="249"/>
      <c r="J296" s="249"/>
      <c r="K296" s="249"/>
      <c r="L296" s="249"/>
      <c r="M296" s="250"/>
      <c r="N296" s="249"/>
      <c r="O296" s="249"/>
      <c r="P296" s="251"/>
      <c r="Q296" s="252"/>
      <c r="R296" s="253"/>
      <c r="S296" s="249"/>
      <c r="T296" s="254"/>
      <c r="U296" s="255"/>
      <c r="V296" s="256"/>
      <c r="W296" s="257"/>
      <c r="X296" s="249"/>
      <c r="Y296" s="258"/>
      <c r="Z296" s="259"/>
      <c r="AA296" s="260"/>
      <c r="AB296" s="261"/>
      <c r="AC296" s="261"/>
      <c r="AD296" s="262"/>
      <c r="AE296" s="263"/>
      <c r="AF296" s="264"/>
      <c r="AG296" s="265"/>
      <c r="AH296" s="266"/>
      <c r="AI296" s="267"/>
      <c r="AJ296" s="264"/>
      <c r="AK296" s="245"/>
      <c r="AL296" s="245"/>
      <c r="AM296" s="245"/>
      <c r="AN296" s="245"/>
      <c r="AO296" s="245"/>
      <c r="AP296" s="245"/>
      <c r="AQ296" s="246"/>
      <c r="AR296" s="246"/>
      <c r="AS296" s="246"/>
      <c r="AT296" s="246"/>
      <c r="AU296" s="246"/>
      <c r="AV296" s="246"/>
      <c r="AW296" s="246"/>
      <c r="AX296" s="246"/>
      <c r="AY296" s="246"/>
      <c r="AZ296" s="246"/>
      <c r="BA296" s="246"/>
      <c r="BB296" s="246"/>
      <c r="BC296" s="246"/>
      <c r="BD296" s="246"/>
      <c r="BE296" s="246"/>
      <c r="BF296" s="246"/>
      <c r="BG296" s="246"/>
      <c r="BH296" s="247"/>
      <c r="BI296" s="247"/>
      <c r="BJ296" s="247"/>
      <c r="BK296" s="247"/>
    </row>
    <row r="297" spans="1:63" s="248" customFormat="1">
      <c r="A297" s="249"/>
      <c r="B297" s="249"/>
      <c r="C297" s="249"/>
      <c r="D297" s="249"/>
      <c r="E297" s="249"/>
      <c r="F297" s="249"/>
      <c r="G297" s="249"/>
      <c r="H297" s="249"/>
      <c r="I297" s="249"/>
      <c r="J297" s="249"/>
      <c r="K297" s="249"/>
      <c r="L297" s="249"/>
      <c r="M297" s="250"/>
      <c r="N297" s="249"/>
      <c r="O297" s="249"/>
      <c r="P297" s="251"/>
      <c r="Q297" s="252"/>
      <c r="R297" s="253"/>
      <c r="S297" s="249"/>
      <c r="T297" s="254"/>
      <c r="U297" s="255"/>
      <c r="V297" s="256"/>
      <c r="W297" s="257"/>
      <c r="X297" s="249"/>
      <c r="Y297" s="258"/>
      <c r="Z297" s="259"/>
      <c r="AA297" s="260"/>
      <c r="AB297" s="261"/>
      <c r="AC297" s="261"/>
      <c r="AD297" s="262"/>
      <c r="AE297" s="263"/>
      <c r="AF297" s="264"/>
      <c r="AG297" s="265"/>
      <c r="AH297" s="266"/>
      <c r="AI297" s="267"/>
      <c r="AJ297" s="264"/>
      <c r="AK297" s="245"/>
      <c r="AL297" s="245"/>
      <c r="AM297" s="245"/>
      <c r="AN297" s="245"/>
      <c r="AO297" s="245"/>
      <c r="AP297" s="245"/>
      <c r="AQ297" s="246"/>
      <c r="AR297" s="246"/>
      <c r="AS297" s="246"/>
      <c r="AT297" s="246"/>
      <c r="AU297" s="246"/>
      <c r="AV297" s="246"/>
      <c r="AW297" s="246"/>
      <c r="AX297" s="246"/>
      <c r="AY297" s="246"/>
      <c r="AZ297" s="246"/>
      <c r="BA297" s="246"/>
      <c r="BB297" s="246"/>
      <c r="BC297" s="246"/>
      <c r="BD297" s="246"/>
      <c r="BE297" s="246"/>
      <c r="BF297" s="246"/>
      <c r="BG297" s="246"/>
      <c r="BH297" s="247"/>
      <c r="BI297" s="247"/>
      <c r="BJ297" s="247"/>
      <c r="BK297" s="247"/>
    </row>
    <row r="298" spans="1:63" s="248" customFormat="1">
      <c r="A298" s="249"/>
      <c r="B298" s="249"/>
      <c r="C298" s="249"/>
      <c r="D298" s="249"/>
      <c r="E298" s="249"/>
      <c r="F298" s="249"/>
      <c r="G298" s="249"/>
      <c r="H298" s="249"/>
      <c r="I298" s="249"/>
      <c r="J298" s="249"/>
      <c r="K298" s="249"/>
      <c r="L298" s="249"/>
      <c r="M298" s="250"/>
      <c r="N298" s="249"/>
      <c r="O298" s="249"/>
      <c r="P298" s="251"/>
      <c r="Q298" s="252"/>
      <c r="R298" s="253"/>
      <c r="S298" s="249"/>
      <c r="T298" s="254"/>
      <c r="U298" s="255"/>
      <c r="V298" s="256"/>
      <c r="W298" s="257"/>
      <c r="X298" s="249"/>
      <c r="Y298" s="258"/>
      <c r="Z298" s="259"/>
      <c r="AA298" s="260"/>
      <c r="AB298" s="261"/>
      <c r="AC298" s="261"/>
      <c r="AD298" s="262"/>
      <c r="AE298" s="263"/>
      <c r="AF298" s="264"/>
      <c r="AG298" s="265"/>
      <c r="AH298" s="266"/>
      <c r="AI298" s="267"/>
      <c r="AJ298" s="264"/>
      <c r="AK298" s="245"/>
      <c r="AL298" s="245"/>
      <c r="AM298" s="245"/>
      <c r="AN298" s="245"/>
      <c r="AO298" s="245"/>
      <c r="AP298" s="245"/>
      <c r="AQ298" s="246"/>
      <c r="AR298" s="246"/>
      <c r="AS298" s="246"/>
      <c r="AT298" s="246"/>
      <c r="AU298" s="246"/>
      <c r="AV298" s="246"/>
      <c r="AW298" s="246"/>
      <c r="AX298" s="246"/>
      <c r="AY298" s="246"/>
      <c r="AZ298" s="246"/>
      <c r="BA298" s="246"/>
      <c r="BB298" s="246"/>
      <c r="BC298" s="246"/>
      <c r="BD298" s="246"/>
      <c r="BE298" s="246"/>
      <c r="BF298" s="246"/>
      <c r="BG298" s="246"/>
      <c r="BH298" s="247"/>
      <c r="BI298" s="247"/>
      <c r="BJ298" s="247"/>
      <c r="BK298" s="247"/>
    </row>
    <row r="299" spans="1:63" s="248" customFormat="1">
      <c r="A299" s="249"/>
      <c r="B299" s="249"/>
      <c r="C299" s="249"/>
      <c r="D299" s="249"/>
      <c r="E299" s="249"/>
      <c r="F299" s="249"/>
      <c r="G299" s="249"/>
      <c r="H299" s="249"/>
      <c r="I299" s="249"/>
      <c r="J299" s="249"/>
      <c r="K299" s="249"/>
      <c r="L299" s="249"/>
      <c r="M299" s="250"/>
      <c r="N299" s="249"/>
      <c r="O299" s="249"/>
      <c r="P299" s="251"/>
      <c r="Q299" s="252"/>
      <c r="R299" s="253"/>
      <c r="S299" s="249"/>
      <c r="T299" s="254"/>
      <c r="U299" s="255"/>
      <c r="V299" s="256"/>
      <c r="W299" s="257"/>
      <c r="X299" s="249"/>
      <c r="Y299" s="258"/>
      <c r="Z299" s="259"/>
      <c r="AA299" s="260"/>
      <c r="AB299" s="261"/>
      <c r="AC299" s="261"/>
      <c r="AD299" s="262"/>
      <c r="AE299" s="263"/>
      <c r="AF299" s="264"/>
      <c r="AG299" s="265"/>
      <c r="AH299" s="266"/>
      <c r="AI299" s="267"/>
      <c r="AJ299" s="264"/>
      <c r="AK299" s="245"/>
      <c r="AL299" s="245"/>
      <c r="AM299" s="245"/>
      <c r="AN299" s="245"/>
      <c r="AO299" s="245"/>
      <c r="AP299" s="245"/>
      <c r="AQ299" s="246"/>
      <c r="AR299" s="246"/>
      <c r="AS299" s="246"/>
      <c r="AT299" s="246"/>
      <c r="AU299" s="246"/>
      <c r="AV299" s="246"/>
      <c r="AW299" s="246"/>
      <c r="AX299" s="246"/>
      <c r="AY299" s="246"/>
      <c r="AZ299" s="246"/>
      <c r="BA299" s="246"/>
      <c r="BB299" s="246"/>
      <c r="BC299" s="246"/>
      <c r="BD299" s="246"/>
      <c r="BE299" s="246"/>
      <c r="BF299" s="246"/>
      <c r="BG299" s="246"/>
      <c r="BH299" s="247"/>
      <c r="BI299" s="247"/>
      <c r="BJ299" s="247"/>
      <c r="BK299" s="247"/>
    </row>
    <row r="300" spans="1:63" s="248" customFormat="1">
      <c r="A300" s="249"/>
      <c r="B300" s="249"/>
      <c r="C300" s="249"/>
      <c r="D300" s="249"/>
      <c r="E300" s="249"/>
      <c r="F300" s="249"/>
      <c r="G300" s="249"/>
      <c r="H300" s="249"/>
      <c r="I300" s="249"/>
      <c r="J300" s="249"/>
      <c r="K300" s="249"/>
      <c r="L300" s="249"/>
      <c r="M300" s="250"/>
      <c r="N300" s="249"/>
      <c r="O300" s="249"/>
      <c r="P300" s="251"/>
      <c r="Q300" s="252"/>
      <c r="R300" s="253"/>
      <c r="S300" s="249"/>
      <c r="T300" s="254"/>
      <c r="U300" s="255"/>
      <c r="V300" s="256"/>
      <c r="W300" s="257"/>
      <c r="X300" s="249"/>
      <c r="Y300" s="258"/>
      <c r="Z300" s="259"/>
      <c r="AA300" s="260"/>
      <c r="AB300" s="261"/>
      <c r="AC300" s="261"/>
      <c r="AD300" s="262"/>
      <c r="AE300" s="263"/>
      <c r="AF300" s="264"/>
      <c r="AG300" s="265"/>
      <c r="AH300" s="266"/>
      <c r="AI300" s="267"/>
      <c r="AJ300" s="264"/>
      <c r="AK300" s="245"/>
      <c r="AL300" s="245"/>
      <c r="AM300" s="245"/>
      <c r="AN300" s="245"/>
      <c r="AO300" s="245"/>
      <c r="AP300" s="245"/>
      <c r="AQ300" s="246"/>
      <c r="AR300" s="246"/>
      <c r="AS300" s="246"/>
      <c r="AT300" s="246"/>
      <c r="AU300" s="246"/>
      <c r="AV300" s="246"/>
      <c r="AW300" s="246"/>
      <c r="AX300" s="246"/>
      <c r="AY300" s="246"/>
      <c r="AZ300" s="246"/>
      <c r="BA300" s="246"/>
      <c r="BB300" s="246"/>
      <c r="BC300" s="246"/>
      <c r="BD300" s="246"/>
      <c r="BE300" s="246"/>
      <c r="BF300" s="246"/>
      <c r="BG300" s="246"/>
      <c r="BH300" s="247"/>
      <c r="BI300" s="247"/>
      <c r="BJ300" s="247"/>
      <c r="BK300" s="247"/>
    </row>
    <row r="301" spans="1:63" s="248" customFormat="1">
      <c r="A301" s="249"/>
      <c r="B301" s="249"/>
      <c r="C301" s="249"/>
      <c r="D301" s="249"/>
      <c r="E301" s="249"/>
      <c r="F301" s="249"/>
      <c r="G301" s="249"/>
      <c r="H301" s="249"/>
      <c r="I301" s="249"/>
      <c r="J301" s="249"/>
      <c r="K301" s="249"/>
      <c r="L301" s="249"/>
      <c r="M301" s="250"/>
      <c r="N301" s="249"/>
      <c r="O301" s="249"/>
      <c r="P301" s="251"/>
      <c r="Q301" s="252"/>
      <c r="R301" s="253"/>
      <c r="S301" s="249"/>
      <c r="T301" s="254"/>
      <c r="U301" s="255"/>
      <c r="V301" s="256"/>
      <c r="W301" s="257"/>
      <c r="X301" s="249"/>
      <c r="Y301" s="258"/>
      <c r="Z301" s="259"/>
      <c r="AA301" s="260"/>
      <c r="AB301" s="261"/>
      <c r="AC301" s="261"/>
      <c r="AD301" s="262"/>
      <c r="AE301" s="263"/>
      <c r="AF301" s="264"/>
      <c r="AG301" s="265"/>
      <c r="AH301" s="266"/>
      <c r="AI301" s="267"/>
      <c r="AJ301" s="264"/>
      <c r="AK301" s="245"/>
      <c r="AL301" s="245"/>
      <c r="AM301" s="245"/>
      <c r="AN301" s="245"/>
      <c r="AO301" s="245"/>
      <c r="AP301" s="245"/>
      <c r="AQ301" s="246"/>
      <c r="AR301" s="246"/>
      <c r="AS301" s="246"/>
      <c r="AT301" s="246"/>
      <c r="AU301" s="246"/>
      <c r="AV301" s="246"/>
      <c r="AW301" s="246"/>
      <c r="AX301" s="246"/>
      <c r="AY301" s="246"/>
      <c r="AZ301" s="246"/>
      <c r="BA301" s="246"/>
      <c r="BB301" s="246"/>
      <c r="BC301" s="246"/>
      <c r="BD301" s="246"/>
      <c r="BE301" s="246"/>
      <c r="BF301" s="246"/>
      <c r="BG301" s="246"/>
      <c r="BH301" s="247"/>
      <c r="BI301" s="247"/>
      <c r="BJ301" s="247"/>
      <c r="BK301" s="247"/>
    </row>
    <row r="302" spans="1:63" s="248" customFormat="1">
      <c r="A302" s="249"/>
      <c r="B302" s="249"/>
      <c r="C302" s="249"/>
      <c r="D302" s="249"/>
      <c r="E302" s="249"/>
      <c r="F302" s="249"/>
      <c r="G302" s="249"/>
      <c r="H302" s="249"/>
      <c r="I302" s="249"/>
      <c r="J302" s="249"/>
      <c r="K302" s="249"/>
      <c r="L302" s="249"/>
      <c r="M302" s="250"/>
      <c r="N302" s="249"/>
      <c r="O302" s="249"/>
      <c r="P302" s="251"/>
      <c r="Q302" s="252"/>
      <c r="R302" s="253"/>
      <c r="S302" s="249"/>
      <c r="T302" s="254"/>
      <c r="U302" s="255"/>
      <c r="V302" s="256"/>
      <c r="W302" s="257"/>
      <c r="X302" s="249"/>
      <c r="Y302" s="258"/>
      <c r="Z302" s="259"/>
      <c r="AA302" s="260"/>
      <c r="AB302" s="261"/>
      <c r="AC302" s="261"/>
      <c r="AD302" s="262"/>
      <c r="AE302" s="263"/>
      <c r="AF302" s="264"/>
      <c r="AG302" s="265"/>
      <c r="AH302" s="266"/>
      <c r="AI302" s="267"/>
      <c r="AJ302" s="264"/>
      <c r="AK302" s="245"/>
      <c r="AL302" s="245"/>
      <c r="AM302" s="245"/>
      <c r="AN302" s="245"/>
      <c r="AO302" s="245"/>
      <c r="AP302" s="245"/>
      <c r="AQ302" s="246"/>
      <c r="AR302" s="246"/>
      <c r="AS302" s="246"/>
      <c r="AT302" s="246"/>
      <c r="AU302" s="246"/>
      <c r="AV302" s="246"/>
      <c r="AW302" s="246"/>
      <c r="AX302" s="246"/>
      <c r="AY302" s="246"/>
      <c r="AZ302" s="246"/>
      <c r="BA302" s="246"/>
      <c r="BB302" s="246"/>
      <c r="BC302" s="246"/>
      <c r="BD302" s="246"/>
      <c r="BE302" s="246"/>
      <c r="BF302" s="246"/>
      <c r="BG302" s="246"/>
      <c r="BH302" s="247"/>
      <c r="BI302" s="247"/>
      <c r="BJ302" s="247"/>
      <c r="BK302" s="247"/>
    </row>
    <row r="303" spans="1:63" s="248" customFormat="1">
      <c r="A303" s="249"/>
      <c r="B303" s="249"/>
      <c r="C303" s="249"/>
      <c r="D303" s="249"/>
      <c r="E303" s="249"/>
      <c r="F303" s="249"/>
      <c r="G303" s="249"/>
      <c r="H303" s="249"/>
      <c r="I303" s="249"/>
      <c r="J303" s="249"/>
      <c r="K303" s="249"/>
      <c r="L303" s="249"/>
      <c r="M303" s="250"/>
      <c r="N303" s="249"/>
      <c r="O303" s="249"/>
      <c r="P303" s="251"/>
      <c r="Q303" s="252"/>
      <c r="R303" s="253"/>
      <c r="S303" s="249"/>
      <c r="T303" s="254"/>
      <c r="U303" s="255"/>
      <c r="V303" s="256"/>
      <c r="W303" s="257"/>
      <c r="X303" s="249"/>
      <c r="Y303" s="258"/>
      <c r="Z303" s="259"/>
      <c r="AA303" s="260"/>
      <c r="AB303" s="261"/>
      <c r="AC303" s="261"/>
      <c r="AD303" s="262"/>
      <c r="AE303" s="263"/>
      <c r="AF303" s="264"/>
      <c r="AG303" s="265"/>
      <c r="AH303" s="266"/>
      <c r="AI303" s="267"/>
      <c r="AJ303" s="264"/>
      <c r="AK303" s="245"/>
      <c r="AL303" s="245"/>
      <c r="AM303" s="245"/>
      <c r="AN303" s="245"/>
      <c r="AO303" s="245"/>
      <c r="AP303" s="245"/>
      <c r="AQ303" s="246"/>
      <c r="AR303" s="246"/>
      <c r="AS303" s="246"/>
      <c r="AT303" s="246"/>
      <c r="AU303" s="246"/>
      <c r="AV303" s="246"/>
      <c r="AW303" s="246"/>
      <c r="AX303" s="246"/>
      <c r="AY303" s="246"/>
      <c r="AZ303" s="246"/>
      <c r="BA303" s="246"/>
      <c r="BB303" s="246"/>
      <c r="BC303" s="246"/>
      <c r="BD303" s="246"/>
      <c r="BE303" s="246"/>
      <c r="BF303" s="246"/>
      <c r="BG303" s="246"/>
      <c r="BH303" s="247"/>
      <c r="BI303" s="247"/>
      <c r="BJ303" s="247"/>
      <c r="BK303" s="247"/>
    </row>
    <row r="304" spans="1:63" s="248" customFormat="1">
      <c r="A304" s="249"/>
      <c r="B304" s="249"/>
      <c r="C304" s="249"/>
      <c r="D304" s="249"/>
      <c r="E304" s="249"/>
      <c r="F304" s="249"/>
      <c r="G304" s="249"/>
      <c r="H304" s="249"/>
      <c r="I304" s="249"/>
      <c r="J304" s="249"/>
      <c r="K304" s="249"/>
      <c r="L304" s="249"/>
      <c r="M304" s="250"/>
      <c r="N304" s="249"/>
      <c r="O304" s="249"/>
      <c r="P304" s="251"/>
      <c r="Q304" s="252"/>
      <c r="R304" s="253"/>
      <c r="S304" s="249"/>
      <c r="T304" s="254"/>
      <c r="U304" s="255"/>
      <c r="V304" s="256"/>
      <c r="W304" s="257"/>
      <c r="X304" s="249"/>
      <c r="Y304" s="258"/>
      <c r="Z304" s="259"/>
      <c r="AA304" s="260"/>
      <c r="AB304" s="261"/>
      <c r="AC304" s="261"/>
      <c r="AD304" s="262"/>
      <c r="AE304" s="263"/>
      <c r="AF304" s="264"/>
      <c r="AG304" s="265"/>
      <c r="AH304" s="266"/>
      <c r="AI304" s="267"/>
      <c r="AJ304" s="264"/>
      <c r="AK304" s="245"/>
      <c r="AL304" s="245"/>
      <c r="AM304" s="245"/>
      <c r="AN304" s="245"/>
      <c r="AO304" s="245"/>
      <c r="AP304" s="245"/>
      <c r="AQ304" s="246"/>
      <c r="AR304" s="246"/>
      <c r="AS304" s="246"/>
      <c r="AT304" s="246"/>
      <c r="AU304" s="246"/>
      <c r="AV304" s="246"/>
      <c r="AW304" s="246"/>
      <c r="AX304" s="246"/>
      <c r="AY304" s="246"/>
      <c r="AZ304" s="246"/>
      <c r="BA304" s="246"/>
      <c r="BB304" s="246"/>
      <c r="BC304" s="246"/>
      <c r="BD304" s="246"/>
      <c r="BE304" s="246"/>
      <c r="BF304" s="246"/>
      <c r="BG304" s="246"/>
      <c r="BH304" s="247"/>
      <c r="BI304" s="247"/>
      <c r="BJ304" s="247"/>
      <c r="BK304" s="247"/>
    </row>
    <row r="305" spans="1:63" s="248" customFormat="1">
      <c r="A305" s="249"/>
      <c r="B305" s="249"/>
      <c r="C305" s="249"/>
      <c r="D305" s="249"/>
      <c r="E305" s="249"/>
      <c r="F305" s="249"/>
      <c r="G305" s="249"/>
      <c r="H305" s="249"/>
      <c r="I305" s="249"/>
      <c r="J305" s="249"/>
      <c r="K305" s="249"/>
      <c r="L305" s="249"/>
      <c r="M305" s="250"/>
      <c r="N305" s="249"/>
      <c r="O305" s="249"/>
      <c r="P305" s="251"/>
      <c r="Q305" s="252"/>
      <c r="R305" s="253"/>
      <c r="S305" s="249"/>
      <c r="T305" s="254"/>
      <c r="U305" s="255"/>
      <c r="V305" s="256"/>
      <c r="W305" s="257"/>
      <c r="X305" s="249"/>
      <c r="Y305" s="258"/>
      <c r="Z305" s="259"/>
      <c r="AA305" s="260"/>
      <c r="AB305" s="261"/>
      <c r="AC305" s="261"/>
      <c r="AD305" s="262"/>
      <c r="AE305" s="263"/>
      <c r="AF305" s="264"/>
      <c r="AG305" s="265"/>
      <c r="AH305" s="266"/>
      <c r="AI305" s="267"/>
      <c r="AJ305" s="264"/>
      <c r="AK305" s="245"/>
      <c r="AL305" s="245"/>
      <c r="AM305" s="245"/>
      <c r="AN305" s="245"/>
      <c r="AO305" s="245"/>
      <c r="AP305" s="245"/>
      <c r="AQ305" s="246"/>
      <c r="AR305" s="246"/>
      <c r="AS305" s="246"/>
      <c r="AT305" s="246"/>
      <c r="AU305" s="246"/>
      <c r="AV305" s="246"/>
      <c r="AW305" s="246"/>
      <c r="AX305" s="246"/>
      <c r="AY305" s="246"/>
      <c r="AZ305" s="246"/>
      <c r="BA305" s="246"/>
      <c r="BB305" s="246"/>
      <c r="BC305" s="246"/>
      <c r="BD305" s="246"/>
      <c r="BE305" s="246"/>
      <c r="BF305" s="246"/>
      <c r="BG305" s="246"/>
      <c r="BH305" s="247"/>
      <c r="BI305" s="247"/>
      <c r="BJ305" s="247"/>
      <c r="BK305" s="247"/>
    </row>
    <row r="306" spans="1:63" s="248" customFormat="1">
      <c r="A306" s="249"/>
      <c r="B306" s="249"/>
      <c r="C306" s="249"/>
      <c r="D306" s="249"/>
      <c r="E306" s="249"/>
      <c r="F306" s="249"/>
      <c r="G306" s="249"/>
      <c r="H306" s="249"/>
      <c r="I306" s="249"/>
      <c r="J306" s="249"/>
      <c r="K306" s="249"/>
      <c r="L306" s="249"/>
      <c r="M306" s="250"/>
      <c r="N306" s="249"/>
      <c r="O306" s="249"/>
      <c r="P306" s="251"/>
      <c r="Q306" s="252"/>
      <c r="R306" s="253"/>
      <c r="S306" s="249"/>
      <c r="T306" s="254"/>
      <c r="U306" s="255"/>
      <c r="V306" s="256"/>
      <c r="W306" s="257"/>
      <c r="X306" s="249"/>
      <c r="Y306" s="258"/>
      <c r="Z306" s="259"/>
      <c r="AA306" s="260"/>
      <c r="AB306" s="261"/>
      <c r="AC306" s="261"/>
      <c r="AD306" s="262"/>
      <c r="AE306" s="263"/>
      <c r="AF306" s="264"/>
      <c r="AG306" s="265"/>
      <c r="AH306" s="266"/>
      <c r="AI306" s="267"/>
      <c r="AJ306" s="264"/>
      <c r="AK306" s="245"/>
      <c r="AL306" s="245"/>
      <c r="AM306" s="245"/>
      <c r="AN306" s="245"/>
      <c r="AO306" s="245"/>
      <c r="AP306" s="245"/>
      <c r="AQ306" s="246"/>
      <c r="AR306" s="246"/>
      <c r="AS306" s="246"/>
      <c r="AT306" s="246"/>
      <c r="AU306" s="246"/>
      <c r="AV306" s="246"/>
      <c r="AW306" s="246"/>
      <c r="AX306" s="246"/>
      <c r="AY306" s="246"/>
      <c r="AZ306" s="246"/>
      <c r="BA306" s="246"/>
      <c r="BB306" s="246"/>
      <c r="BC306" s="246"/>
      <c r="BD306" s="246"/>
      <c r="BE306" s="246"/>
      <c r="BF306" s="246"/>
      <c r="BG306" s="246"/>
      <c r="BH306" s="247"/>
      <c r="BI306" s="247"/>
      <c r="BJ306" s="247"/>
      <c r="BK306" s="247"/>
    </row>
    <row r="307" spans="1:63" s="248" customFormat="1">
      <c r="A307" s="249"/>
      <c r="B307" s="249"/>
      <c r="C307" s="249"/>
      <c r="D307" s="249"/>
      <c r="E307" s="249"/>
      <c r="F307" s="249"/>
      <c r="G307" s="249"/>
      <c r="H307" s="249"/>
      <c r="I307" s="249"/>
      <c r="J307" s="249"/>
      <c r="K307" s="249"/>
      <c r="L307" s="249"/>
      <c r="M307" s="250"/>
      <c r="N307" s="249"/>
      <c r="O307" s="249"/>
      <c r="P307" s="251"/>
      <c r="Q307" s="252"/>
      <c r="R307" s="253"/>
      <c r="S307" s="249"/>
      <c r="T307" s="254"/>
      <c r="U307" s="255"/>
      <c r="V307" s="256"/>
      <c r="W307" s="257"/>
      <c r="X307" s="249"/>
      <c r="Y307" s="258"/>
      <c r="Z307" s="259"/>
      <c r="AA307" s="260"/>
      <c r="AB307" s="261"/>
      <c r="AC307" s="261"/>
      <c r="AD307" s="262"/>
      <c r="AE307" s="263"/>
      <c r="AF307" s="264"/>
      <c r="AG307" s="265"/>
      <c r="AH307" s="266"/>
      <c r="AI307" s="267"/>
      <c r="AJ307" s="264"/>
      <c r="AK307" s="245"/>
      <c r="AL307" s="245"/>
      <c r="AM307" s="245"/>
      <c r="AN307" s="245"/>
      <c r="AO307" s="245"/>
      <c r="AP307" s="245"/>
      <c r="AQ307" s="246"/>
      <c r="AR307" s="246"/>
      <c r="AS307" s="246"/>
      <c r="AT307" s="246"/>
      <c r="AU307" s="246"/>
      <c r="AV307" s="246"/>
      <c r="AW307" s="246"/>
      <c r="AX307" s="246"/>
      <c r="AY307" s="246"/>
      <c r="AZ307" s="246"/>
      <c r="BA307" s="246"/>
      <c r="BB307" s="246"/>
      <c r="BC307" s="246"/>
      <c r="BD307" s="246"/>
      <c r="BE307" s="246"/>
      <c r="BF307" s="246"/>
      <c r="BG307" s="246"/>
      <c r="BH307" s="247"/>
      <c r="BI307" s="247"/>
      <c r="BJ307" s="247"/>
      <c r="BK307" s="247"/>
    </row>
    <row r="308" spans="1:63" s="248" customFormat="1">
      <c r="A308" s="249"/>
      <c r="B308" s="249"/>
      <c r="C308" s="249"/>
      <c r="D308" s="249"/>
      <c r="E308" s="249"/>
      <c r="F308" s="249"/>
      <c r="G308" s="249"/>
      <c r="H308" s="249"/>
      <c r="I308" s="249"/>
      <c r="J308" s="249"/>
      <c r="K308" s="249"/>
      <c r="L308" s="249"/>
      <c r="M308" s="250"/>
      <c r="N308" s="249"/>
      <c r="O308" s="249"/>
      <c r="P308" s="251"/>
      <c r="Q308" s="252"/>
      <c r="R308" s="253"/>
      <c r="S308" s="249"/>
      <c r="T308" s="254"/>
      <c r="U308" s="255"/>
      <c r="V308" s="256"/>
      <c r="W308" s="257"/>
      <c r="X308" s="249"/>
      <c r="Y308" s="258"/>
      <c r="Z308" s="259"/>
      <c r="AA308" s="260"/>
      <c r="AB308" s="261"/>
      <c r="AC308" s="261"/>
      <c r="AD308" s="262"/>
      <c r="AE308" s="263"/>
      <c r="AF308" s="264"/>
      <c r="AG308" s="265"/>
      <c r="AH308" s="266"/>
      <c r="AI308" s="267"/>
      <c r="AJ308" s="264"/>
      <c r="AK308" s="245"/>
      <c r="AL308" s="245"/>
      <c r="AM308" s="245"/>
      <c r="AN308" s="245"/>
      <c r="AO308" s="245"/>
      <c r="AP308" s="245"/>
      <c r="AQ308" s="246"/>
      <c r="AR308" s="246"/>
      <c r="AS308" s="246"/>
      <c r="AT308" s="246"/>
      <c r="AU308" s="246"/>
      <c r="AV308" s="246"/>
      <c r="AW308" s="246"/>
      <c r="AX308" s="246"/>
      <c r="AY308" s="246"/>
      <c r="AZ308" s="246"/>
      <c r="BA308" s="246"/>
      <c r="BB308" s="246"/>
      <c r="BC308" s="246"/>
      <c r="BD308" s="246"/>
      <c r="BE308" s="246"/>
      <c r="BF308" s="246"/>
      <c r="BG308" s="246"/>
      <c r="BH308" s="247"/>
      <c r="BI308" s="247"/>
      <c r="BJ308" s="247"/>
      <c r="BK308" s="247"/>
    </row>
    <row r="309" spans="1:63" s="248" customFormat="1">
      <c r="A309" s="249"/>
      <c r="B309" s="249"/>
      <c r="C309" s="249"/>
      <c r="D309" s="249"/>
      <c r="E309" s="249"/>
      <c r="F309" s="249"/>
      <c r="G309" s="249"/>
      <c r="H309" s="249"/>
      <c r="I309" s="249"/>
      <c r="J309" s="249"/>
      <c r="K309" s="249"/>
      <c r="L309" s="249"/>
      <c r="M309" s="250"/>
      <c r="N309" s="249"/>
      <c r="O309" s="249"/>
      <c r="P309" s="251"/>
      <c r="Q309" s="252"/>
      <c r="R309" s="253"/>
      <c r="S309" s="249"/>
      <c r="T309" s="254"/>
      <c r="U309" s="255"/>
      <c r="V309" s="256"/>
      <c r="W309" s="257"/>
      <c r="X309" s="249"/>
      <c r="Y309" s="258"/>
      <c r="Z309" s="259"/>
      <c r="AA309" s="260"/>
      <c r="AB309" s="261"/>
      <c r="AC309" s="261"/>
      <c r="AD309" s="262"/>
      <c r="AE309" s="263"/>
      <c r="AF309" s="264"/>
      <c r="AG309" s="265"/>
      <c r="AH309" s="266"/>
      <c r="AI309" s="267"/>
      <c r="AJ309" s="264"/>
      <c r="AK309" s="245"/>
      <c r="AL309" s="245"/>
      <c r="AM309" s="245"/>
      <c r="AN309" s="245"/>
      <c r="AO309" s="245"/>
      <c r="AP309" s="245"/>
      <c r="AQ309" s="246"/>
      <c r="AR309" s="246"/>
      <c r="AS309" s="246"/>
      <c r="AT309" s="246"/>
      <c r="AU309" s="246"/>
      <c r="AV309" s="246"/>
      <c r="AW309" s="246"/>
      <c r="AX309" s="246"/>
      <c r="AY309" s="246"/>
      <c r="AZ309" s="246"/>
      <c r="BA309" s="246"/>
      <c r="BB309" s="246"/>
      <c r="BC309" s="246"/>
      <c r="BD309" s="246"/>
      <c r="BE309" s="246"/>
      <c r="BF309" s="246"/>
      <c r="BG309" s="246"/>
      <c r="BH309" s="247"/>
      <c r="BI309" s="247"/>
      <c r="BJ309" s="247"/>
      <c r="BK309" s="247"/>
    </row>
    <row r="310" spans="1:63" s="248" customFormat="1">
      <c r="A310" s="249"/>
      <c r="B310" s="249"/>
      <c r="C310" s="249"/>
      <c r="D310" s="249"/>
      <c r="E310" s="249"/>
      <c r="F310" s="249"/>
      <c r="G310" s="249"/>
      <c r="H310" s="249"/>
      <c r="I310" s="249"/>
      <c r="J310" s="249"/>
      <c r="K310" s="249"/>
      <c r="L310" s="249"/>
      <c r="M310" s="250"/>
      <c r="N310" s="249"/>
      <c r="O310" s="249"/>
      <c r="P310" s="251"/>
      <c r="Q310" s="252"/>
      <c r="R310" s="253"/>
      <c r="S310" s="249"/>
      <c r="T310" s="254"/>
      <c r="U310" s="255"/>
      <c r="V310" s="256"/>
      <c r="W310" s="257"/>
      <c r="X310" s="249"/>
      <c r="Y310" s="258"/>
      <c r="Z310" s="259"/>
      <c r="AA310" s="260"/>
      <c r="AB310" s="261"/>
      <c r="AC310" s="261"/>
      <c r="AD310" s="262"/>
      <c r="AE310" s="263"/>
      <c r="AF310" s="264"/>
      <c r="AG310" s="265"/>
      <c r="AH310" s="266"/>
      <c r="AI310" s="267"/>
      <c r="AJ310" s="264"/>
      <c r="AK310" s="245"/>
      <c r="AL310" s="245"/>
      <c r="AM310" s="245"/>
      <c r="AN310" s="245"/>
      <c r="AO310" s="245"/>
      <c r="AP310" s="245"/>
      <c r="AQ310" s="246"/>
      <c r="AR310" s="246"/>
      <c r="AS310" s="246"/>
      <c r="AT310" s="246"/>
      <c r="AU310" s="246"/>
      <c r="AV310" s="246"/>
      <c r="AW310" s="246"/>
      <c r="AX310" s="246"/>
      <c r="AY310" s="246"/>
      <c r="AZ310" s="246"/>
      <c r="BA310" s="246"/>
      <c r="BB310" s="246"/>
      <c r="BC310" s="246"/>
      <c r="BD310" s="246"/>
      <c r="BE310" s="246"/>
      <c r="BF310" s="246"/>
      <c r="BG310" s="246"/>
      <c r="BH310" s="247"/>
      <c r="BI310" s="247"/>
      <c r="BJ310" s="247"/>
      <c r="BK310" s="247"/>
    </row>
    <row r="311" spans="1:63" s="248" customFormat="1">
      <c r="A311" s="249"/>
      <c r="B311" s="249"/>
      <c r="C311" s="249"/>
      <c r="D311" s="249"/>
      <c r="E311" s="249"/>
      <c r="F311" s="249"/>
      <c r="G311" s="249"/>
      <c r="H311" s="249"/>
      <c r="I311" s="249"/>
      <c r="J311" s="249"/>
      <c r="K311" s="249"/>
      <c r="L311" s="249"/>
      <c r="M311" s="250"/>
      <c r="N311" s="249"/>
      <c r="O311" s="249"/>
      <c r="P311" s="251"/>
      <c r="Q311" s="252"/>
      <c r="R311" s="253"/>
      <c r="S311" s="249"/>
      <c r="T311" s="254"/>
      <c r="U311" s="255"/>
      <c r="V311" s="256"/>
      <c r="W311" s="257"/>
      <c r="X311" s="249"/>
      <c r="Y311" s="258"/>
      <c r="Z311" s="259"/>
      <c r="AA311" s="260"/>
      <c r="AB311" s="261"/>
      <c r="AC311" s="261"/>
      <c r="AD311" s="262"/>
      <c r="AE311" s="263"/>
      <c r="AF311" s="264"/>
      <c r="AG311" s="265"/>
      <c r="AH311" s="266"/>
      <c r="AI311" s="267"/>
      <c r="AJ311" s="264"/>
      <c r="AK311" s="245"/>
      <c r="AL311" s="245"/>
      <c r="AM311" s="245"/>
      <c r="AN311" s="245"/>
      <c r="AO311" s="245"/>
      <c r="AP311" s="245"/>
      <c r="AQ311" s="246"/>
      <c r="AR311" s="246"/>
      <c r="AS311" s="246"/>
      <c r="AT311" s="246"/>
      <c r="AU311" s="246"/>
      <c r="AV311" s="246"/>
      <c r="AW311" s="246"/>
      <c r="AX311" s="246"/>
      <c r="AY311" s="246"/>
      <c r="AZ311" s="246"/>
      <c r="BA311" s="246"/>
      <c r="BB311" s="246"/>
      <c r="BC311" s="246"/>
      <c r="BD311" s="246"/>
      <c r="BE311" s="246"/>
      <c r="BF311" s="246"/>
      <c r="BG311" s="246"/>
      <c r="BH311" s="247"/>
      <c r="BI311" s="247"/>
      <c r="BJ311" s="247"/>
      <c r="BK311" s="247"/>
    </row>
    <row r="312" spans="1:63" s="248" customFormat="1">
      <c r="A312" s="249"/>
      <c r="B312" s="249"/>
      <c r="C312" s="249"/>
      <c r="D312" s="249"/>
      <c r="E312" s="249"/>
      <c r="F312" s="249"/>
      <c r="G312" s="249"/>
      <c r="H312" s="249"/>
      <c r="I312" s="249"/>
      <c r="J312" s="249"/>
      <c r="K312" s="249"/>
      <c r="L312" s="249"/>
      <c r="M312" s="250"/>
      <c r="N312" s="249"/>
      <c r="O312" s="249"/>
      <c r="P312" s="251"/>
      <c r="Q312" s="252"/>
      <c r="R312" s="253"/>
      <c r="S312" s="249"/>
      <c r="T312" s="254"/>
      <c r="U312" s="255"/>
      <c r="V312" s="256"/>
      <c r="W312" s="257"/>
      <c r="X312" s="249"/>
      <c r="Y312" s="258"/>
      <c r="Z312" s="259"/>
      <c r="AA312" s="260"/>
      <c r="AB312" s="261"/>
      <c r="AC312" s="261"/>
      <c r="AD312" s="262"/>
      <c r="AE312" s="263"/>
      <c r="AF312" s="264"/>
      <c r="AG312" s="265"/>
      <c r="AH312" s="266"/>
      <c r="AI312" s="267"/>
      <c r="AJ312" s="264"/>
      <c r="AK312" s="245"/>
      <c r="AL312" s="245"/>
      <c r="AM312" s="245"/>
      <c r="AN312" s="245"/>
      <c r="AO312" s="245"/>
      <c r="AP312" s="245"/>
      <c r="AQ312" s="246"/>
      <c r="AR312" s="246"/>
      <c r="AS312" s="246"/>
      <c r="AT312" s="246"/>
      <c r="AU312" s="246"/>
      <c r="AV312" s="246"/>
      <c r="AW312" s="246"/>
      <c r="AX312" s="246"/>
      <c r="AY312" s="246"/>
      <c r="AZ312" s="246"/>
      <c r="BA312" s="246"/>
      <c r="BB312" s="246"/>
      <c r="BC312" s="246"/>
      <c r="BD312" s="246"/>
      <c r="BE312" s="246"/>
      <c r="BF312" s="246"/>
      <c r="BG312" s="246"/>
      <c r="BH312" s="247"/>
      <c r="BI312" s="247"/>
      <c r="BJ312" s="247"/>
      <c r="BK312" s="247"/>
    </row>
    <row r="313" spans="1:63" s="248" customFormat="1">
      <c r="A313" s="249"/>
      <c r="B313" s="249"/>
      <c r="C313" s="249"/>
      <c r="D313" s="249"/>
      <c r="E313" s="249"/>
      <c r="F313" s="249"/>
      <c r="G313" s="249"/>
      <c r="H313" s="249"/>
      <c r="I313" s="249"/>
      <c r="J313" s="249"/>
      <c r="K313" s="249"/>
      <c r="L313" s="249"/>
      <c r="M313" s="250"/>
      <c r="N313" s="249"/>
      <c r="O313" s="249"/>
      <c r="P313" s="251"/>
      <c r="Q313" s="252"/>
      <c r="R313" s="253"/>
      <c r="S313" s="249"/>
      <c r="T313" s="254"/>
      <c r="U313" s="255"/>
      <c r="V313" s="256"/>
      <c r="W313" s="257"/>
      <c r="X313" s="249"/>
      <c r="Y313" s="258"/>
      <c r="Z313" s="259"/>
      <c r="AA313" s="260"/>
      <c r="AB313" s="261"/>
      <c r="AC313" s="261"/>
      <c r="AD313" s="262"/>
      <c r="AE313" s="263"/>
      <c r="AF313" s="264"/>
      <c r="AG313" s="265"/>
      <c r="AH313" s="266"/>
      <c r="AI313" s="267"/>
      <c r="AJ313" s="264"/>
      <c r="AK313" s="245"/>
      <c r="AL313" s="245"/>
      <c r="AM313" s="245"/>
      <c r="AN313" s="245"/>
      <c r="AO313" s="245"/>
      <c r="AP313" s="245"/>
      <c r="AQ313" s="246"/>
      <c r="AR313" s="246"/>
      <c r="AS313" s="246"/>
      <c r="AT313" s="246"/>
      <c r="AU313" s="246"/>
      <c r="AV313" s="246"/>
      <c r="AW313" s="246"/>
      <c r="AX313" s="246"/>
      <c r="AY313" s="246"/>
      <c r="AZ313" s="246"/>
      <c r="BA313" s="246"/>
      <c r="BB313" s="246"/>
      <c r="BC313" s="246"/>
      <c r="BD313" s="246"/>
      <c r="BE313" s="246"/>
      <c r="BF313" s="246"/>
      <c r="BG313" s="246"/>
      <c r="BH313" s="247"/>
      <c r="BI313" s="247"/>
      <c r="BJ313" s="247"/>
      <c r="BK313" s="247"/>
    </row>
    <row r="314" spans="1:63" s="248" customFormat="1">
      <c r="A314" s="249"/>
      <c r="B314" s="249"/>
      <c r="C314" s="249"/>
      <c r="D314" s="249"/>
      <c r="E314" s="249"/>
      <c r="F314" s="249"/>
      <c r="G314" s="249"/>
      <c r="H314" s="249"/>
      <c r="I314" s="249"/>
      <c r="J314" s="249"/>
      <c r="K314" s="249"/>
      <c r="L314" s="249"/>
      <c r="M314" s="250"/>
      <c r="N314" s="249"/>
      <c r="O314" s="249"/>
      <c r="P314" s="251"/>
      <c r="Q314" s="252"/>
      <c r="R314" s="253"/>
      <c r="S314" s="249"/>
      <c r="T314" s="254"/>
      <c r="U314" s="255"/>
      <c r="V314" s="256"/>
      <c r="W314" s="257"/>
      <c r="X314" s="249"/>
      <c r="Y314" s="258"/>
      <c r="Z314" s="259"/>
      <c r="AA314" s="260"/>
      <c r="AB314" s="261"/>
      <c r="AC314" s="261"/>
      <c r="AD314" s="262"/>
      <c r="AE314" s="263"/>
      <c r="AF314" s="264"/>
      <c r="AG314" s="265"/>
      <c r="AH314" s="266"/>
      <c r="AI314" s="267"/>
      <c r="AJ314" s="264"/>
      <c r="AK314" s="245"/>
      <c r="AL314" s="245"/>
      <c r="AM314" s="245"/>
      <c r="AN314" s="245"/>
      <c r="AO314" s="245"/>
      <c r="AP314" s="245"/>
      <c r="AQ314" s="246"/>
      <c r="AR314" s="246"/>
      <c r="AS314" s="246"/>
      <c r="AT314" s="246"/>
      <c r="AU314" s="246"/>
      <c r="AV314" s="246"/>
      <c r="AW314" s="246"/>
      <c r="AX314" s="246"/>
      <c r="AY314" s="246"/>
      <c r="AZ314" s="246"/>
      <c r="BA314" s="246"/>
      <c r="BB314" s="246"/>
      <c r="BC314" s="246"/>
      <c r="BD314" s="246"/>
      <c r="BE314" s="246"/>
      <c r="BF314" s="246"/>
      <c r="BG314" s="246"/>
      <c r="BH314" s="247"/>
      <c r="BI314" s="247"/>
      <c r="BJ314" s="247"/>
      <c r="BK314" s="247"/>
    </row>
    <row r="315" spans="1:63" s="248" customFormat="1">
      <c r="A315" s="249"/>
      <c r="B315" s="249"/>
      <c r="C315" s="249"/>
      <c r="D315" s="249"/>
      <c r="E315" s="249"/>
      <c r="F315" s="249"/>
      <c r="G315" s="249"/>
      <c r="H315" s="249"/>
      <c r="I315" s="249"/>
      <c r="J315" s="249"/>
      <c r="K315" s="249"/>
      <c r="L315" s="249"/>
      <c r="M315" s="250"/>
      <c r="N315" s="249"/>
      <c r="O315" s="249"/>
      <c r="P315" s="251"/>
      <c r="Q315" s="252"/>
      <c r="R315" s="253"/>
      <c r="S315" s="249"/>
      <c r="T315" s="254"/>
      <c r="U315" s="255"/>
      <c r="V315" s="256"/>
      <c r="W315" s="257"/>
      <c r="X315" s="249"/>
      <c r="Y315" s="258"/>
      <c r="Z315" s="259"/>
      <c r="AA315" s="260"/>
      <c r="AB315" s="261"/>
      <c r="AC315" s="261"/>
      <c r="AD315" s="262"/>
      <c r="AE315" s="263"/>
      <c r="AF315" s="264"/>
      <c r="AG315" s="265"/>
      <c r="AH315" s="266"/>
      <c r="AI315" s="267"/>
      <c r="AJ315" s="264"/>
      <c r="AK315" s="245"/>
      <c r="AL315" s="245"/>
      <c r="AM315" s="245"/>
      <c r="AN315" s="245"/>
      <c r="AO315" s="245"/>
      <c r="AP315" s="245"/>
      <c r="AQ315" s="246"/>
      <c r="AR315" s="246"/>
      <c r="AS315" s="246"/>
      <c r="AT315" s="246"/>
      <c r="AU315" s="246"/>
      <c r="AV315" s="246"/>
      <c r="AW315" s="246"/>
      <c r="AX315" s="246"/>
      <c r="AY315" s="246"/>
      <c r="AZ315" s="246"/>
      <c r="BA315" s="246"/>
      <c r="BB315" s="246"/>
      <c r="BC315" s="246"/>
      <c r="BD315" s="246"/>
      <c r="BE315" s="246"/>
      <c r="BF315" s="246"/>
      <c r="BG315" s="246"/>
      <c r="BH315" s="247"/>
      <c r="BI315" s="247"/>
      <c r="BJ315" s="247"/>
      <c r="BK315" s="247"/>
    </row>
    <row r="316" spans="1:63" s="248" customFormat="1">
      <c r="A316" s="249"/>
      <c r="B316" s="249"/>
      <c r="C316" s="249"/>
      <c r="D316" s="249"/>
      <c r="E316" s="249"/>
      <c r="F316" s="249"/>
      <c r="G316" s="249"/>
      <c r="H316" s="249"/>
      <c r="I316" s="249"/>
      <c r="J316" s="249"/>
      <c r="K316" s="249"/>
      <c r="L316" s="249"/>
      <c r="M316" s="250"/>
      <c r="N316" s="249"/>
      <c r="O316" s="249"/>
      <c r="P316" s="251"/>
      <c r="Q316" s="252"/>
      <c r="R316" s="253"/>
      <c r="S316" s="249"/>
      <c r="T316" s="254"/>
      <c r="U316" s="255"/>
      <c r="V316" s="256"/>
      <c r="W316" s="257"/>
      <c r="X316" s="249"/>
      <c r="Y316" s="258"/>
      <c r="Z316" s="259"/>
      <c r="AA316" s="260"/>
      <c r="AB316" s="261"/>
      <c r="AC316" s="261"/>
      <c r="AD316" s="262"/>
      <c r="AE316" s="263"/>
      <c r="AF316" s="264"/>
      <c r="AG316" s="265"/>
      <c r="AH316" s="266"/>
      <c r="AI316" s="267"/>
      <c r="AJ316" s="264"/>
      <c r="AK316" s="245"/>
      <c r="AL316" s="245"/>
      <c r="AM316" s="245"/>
      <c r="AN316" s="245"/>
      <c r="AO316" s="245"/>
      <c r="AP316" s="245"/>
      <c r="AQ316" s="246"/>
      <c r="AR316" s="246"/>
      <c r="AS316" s="246"/>
      <c r="AT316" s="246"/>
      <c r="AU316" s="246"/>
      <c r="AV316" s="246"/>
      <c r="AW316" s="246"/>
      <c r="AX316" s="246"/>
      <c r="AY316" s="246"/>
      <c r="AZ316" s="246"/>
      <c r="BA316" s="246"/>
      <c r="BB316" s="246"/>
      <c r="BC316" s="246"/>
      <c r="BD316" s="246"/>
      <c r="BE316" s="246"/>
      <c r="BF316" s="246"/>
      <c r="BG316" s="246"/>
      <c r="BH316" s="247"/>
      <c r="BI316" s="247"/>
      <c r="BJ316" s="247"/>
      <c r="BK316" s="247"/>
    </row>
    <row r="317" spans="1:63" s="248" customFormat="1">
      <c r="A317" s="249"/>
      <c r="B317" s="249"/>
      <c r="C317" s="249"/>
      <c r="D317" s="249"/>
      <c r="E317" s="249"/>
      <c r="F317" s="249"/>
      <c r="G317" s="249"/>
      <c r="H317" s="249"/>
      <c r="I317" s="249"/>
      <c r="J317" s="249"/>
      <c r="K317" s="249"/>
      <c r="L317" s="249"/>
      <c r="M317" s="250"/>
      <c r="N317" s="249"/>
      <c r="O317" s="249"/>
      <c r="P317" s="251"/>
      <c r="Q317" s="252"/>
      <c r="R317" s="253"/>
      <c r="S317" s="249"/>
      <c r="T317" s="254"/>
      <c r="U317" s="255"/>
      <c r="V317" s="256"/>
      <c r="W317" s="257"/>
      <c r="X317" s="249"/>
      <c r="Y317" s="258"/>
      <c r="Z317" s="259"/>
      <c r="AA317" s="260"/>
      <c r="AB317" s="261"/>
      <c r="AC317" s="261"/>
      <c r="AD317" s="262"/>
      <c r="AE317" s="263"/>
      <c r="AF317" s="264"/>
      <c r="AG317" s="265"/>
      <c r="AH317" s="266"/>
      <c r="AI317" s="267"/>
      <c r="AJ317" s="264"/>
      <c r="AK317" s="245"/>
      <c r="AL317" s="245"/>
      <c r="AM317" s="245"/>
      <c r="AN317" s="245"/>
      <c r="AO317" s="245"/>
      <c r="AP317" s="245"/>
      <c r="AQ317" s="246"/>
      <c r="AR317" s="246"/>
      <c r="AS317" s="246"/>
      <c r="AT317" s="246"/>
      <c r="AU317" s="246"/>
      <c r="AV317" s="246"/>
      <c r="AW317" s="246"/>
      <c r="AX317" s="246"/>
      <c r="AY317" s="246"/>
      <c r="AZ317" s="246"/>
      <c r="BA317" s="246"/>
      <c r="BB317" s="246"/>
      <c r="BC317" s="246"/>
      <c r="BD317" s="246"/>
      <c r="BE317" s="246"/>
      <c r="BF317" s="246"/>
      <c r="BG317" s="246"/>
      <c r="BH317" s="247"/>
      <c r="BI317" s="247"/>
      <c r="BJ317" s="247"/>
      <c r="BK317" s="247"/>
    </row>
    <row r="318" spans="1:63" s="248" customFormat="1">
      <c r="A318" s="249"/>
      <c r="B318" s="249"/>
      <c r="C318" s="249"/>
      <c r="D318" s="249"/>
      <c r="E318" s="249"/>
      <c r="F318" s="249"/>
      <c r="G318" s="249"/>
      <c r="H318" s="249"/>
      <c r="I318" s="249"/>
      <c r="J318" s="249"/>
      <c r="K318" s="249"/>
      <c r="L318" s="249"/>
      <c r="M318" s="250"/>
      <c r="N318" s="249"/>
      <c r="O318" s="249"/>
      <c r="P318" s="251"/>
      <c r="Q318" s="252"/>
      <c r="R318" s="253"/>
      <c r="S318" s="249"/>
      <c r="T318" s="254"/>
      <c r="U318" s="255"/>
      <c r="V318" s="256"/>
      <c r="W318" s="257"/>
      <c r="X318" s="249"/>
      <c r="Y318" s="258"/>
      <c r="Z318" s="259"/>
      <c r="AA318" s="260"/>
      <c r="AB318" s="261"/>
      <c r="AC318" s="261"/>
      <c r="AD318" s="262"/>
      <c r="AE318" s="263"/>
      <c r="AF318" s="264"/>
      <c r="AG318" s="265"/>
      <c r="AH318" s="266"/>
      <c r="AI318" s="267"/>
      <c r="AJ318" s="264"/>
      <c r="AK318" s="245"/>
      <c r="AL318" s="245"/>
      <c r="AM318" s="245"/>
      <c r="AN318" s="245"/>
      <c r="AO318" s="245"/>
      <c r="AP318" s="245"/>
      <c r="AQ318" s="246"/>
      <c r="AR318" s="246"/>
      <c r="AS318" s="246"/>
      <c r="AT318" s="246"/>
      <c r="AU318" s="246"/>
      <c r="AV318" s="246"/>
      <c r="AW318" s="246"/>
      <c r="AX318" s="246"/>
      <c r="AY318" s="246"/>
      <c r="AZ318" s="246"/>
      <c r="BA318" s="246"/>
      <c r="BB318" s="246"/>
      <c r="BC318" s="246"/>
      <c r="BD318" s="246"/>
      <c r="BE318" s="246"/>
      <c r="BF318" s="246"/>
      <c r="BG318" s="246"/>
      <c r="BH318" s="247"/>
      <c r="BI318" s="247"/>
      <c r="BJ318" s="247"/>
      <c r="BK318" s="247"/>
    </row>
    <row r="319" spans="1:63" s="248" customFormat="1">
      <c r="A319" s="249"/>
      <c r="B319" s="249"/>
      <c r="C319" s="249"/>
      <c r="D319" s="249"/>
      <c r="E319" s="249"/>
      <c r="F319" s="249"/>
      <c r="G319" s="249"/>
      <c r="H319" s="249"/>
      <c r="I319" s="249"/>
      <c r="J319" s="249"/>
      <c r="K319" s="249"/>
      <c r="L319" s="249"/>
      <c r="M319" s="250"/>
      <c r="N319" s="249"/>
      <c r="O319" s="249"/>
      <c r="P319" s="251"/>
      <c r="Q319" s="252"/>
      <c r="R319" s="253"/>
      <c r="S319" s="249"/>
      <c r="T319" s="254"/>
      <c r="U319" s="255"/>
      <c r="V319" s="256"/>
      <c r="W319" s="257"/>
      <c r="X319" s="249"/>
      <c r="Y319" s="258"/>
      <c r="Z319" s="259"/>
      <c r="AA319" s="260"/>
      <c r="AB319" s="261"/>
      <c r="AC319" s="261"/>
      <c r="AD319" s="262"/>
      <c r="AE319" s="263"/>
      <c r="AF319" s="264"/>
      <c r="AG319" s="265"/>
      <c r="AH319" s="266"/>
      <c r="AI319" s="267"/>
      <c r="AJ319" s="264"/>
      <c r="AK319" s="245"/>
      <c r="AL319" s="245"/>
      <c r="AM319" s="245"/>
      <c r="AN319" s="245"/>
      <c r="AO319" s="245"/>
      <c r="AP319" s="245"/>
      <c r="AQ319" s="246"/>
      <c r="AR319" s="246"/>
      <c r="AS319" s="246"/>
      <c r="AT319" s="246"/>
      <c r="AU319" s="246"/>
      <c r="AV319" s="246"/>
      <c r="AW319" s="246"/>
      <c r="AX319" s="246"/>
      <c r="AY319" s="246"/>
      <c r="AZ319" s="246"/>
      <c r="BA319" s="246"/>
      <c r="BB319" s="246"/>
      <c r="BC319" s="246"/>
      <c r="BD319" s="246"/>
      <c r="BE319" s="246"/>
      <c r="BF319" s="246"/>
      <c r="BG319" s="246"/>
      <c r="BH319" s="247"/>
      <c r="BI319" s="247"/>
      <c r="BJ319" s="247"/>
      <c r="BK319" s="247"/>
    </row>
    <row r="320" spans="1:63" s="248" customFormat="1">
      <c r="A320" s="249"/>
      <c r="B320" s="249"/>
      <c r="C320" s="249"/>
      <c r="D320" s="249"/>
      <c r="E320" s="249"/>
      <c r="F320" s="249"/>
      <c r="G320" s="249"/>
      <c r="H320" s="249"/>
      <c r="I320" s="249"/>
      <c r="J320" s="249"/>
      <c r="K320" s="249"/>
      <c r="L320" s="249"/>
      <c r="M320" s="250"/>
      <c r="N320" s="249"/>
      <c r="O320" s="249"/>
      <c r="P320" s="251"/>
      <c r="Q320" s="252"/>
      <c r="R320" s="253"/>
      <c r="S320" s="249"/>
      <c r="T320" s="254"/>
      <c r="U320" s="255"/>
      <c r="V320" s="256"/>
      <c r="W320" s="257"/>
      <c r="X320" s="249"/>
      <c r="Y320" s="258"/>
      <c r="Z320" s="259"/>
      <c r="AA320" s="260"/>
      <c r="AB320" s="261"/>
      <c r="AC320" s="261"/>
      <c r="AD320" s="262"/>
      <c r="AE320" s="263"/>
      <c r="AF320" s="264"/>
      <c r="AG320" s="265"/>
      <c r="AH320" s="266"/>
      <c r="AI320" s="267"/>
      <c r="AJ320" s="264"/>
      <c r="AK320" s="245"/>
      <c r="AL320" s="245"/>
      <c r="AM320" s="245"/>
      <c r="AN320" s="245"/>
      <c r="AO320" s="245"/>
      <c r="AP320" s="245"/>
      <c r="AQ320" s="246"/>
      <c r="AR320" s="246"/>
      <c r="AS320" s="246"/>
      <c r="AT320" s="246"/>
      <c r="AU320" s="246"/>
      <c r="AV320" s="246"/>
      <c r="AW320" s="246"/>
      <c r="AX320" s="246"/>
      <c r="AY320" s="246"/>
      <c r="AZ320" s="246"/>
      <c r="BA320" s="246"/>
      <c r="BB320" s="246"/>
      <c r="BC320" s="246"/>
      <c r="BD320" s="246"/>
      <c r="BE320" s="246"/>
      <c r="BF320" s="246"/>
      <c r="BG320" s="246"/>
      <c r="BH320" s="247"/>
      <c r="BI320" s="247"/>
      <c r="BJ320" s="247"/>
      <c r="BK320" s="247"/>
    </row>
    <row r="321" spans="1:63" s="248" customFormat="1">
      <c r="A321" s="249"/>
      <c r="B321" s="249"/>
      <c r="C321" s="249"/>
      <c r="D321" s="249"/>
      <c r="E321" s="249"/>
      <c r="F321" s="249"/>
      <c r="G321" s="249"/>
      <c r="H321" s="249"/>
      <c r="I321" s="249"/>
      <c r="J321" s="249"/>
      <c r="K321" s="249"/>
      <c r="L321" s="249"/>
      <c r="M321" s="250"/>
      <c r="N321" s="249"/>
      <c r="O321" s="249"/>
      <c r="P321" s="251"/>
      <c r="Q321" s="252"/>
      <c r="R321" s="253"/>
      <c r="S321" s="249"/>
      <c r="T321" s="254"/>
      <c r="U321" s="255"/>
      <c r="V321" s="256"/>
      <c r="W321" s="257"/>
      <c r="X321" s="249"/>
      <c r="Y321" s="258"/>
      <c r="Z321" s="259"/>
      <c r="AA321" s="260"/>
      <c r="AB321" s="261"/>
      <c r="AC321" s="261"/>
      <c r="AD321" s="262"/>
      <c r="AE321" s="263"/>
      <c r="AF321" s="264"/>
      <c r="AG321" s="265"/>
      <c r="AH321" s="266"/>
      <c r="AI321" s="267"/>
      <c r="AJ321" s="264"/>
      <c r="AK321" s="245"/>
      <c r="AL321" s="245"/>
      <c r="AM321" s="245"/>
      <c r="AN321" s="245"/>
      <c r="AO321" s="245"/>
      <c r="AP321" s="245"/>
      <c r="AQ321" s="246"/>
      <c r="AR321" s="246"/>
      <c r="AS321" s="246"/>
      <c r="AT321" s="246"/>
      <c r="AU321" s="246"/>
      <c r="AV321" s="246"/>
      <c r="AW321" s="246"/>
      <c r="AX321" s="246"/>
      <c r="AY321" s="246"/>
      <c r="AZ321" s="246"/>
      <c r="BA321" s="246"/>
      <c r="BB321" s="246"/>
      <c r="BC321" s="246"/>
      <c r="BD321" s="246"/>
      <c r="BE321" s="246"/>
      <c r="BF321" s="246"/>
      <c r="BG321" s="246"/>
      <c r="BH321" s="247"/>
      <c r="BI321" s="247"/>
      <c r="BJ321" s="247"/>
      <c r="BK321" s="247"/>
    </row>
    <row r="322" spans="1:63" s="248" customFormat="1">
      <c r="A322" s="249"/>
      <c r="B322" s="249"/>
      <c r="C322" s="249"/>
      <c r="D322" s="249"/>
      <c r="E322" s="249"/>
      <c r="F322" s="249"/>
      <c r="G322" s="249"/>
      <c r="H322" s="249"/>
      <c r="I322" s="249"/>
      <c r="J322" s="249"/>
      <c r="K322" s="249"/>
      <c r="L322" s="249"/>
      <c r="M322" s="250"/>
      <c r="N322" s="249"/>
      <c r="O322" s="249"/>
      <c r="P322" s="251"/>
      <c r="Q322" s="252"/>
      <c r="R322" s="253"/>
      <c r="S322" s="249"/>
      <c r="T322" s="254"/>
      <c r="U322" s="255"/>
      <c r="V322" s="256"/>
      <c r="W322" s="257"/>
      <c r="X322" s="249"/>
      <c r="Y322" s="258"/>
      <c r="Z322" s="259"/>
      <c r="AA322" s="260"/>
      <c r="AB322" s="261"/>
      <c r="AC322" s="261"/>
      <c r="AD322" s="262"/>
      <c r="AE322" s="263"/>
      <c r="AF322" s="264"/>
      <c r="AG322" s="265"/>
      <c r="AH322" s="266"/>
      <c r="AI322" s="267"/>
      <c r="AJ322" s="264"/>
      <c r="AK322" s="245"/>
      <c r="AL322" s="245"/>
      <c r="AM322" s="245"/>
      <c r="AN322" s="245"/>
      <c r="AO322" s="245"/>
      <c r="AP322" s="245"/>
      <c r="AQ322" s="246"/>
      <c r="AR322" s="246"/>
      <c r="AS322" s="246"/>
      <c r="AT322" s="246"/>
      <c r="AU322" s="246"/>
      <c r="AV322" s="246"/>
      <c r="AW322" s="246"/>
      <c r="AX322" s="246"/>
      <c r="AY322" s="246"/>
      <c r="AZ322" s="246"/>
      <c r="BA322" s="246"/>
      <c r="BB322" s="246"/>
      <c r="BC322" s="246"/>
      <c r="BD322" s="246"/>
      <c r="BE322" s="246"/>
      <c r="BF322" s="246"/>
      <c r="BG322" s="246"/>
      <c r="BH322" s="247"/>
      <c r="BI322" s="247"/>
      <c r="BJ322" s="247"/>
      <c r="BK322" s="247"/>
    </row>
    <row r="323" spans="1:63" s="248" customFormat="1">
      <c r="A323" s="249"/>
      <c r="B323" s="249"/>
      <c r="C323" s="249"/>
      <c r="D323" s="249"/>
      <c r="E323" s="249"/>
      <c r="F323" s="249"/>
      <c r="G323" s="249"/>
      <c r="H323" s="249"/>
      <c r="I323" s="249"/>
      <c r="J323" s="249"/>
      <c r="K323" s="249"/>
      <c r="L323" s="249"/>
      <c r="M323" s="250"/>
      <c r="N323" s="249"/>
      <c r="O323" s="249"/>
      <c r="P323" s="251"/>
      <c r="Q323" s="252"/>
      <c r="R323" s="253"/>
      <c r="S323" s="249"/>
      <c r="T323" s="254"/>
      <c r="U323" s="255"/>
      <c r="V323" s="256"/>
      <c r="W323" s="257"/>
      <c r="X323" s="249"/>
      <c r="Y323" s="258"/>
      <c r="Z323" s="259"/>
      <c r="AA323" s="260"/>
      <c r="AB323" s="261"/>
      <c r="AC323" s="261"/>
      <c r="AD323" s="262"/>
      <c r="AE323" s="263"/>
      <c r="AF323" s="264"/>
      <c r="AG323" s="265"/>
      <c r="AH323" s="266"/>
      <c r="AI323" s="267"/>
      <c r="AJ323" s="264"/>
      <c r="AK323" s="245"/>
      <c r="AL323" s="245"/>
      <c r="AM323" s="245"/>
      <c r="AN323" s="245"/>
      <c r="AO323" s="245"/>
      <c r="AP323" s="245"/>
      <c r="AQ323" s="246"/>
      <c r="AR323" s="246"/>
      <c r="AS323" s="246"/>
      <c r="AT323" s="246"/>
      <c r="AU323" s="246"/>
      <c r="AV323" s="246"/>
      <c r="AW323" s="246"/>
      <c r="AX323" s="246"/>
      <c r="AY323" s="246"/>
      <c r="AZ323" s="246"/>
      <c r="BA323" s="246"/>
      <c r="BB323" s="246"/>
      <c r="BC323" s="246"/>
      <c r="BD323" s="246"/>
      <c r="BE323" s="246"/>
      <c r="BF323" s="246"/>
      <c r="BG323" s="246"/>
      <c r="BH323" s="247"/>
      <c r="BI323" s="247"/>
      <c r="BJ323" s="247"/>
      <c r="BK323" s="247"/>
    </row>
    <row r="324" spans="1:63" s="248" customFormat="1">
      <c r="A324" s="249"/>
      <c r="B324" s="249"/>
      <c r="C324" s="249"/>
      <c r="D324" s="249"/>
      <c r="E324" s="249"/>
      <c r="F324" s="249"/>
      <c r="G324" s="249"/>
      <c r="H324" s="249"/>
      <c r="I324" s="249"/>
      <c r="J324" s="249"/>
      <c r="K324" s="249"/>
      <c r="L324" s="249"/>
      <c r="M324" s="250"/>
      <c r="N324" s="249"/>
      <c r="O324" s="249"/>
      <c r="P324" s="251"/>
      <c r="Q324" s="252"/>
      <c r="R324" s="253"/>
      <c r="S324" s="249"/>
      <c r="T324" s="254"/>
      <c r="U324" s="255"/>
      <c r="V324" s="256"/>
      <c r="W324" s="257"/>
      <c r="X324" s="249"/>
      <c r="Y324" s="258"/>
      <c r="Z324" s="259"/>
      <c r="AA324" s="260"/>
      <c r="AB324" s="261"/>
      <c r="AC324" s="261"/>
      <c r="AD324" s="262"/>
      <c r="AE324" s="263"/>
      <c r="AF324" s="264"/>
      <c r="AG324" s="265"/>
      <c r="AH324" s="266"/>
      <c r="AI324" s="267"/>
      <c r="AJ324" s="264"/>
      <c r="AK324" s="245"/>
      <c r="AL324" s="245"/>
      <c r="AM324" s="245"/>
      <c r="AN324" s="245"/>
      <c r="AO324" s="245"/>
      <c r="AP324" s="245"/>
      <c r="AQ324" s="246"/>
      <c r="AR324" s="246"/>
      <c r="AS324" s="246"/>
      <c r="AT324" s="246"/>
      <c r="AU324" s="246"/>
      <c r="AV324" s="246"/>
      <c r="AW324" s="246"/>
      <c r="AX324" s="246"/>
      <c r="AY324" s="246"/>
      <c r="AZ324" s="246"/>
      <c r="BA324" s="246"/>
      <c r="BB324" s="246"/>
      <c r="BC324" s="246"/>
      <c r="BD324" s="246"/>
      <c r="BE324" s="246"/>
      <c r="BF324" s="246"/>
      <c r="BG324" s="246"/>
      <c r="BH324" s="247"/>
      <c r="BI324" s="247"/>
      <c r="BJ324" s="247"/>
      <c r="BK324" s="247"/>
    </row>
    <row r="325" spans="1:63" s="248" customFormat="1">
      <c r="A325" s="249"/>
      <c r="B325" s="249"/>
      <c r="C325" s="249"/>
      <c r="D325" s="249"/>
      <c r="E325" s="249"/>
      <c r="F325" s="249"/>
      <c r="G325" s="249"/>
      <c r="H325" s="249"/>
      <c r="I325" s="249"/>
      <c r="J325" s="249"/>
      <c r="K325" s="249"/>
      <c r="L325" s="249"/>
      <c r="M325" s="250"/>
      <c r="N325" s="249"/>
      <c r="O325" s="249"/>
      <c r="P325" s="251"/>
      <c r="Q325" s="252"/>
      <c r="R325" s="253"/>
      <c r="S325" s="249"/>
      <c r="T325" s="254"/>
      <c r="U325" s="255"/>
      <c r="V325" s="256"/>
      <c r="W325" s="257"/>
      <c r="X325" s="249"/>
      <c r="Y325" s="258"/>
      <c r="Z325" s="259"/>
      <c r="AA325" s="260"/>
      <c r="AB325" s="261"/>
      <c r="AC325" s="261"/>
      <c r="AD325" s="262"/>
      <c r="AE325" s="263"/>
      <c r="AF325" s="264"/>
      <c r="AG325" s="265"/>
      <c r="AH325" s="266"/>
      <c r="AI325" s="267"/>
      <c r="AJ325" s="264"/>
      <c r="AK325" s="245"/>
      <c r="AL325" s="245"/>
      <c r="AM325" s="245"/>
      <c r="AN325" s="245"/>
      <c r="AO325" s="245"/>
      <c r="AP325" s="245"/>
      <c r="AQ325" s="246"/>
      <c r="AR325" s="246"/>
      <c r="AS325" s="246"/>
      <c r="AT325" s="246"/>
      <c r="AU325" s="246"/>
      <c r="AV325" s="246"/>
      <c r="AW325" s="246"/>
      <c r="AX325" s="246"/>
      <c r="AY325" s="246"/>
      <c r="AZ325" s="246"/>
      <c r="BA325" s="246"/>
      <c r="BB325" s="246"/>
      <c r="BC325" s="246"/>
      <c r="BD325" s="246"/>
      <c r="BE325" s="246"/>
      <c r="BF325" s="246"/>
      <c r="BG325" s="246"/>
      <c r="BH325" s="247"/>
      <c r="BI325" s="247"/>
      <c r="BJ325" s="247"/>
      <c r="BK325" s="247"/>
    </row>
    <row r="326" spans="1:63" s="248" customFormat="1">
      <c r="A326" s="249"/>
      <c r="B326" s="249"/>
      <c r="C326" s="249"/>
      <c r="D326" s="249"/>
      <c r="E326" s="249"/>
      <c r="F326" s="249"/>
      <c r="G326" s="249"/>
      <c r="H326" s="249"/>
      <c r="I326" s="249"/>
      <c r="J326" s="249"/>
      <c r="K326" s="249"/>
      <c r="L326" s="249"/>
      <c r="M326" s="250"/>
      <c r="N326" s="249"/>
      <c r="O326" s="249"/>
      <c r="P326" s="251"/>
      <c r="Q326" s="252"/>
      <c r="R326" s="253"/>
      <c r="S326" s="249"/>
      <c r="T326" s="254"/>
      <c r="U326" s="255"/>
      <c r="V326" s="256"/>
      <c r="W326" s="257"/>
      <c r="X326" s="249"/>
      <c r="Y326" s="258"/>
      <c r="Z326" s="259"/>
      <c r="AA326" s="260"/>
      <c r="AB326" s="261"/>
      <c r="AC326" s="261"/>
      <c r="AD326" s="262"/>
      <c r="AE326" s="263"/>
      <c r="AF326" s="264"/>
      <c r="AG326" s="265"/>
      <c r="AH326" s="266"/>
      <c r="AI326" s="267"/>
      <c r="AJ326" s="264"/>
      <c r="AK326" s="245"/>
      <c r="AL326" s="245"/>
      <c r="AM326" s="245"/>
      <c r="AN326" s="245"/>
      <c r="AO326" s="245"/>
      <c r="AP326" s="245"/>
      <c r="AQ326" s="246"/>
      <c r="AR326" s="246"/>
      <c r="AS326" s="246"/>
      <c r="AT326" s="246"/>
      <c r="AU326" s="246"/>
      <c r="AV326" s="246"/>
      <c r="AW326" s="246"/>
      <c r="AX326" s="246"/>
      <c r="AY326" s="246"/>
      <c r="AZ326" s="246"/>
      <c r="BA326" s="246"/>
      <c r="BB326" s="246"/>
      <c r="BC326" s="246"/>
      <c r="BD326" s="246"/>
      <c r="BE326" s="246"/>
      <c r="BF326" s="246"/>
      <c r="BG326" s="246"/>
      <c r="BH326" s="247"/>
      <c r="BI326" s="247"/>
      <c r="BJ326" s="247"/>
      <c r="BK326" s="247"/>
    </row>
    <row r="327" spans="1:63" s="248" customFormat="1">
      <c r="A327" s="249"/>
      <c r="B327" s="249"/>
      <c r="C327" s="249"/>
      <c r="D327" s="249"/>
      <c r="E327" s="249"/>
      <c r="F327" s="249"/>
      <c r="G327" s="249"/>
      <c r="H327" s="249"/>
      <c r="I327" s="249"/>
      <c r="J327" s="249"/>
      <c r="K327" s="249"/>
      <c r="L327" s="249"/>
      <c r="M327" s="250"/>
      <c r="N327" s="249"/>
      <c r="O327" s="249"/>
      <c r="P327" s="251"/>
      <c r="Q327" s="252"/>
      <c r="R327" s="253"/>
      <c r="S327" s="249"/>
      <c r="T327" s="254"/>
      <c r="U327" s="255"/>
      <c r="V327" s="256"/>
      <c r="W327" s="257"/>
      <c r="X327" s="249"/>
      <c r="Y327" s="258"/>
      <c r="Z327" s="259"/>
      <c r="AA327" s="260"/>
      <c r="AB327" s="261"/>
      <c r="AC327" s="261"/>
      <c r="AD327" s="262"/>
      <c r="AE327" s="263"/>
      <c r="AF327" s="264"/>
      <c r="AG327" s="265"/>
      <c r="AH327" s="266"/>
      <c r="AI327" s="267"/>
      <c r="AJ327" s="264"/>
      <c r="AK327" s="245"/>
      <c r="AL327" s="245"/>
      <c r="AM327" s="245"/>
      <c r="AN327" s="245"/>
      <c r="AO327" s="245"/>
      <c r="AP327" s="245"/>
      <c r="AQ327" s="246"/>
      <c r="AR327" s="246"/>
      <c r="AS327" s="246"/>
      <c r="AT327" s="246"/>
      <c r="AU327" s="246"/>
      <c r="AV327" s="246"/>
      <c r="AW327" s="246"/>
      <c r="AX327" s="246"/>
      <c r="AY327" s="246"/>
      <c r="AZ327" s="246"/>
      <c r="BA327" s="246"/>
      <c r="BB327" s="246"/>
      <c r="BC327" s="246"/>
      <c r="BD327" s="246"/>
      <c r="BE327" s="246"/>
      <c r="BF327" s="246"/>
      <c r="BG327" s="246"/>
      <c r="BH327" s="247"/>
      <c r="BI327" s="247"/>
      <c r="BJ327" s="247"/>
      <c r="BK327" s="247"/>
    </row>
    <row r="328" spans="1:63" s="248" customFormat="1">
      <c r="A328" s="249"/>
      <c r="B328" s="249"/>
      <c r="C328" s="249"/>
      <c r="D328" s="249"/>
      <c r="E328" s="249"/>
      <c r="F328" s="249"/>
      <c r="G328" s="249"/>
      <c r="H328" s="249"/>
      <c r="I328" s="249"/>
      <c r="J328" s="249"/>
      <c r="K328" s="249"/>
      <c r="L328" s="249"/>
      <c r="M328" s="250"/>
      <c r="N328" s="249"/>
      <c r="O328" s="249"/>
      <c r="P328" s="251"/>
      <c r="Q328" s="252"/>
      <c r="R328" s="253"/>
      <c r="S328" s="249"/>
      <c r="T328" s="254"/>
      <c r="U328" s="255"/>
      <c r="V328" s="256"/>
      <c r="W328" s="257"/>
      <c r="X328" s="249"/>
      <c r="Y328" s="258"/>
      <c r="Z328" s="259"/>
      <c r="AA328" s="260"/>
      <c r="AB328" s="261"/>
      <c r="AC328" s="261"/>
      <c r="AD328" s="262"/>
      <c r="AE328" s="263"/>
      <c r="AF328" s="264"/>
      <c r="AG328" s="265"/>
      <c r="AH328" s="266"/>
      <c r="AI328" s="267"/>
      <c r="AJ328" s="264"/>
      <c r="AK328" s="245"/>
      <c r="AL328" s="245"/>
      <c r="AM328" s="245"/>
      <c r="AN328" s="245"/>
      <c r="AO328" s="245"/>
      <c r="AP328" s="245"/>
      <c r="AQ328" s="246"/>
      <c r="AR328" s="246"/>
      <c r="AS328" s="246"/>
      <c r="AT328" s="246"/>
      <c r="AU328" s="246"/>
      <c r="AV328" s="246"/>
      <c r="AW328" s="246"/>
      <c r="AX328" s="246"/>
      <c r="AY328" s="246"/>
      <c r="AZ328" s="246"/>
      <c r="BA328" s="246"/>
      <c r="BB328" s="246"/>
      <c r="BC328" s="246"/>
      <c r="BD328" s="246"/>
      <c r="BE328" s="246"/>
      <c r="BF328" s="246"/>
      <c r="BG328" s="246"/>
      <c r="BH328" s="247"/>
      <c r="BI328" s="247"/>
      <c r="BJ328" s="247"/>
      <c r="BK328" s="247"/>
    </row>
    <row r="329" spans="1:63" s="248" customFormat="1">
      <c r="A329" s="249"/>
      <c r="B329" s="249"/>
      <c r="C329" s="249"/>
      <c r="D329" s="249"/>
      <c r="E329" s="249"/>
      <c r="F329" s="249"/>
      <c r="G329" s="249"/>
      <c r="H329" s="249"/>
      <c r="I329" s="249"/>
      <c r="J329" s="249"/>
      <c r="K329" s="249"/>
      <c r="L329" s="249"/>
      <c r="M329" s="250"/>
      <c r="N329" s="249"/>
      <c r="O329" s="249"/>
      <c r="P329" s="251"/>
      <c r="Q329" s="252"/>
      <c r="R329" s="253"/>
      <c r="S329" s="249"/>
      <c r="T329" s="254"/>
      <c r="U329" s="255"/>
      <c r="V329" s="256"/>
      <c r="W329" s="257"/>
      <c r="X329" s="249"/>
      <c r="Y329" s="258"/>
      <c r="Z329" s="259"/>
      <c r="AA329" s="260"/>
      <c r="AB329" s="261"/>
      <c r="AC329" s="261"/>
      <c r="AD329" s="262"/>
      <c r="AE329" s="263"/>
      <c r="AF329" s="264"/>
      <c r="AG329" s="265"/>
      <c r="AH329" s="266"/>
      <c r="AI329" s="267"/>
      <c r="AJ329" s="264"/>
      <c r="AK329" s="245"/>
      <c r="AL329" s="245"/>
      <c r="AM329" s="245"/>
      <c r="AN329" s="245"/>
      <c r="AO329" s="245"/>
      <c r="AP329" s="245"/>
      <c r="AQ329" s="246"/>
      <c r="AR329" s="246"/>
      <c r="AS329" s="246"/>
      <c r="AT329" s="246"/>
      <c r="AU329" s="246"/>
      <c r="AV329" s="246"/>
      <c r="AW329" s="246"/>
      <c r="AX329" s="246"/>
      <c r="AY329" s="246"/>
      <c r="AZ329" s="246"/>
      <c r="BA329" s="246"/>
      <c r="BB329" s="246"/>
      <c r="BC329" s="246"/>
      <c r="BD329" s="246"/>
      <c r="BE329" s="246"/>
      <c r="BF329" s="246"/>
      <c r="BG329" s="246"/>
      <c r="BH329" s="247"/>
      <c r="BI329" s="247"/>
      <c r="BJ329" s="247"/>
      <c r="BK329" s="247"/>
    </row>
    <row r="330" spans="1:63" s="248" customFormat="1">
      <c r="A330" s="249"/>
      <c r="B330" s="249"/>
      <c r="C330" s="249"/>
      <c r="D330" s="249"/>
      <c r="E330" s="249"/>
      <c r="F330" s="249"/>
      <c r="G330" s="249"/>
      <c r="H330" s="249"/>
      <c r="I330" s="249"/>
      <c r="J330" s="249"/>
      <c r="K330" s="249"/>
      <c r="L330" s="249"/>
      <c r="M330" s="250"/>
      <c r="N330" s="249"/>
      <c r="O330" s="249"/>
      <c r="P330" s="251"/>
      <c r="Q330" s="252"/>
      <c r="R330" s="253"/>
      <c r="S330" s="249"/>
      <c r="T330" s="254"/>
      <c r="U330" s="255"/>
      <c r="V330" s="256"/>
      <c r="W330" s="257"/>
      <c r="X330" s="249"/>
      <c r="Y330" s="258"/>
      <c r="Z330" s="259"/>
      <c r="AA330" s="260"/>
      <c r="AB330" s="261"/>
      <c r="AC330" s="261"/>
      <c r="AD330" s="262"/>
      <c r="AE330" s="263"/>
      <c r="AF330" s="264"/>
      <c r="AG330" s="265"/>
      <c r="AH330" s="266"/>
      <c r="AI330" s="267"/>
      <c r="AJ330" s="264"/>
      <c r="AK330" s="245"/>
      <c r="AL330" s="245"/>
      <c r="AM330" s="245"/>
      <c r="AN330" s="245"/>
      <c r="AO330" s="245"/>
      <c r="AP330" s="245"/>
      <c r="AQ330" s="246"/>
      <c r="AR330" s="246"/>
      <c r="AS330" s="246"/>
      <c r="AT330" s="246"/>
      <c r="AU330" s="246"/>
      <c r="AV330" s="246"/>
      <c r="AW330" s="246"/>
      <c r="AX330" s="246"/>
      <c r="AY330" s="246"/>
      <c r="AZ330" s="246"/>
      <c r="BA330" s="246"/>
      <c r="BB330" s="246"/>
      <c r="BC330" s="246"/>
      <c r="BD330" s="246"/>
      <c r="BE330" s="246"/>
      <c r="BF330" s="246"/>
      <c r="BG330" s="246"/>
      <c r="BH330" s="247"/>
      <c r="BI330" s="247"/>
      <c r="BJ330" s="247"/>
      <c r="BK330" s="247"/>
    </row>
    <row r="331" spans="1:63" s="248" customFormat="1">
      <c r="A331" s="249"/>
      <c r="B331" s="249"/>
      <c r="C331" s="249"/>
      <c r="D331" s="249"/>
      <c r="E331" s="249"/>
      <c r="F331" s="249"/>
      <c r="G331" s="249"/>
      <c r="H331" s="249"/>
      <c r="I331" s="249"/>
      <c r="J331" s="249"/>
      <c r="K331" s="249"/>
      <c r="L331" s="249"/>
      <c r="M331" s="250"/>
      <c r="N331" s="249"/>
      <c r="O331" s="249"/>
      <c r="P331" s="251"/>
      <c r="Q331" s="252"/>
      <c r="R331" s="253"/>
      <c r="S331" s="249"/>
      <c r="T331" s="254"/>
      <c r="U331" s="255"/>
      <c r="V331" s="256"/>
      <c r="W331" s="257"/>
      <c r="X331" s="249"/>
      <c r="Y331" s="258"/>
      <c r="Z331" s="259"/>
      <c r="AA331" s="260"/>
      <c r="AB331" s="261"/>
      <c r="AC331" s="261"/>
      <c r="AD331" s="262"/>
      <c r="AE331" s="263"/>
      <c r="AF331" s="264"/>
      <c r="AG331" s="265"/>
      <c r="AH331" s="266"/>
      <c r="AI331" s="267"/>
      <c r="AJ331" s="264"/>
      <c r="AK331" s="245"/>
      <c r="AL331" s="245"/>
      <c r="AM331" s="245"/>
      <c r="AN331" s="245"/>
      <c r="AO331" s="245"/>
      <c r="AP331" s="245"/>
      <c r="AQ331" s="246"/>
      <c r="AR331" s="246"/>
      <c r="AS331" s="246"/>
      <c r="AT331" s="246"/>
      <c r="AU331" s="246"/>
      <c r="AV331" s="246"/>
      <c r="AW331" s="246"/>
      <c r="AX331" s="246"/>
      <c r="AY331" s="246"/>
      <c r="AZ331" s="246"/>
      <c r="BA331" s="246"/>
      <c r="BB331" s="246"/>
      <c r="BC331" s="246"/>
      <c r="BD331" s="246"/>
      <c r="BE331" s="246"/>
      <c r="BF331" s="246"/>
      <c r="BG331" s="246"/>
      <c r="BH331" s="247"/>
      <c r="BI331" s="247"/>
      <c r="BJ331" s="247"/>
      <c r="BK331" s="247"/>
    </row>
    <row r="332" spans="1:63" s="248" customFormat="1">
      <c r="A332" s="249"/>
      <c r="B332" s="249"/>
      <c r="C332" s="249"/>
      <c r="D332" s="249"/>
      <c r="E332" s="249"/>
      <c r="F332" s="249"/>
      <c r="G332" s="249"/>
      <c r="H332" s="249"/>
      <c r="I332" s="249"/>
      <c r="J332" s="249"/>
      <c r="K332" s="249"/>
      <c r="L332" s="249"/>
      <c r="M332" s="250"/>
      <c r="N332" s="249"/>
      <c r="O332" s="249"/>
      <c r="P332" s="251"/>
      <c r="Q332" s="252"/>
      <c r="R332" s="253"/>
      <c r="S332" s="249"/>
      <c r="T332" s="254"/>
      <c r="U332" s="255"/>
      <c r="V332" s="256"/>
      <c r="W332" s="257"/>
      <c r="X332" s="249"/>
      <c r="Y332" s="258"/>
      <c r="Z332" s="259"/>
      <c r="AA332" s="260"/>
      <c r="AB332" s="261"/>
      <c r="AC332" s="261"/>
      <c r="AD332" s="262"/>
      <c r="AE332" s="263"/>
      <c r="AF332" s="264"/>
      <c r="AG332" s="265"/>
      <c r="AH332" s="266"/>
      <c r="AI332" s="267"/>
      <c r="AJ332" s="264"/>
      <c r="AK332" s="245"/>
      <c r="AL332" s="245"/>
      <c r="AM332" s="245"/>
      <c r="AN332" s="245"/>
      <c r="AO332" s="245"/>
      <c r="AP332" s="245"/>
      <c r="AQ332" s="246"/>
      <c r="AR332" s="246"/>
      <c r="AS332" s="246"/>
      <c r="AT332" s="246"/>
      <c r="AU332" s="246"/>
      <c r="AV332" s="246"/>
      <c r="AW332" s="246"/>
      <c r="AX332" s="246"/>
      <c r="AY332" s="246"/>
      <c r="AZ332" s="246"/>
      <c r="BA332" s="246"/>
      <c r="BB332" s="246"/>
      <c r="BC332" s="246"/>
      <c r="BD332" s="246"/>
      <c r="BE332" s="246"/>
      <c r="BF332" s="246"/>
      <c r="BG332" s="246"/>
      <c r="BH332" s="247"/>
      <c r="BI332" s="247"/>
      <c r="BJ332" s="247"/>
      <c r="BK332" s="247"/>
    </row>
    <row r="333" spans="1:63" s="248" customFormat="1">
      <c r="A333" s="249"/>
      <c r="B333" s="249"/>
      <c r="C333" s="249"/>
      <c r="D333" s="249"/>
      <c r="E333" s="249"/>
      <c r="F333" s="249"/>
      <c r="G333" s="249"/>
      <c r="H333" s="249"/>
      <c r="I333" s="249"/>
      <c r="J333" s="249"/>
      <c r="K333" s="249"/>
      <c r="L333" s="249"/>
      <c r="M333" s="250"/>
      <c r="N333" s="249"/>
      <c r="O333" s="249"/>
      <c r="P333" s="251"/>
      <c r="Q333" s="252"/>
      <c r="R333" s="253"/>
      <c r="S333" s="249"/>
      <c r="T333" s="254"/>
      <c r="U333" s="255"/>
      <c r="V333" s="256"/>
      <c r="W333" s="257"/>
      <c r="X333" s="249"/>
      <c r="Y333" s="258"/>
      <c r="Z333" s="259"/>
      <c r="AA333" s="260"/>
      <c r="AB333" s="261"/>
      <c r="AC333" s="261"/>
      <c r="AD333" s="262"/>
      <c r="AE333" s="263"/>
      <c r="AF333" s="264"/>
      <c r="AG333" s="265"/>
      <c r="AH333" s="266"/>
      <c r="AI333" s="267"/>
      <c r="AJ333" s="264"/>
      <c r="AK333" s="245"/>
      <c r="AL333" s="245"/>
      <c r="AM333" s="245"/>
      <c r="AN333" s="245"/>
      <c r="AO333" s="245"/>
      <c r="AP333" s="245"/>
      <c r="AQ333" s="246"/>
      <c r="AR333" s="246"/>
      <c r="AS333" s="246"/>
      <c r="AT333" s="246"/>
      <c r="AU333" s="246"/>
      <c r="AV333" s="246"/>
      <c r="AW333" s="246"/>
      <c r="AX333" s="246"/>
      <c r="AY333" s="246"/>
      <c r="AZ333" s="246"/>
      <c r="BA333" s="246"/>
      <c r="BB333" s="246"/>
      <c r="BC333" s="246"/>
      <c r="BD333" s="246"/>
      <c r="BE333" s="246"/>
      <c r="BF333" s="246"/>
      <c r="BG333" s="246"/>
      <c r="BH333" s="247"/>
      <c r="BI333" s="247"/>
      <c r="BJ333" s="247"/>
      <c r="BK333" s="247"/>
    </row>
    <row r="334" spans="1:63" s="248" customFormat="1">
      <c r="A334" s="249"/>
      <c r="B334" s="249"/>
      <c r="C334" s="249"/>
      <c r="D334" s="249"/>
      <c r="E334" s="249"/>
      <c r="F334" s="249"/>
      <c r="G334" s="249"/>
      <c r="H334" s="249"/>
      <c r="I334" s="249"/>
      <c r="J334" s="249"/>
      <c r="K334" s="249"/>
      <c r="L334" s="249"/>
      <c r="M334" s="250"/>
      <c r="N334" s="249"/>
      <c r="O334" s="249"/>
      <c r="P334" s="251"/>
      <c r="Q334" s="252"/>
      <c r="R334" s="253"/>
      <c r="S334" s="249"/>
      <c r="T334" s="254"/>
      <c r="U334" s="255"/>
      <c r="V334" s="256"/>
      <c r="W334" s="257"/>
      <c r="X334" s="249"/>
      <c r="Y334" s="258"/>
      <c r="Z334" s="259"/>
      <c r="AA334" s="260"/>
      <c r="AB334" s="261"/>
      <c r="AC334" s="261"/>
      <c r="AD334" s="262"/>
      <c r="AE334" s="263"/>
      <c r="AF334" s="264"/>
      <c r="AG334" s="265"/>
      <c r="AH334" s="266"/>
      <c r="AI334" s="267"/>
      <c r="AJ334" s="264"/>
      <c r="AK334" s="245"/>
      <c r="AL334" s="245"/>
      <c r="AM334" s="245"/>
      <c r="AN334" s="245"/>
      <c r="AO334" s="245"/>
      <c r="AP334" s="245"/>
      <c r="AQ334" s="246"/>
      <c r="AR334" s="246"/>
      <c r="AS334" s="246"/>
      <c r="AT334" s="246"/>
      <c r="AU334" s="246"/>
      <c r="AV334" s="246"/>
      <c r="AW334" s="246"/>
      <c r="AX334" s="246"/>
      <c r="AY334" s="246"/>
      <c r="AZ334" s="246"/>
      <c r="BA334" s="246"/>
      <c r="BB334" s="246"/>
      <c r="BC334" s="246"/>
      <c r="BD334" s="246"/>
      <c r="BE334" s="246"/>
      <c r="BF334" s="246"/>
      <c r="BG334" s="246"/>
      <c r="BH334" s="247"/>
      <c r="BI334" s="247"/>
      <c r="BJ334" s="247"/>
      <c r="BK334" s="247"/>
    </row>
    <row r="335" spans="1:63" s="248" customFormat="1">
      <c r="A335" s="249"/>
      <c r="B335" s="249"/>
      <c r="C335" s="249"/>
      <c r="D335" s="249"/>
      <c r="E335" s="249"/>
      <c r="F335" s="249"/>
      <c r="G335" s="249"/>
      <c r="H335" s="249"/>
      <c r="I335" s="249"/>
      <c r="J335" s="249"/>
      <c r="K335" s="249"/>
      <c r="L335" s="249"/>
      <c r="M335" s="250"/>
      <c r="N335" s="249"/>
      <c r="O335" s="249"/>
      <c r="P335" s="251"/>
      <c r="Q335" s="252"/>
      <c r="R335" s="253"/>
      <c r="S335" s="249"/>
      <c r="T335" s="254"/>
      <c r="U335" s="255"/>
      <c r="V335" s="256"/>
      <c r="W335" s="257"/>
      <c r="X335" s="249"/>
      <c r="Y335" s="258"/>
      <c r="Z335" s="259"/>
      <c r="AA335" s="260"/>
      <c r="AB335" s="261"/>
      <c r="AC335" s="261"/>
      <c r="AD335" s="262"/>
      <c r="AE335" s="263"/>
      <c r="AF335" s="264"/>
      <c r="AG335" s="265"/>
      <c r="AH335" s="266"/>
      <c r="AI335" s="267"/>
      <c r="AJ335" s="264"/>
      <c r="AK335" s="245"/>
      <c r="AL335" s="245"/>
      <c r="AM335" s="245"/>
      <c r="AN335" s="245"/>
      <c r="AO335" s="245"/>
      <c r="AP335" s="245"/>
      <c r="AQ335" s="246"/>
      <c r="AR335" s="246"/>
      <c r="AS335" s="246"/>
      <c r="AT335" s="246"/>
      <c r="AU335" s="246"/>
      <c r="AV335" s="246"/>
      <c r="AW335" s="246"/>
      <c r="AX335" s="246"/>
      <c r="AY335" s="246"/>
      <c r="AZ335" s="246"/>
      <c r="BA335" s="246"/>
      <c r="BB335" s="246"/>
      <c r="BC335" s="246"/>
      <c r="BD335" s="246"/>
      <c r="BE335" s="246"/>
      <c r="BF335" s="246"/>
      <c r="BG335" s="246"/>
      <c r="BH335" s="247"/>
      <c r="BI335" s="247"/>
      <c r="BJ335" s="247"/>
      <c r="BK335" s="247"/>
    </row>
    <row r="336" spans="1:63" s="248" customFormat="1">
      <c r="A336" s="249"/>
      <c r="B336" s="249"/>
      <c r="C336" s="249"/>
      <c r="D336" s="249"/>
      <c r="E336" s="249"/>
      <c r="F336" s="249"/>
      <c r="G336" s="249"/>
      <c r="H336" s="249"/>
      <c r="I336" s="249"/>
      <c r="J336" s="249"/>
      <c r="K336" s="249"/>
      <c r="L336" s="249"/>
      <c r="M336" s="250"/>
      <c r="N336" s="249"/>
      <c r="O336" s="249"/>
      <c r="P336" s="251"/>
      <c r="Q336" s="252"/>
      <c r="R336" s="253"/>
      <c r="S336" s="249"/>
      <c r="T336" s="254"/>
      <c r="U336" s="255"/>
      <c r="V336" s="256"/>
      <c r="W336" s="257"/>
      <c r="X336" s="249"/>
      <c r="Y336" s="258"/>
      <c r="Z336" s="259"/>
      <c r="AA336" s="260"/>
      <c r="AB336" s="261"/>
      <c r="AC336" s="261"/>
      <c r="AD336" s="262"/>
      <c r="AE336" s="263"/>
      <c r="AF336" s="264"/>
      <c r="AG336" s="265"/>
      <c r="AH336" s="266"/>
      <c r="AI336" s="267"/>
      <c r="AJ336" s="264"/>
      <c r="AK336" s="245"/>
      <c r="AL336" s="245"/>
      <c r="AM336" s="245"/>
      <c r="AN336" s="245"/>
      <c r="AO336" s="245"/>
      <c r="AP336" s="245"/>
      <c r="AQ336" s="246"/>
      <c r="AR336" s="246"/>
      <c r="AS336" s="246"/>
      <c r="AT336" s="246"/>
      <c r="AU336" s="246"/>
      <c r="AV336" s="246"/>
      <c r="AW336" s="246"/>
      <c r="AX336" s="246"/>
      <c r="AY336" s="246"/>
      <c r="AZ336" s="246"/>
      <c r="BA336" s="246"/>
      <c r="BB336" s="246"/>
      <c r="BC336" s="246"/>
      <c r="BD336" s="246"/>
      <c r="BE336" s="246"/>
      <c r="BF336" s="246"/>
      <c r="BG336" s="246"/>
      <c r="BH336" s="247"/>
      <c r="BI336" s="247"/>
      <c r="BJ336" s="247"/>
      <c r="BK336" s="247"/>
    </row>
    <row r="337" spans="1:63" s="248" customFormat="1">
      <c r="A337" s="249"/>
      <c r="B337" s="249"/>
      <c r="C337" s="249"/>
      <c r="D337" s="249"/>
      <c r="E337" s="249"/>
      <c r="F337" s="249"/>
      <c r="G337" s="249"/>
      <c r="H337" s="249"/>
      <c r="I337" s="249"/>
      <c r="J337" s="249"/>
      <c r="K337" s="249"/>
      <c r="L337" s="249"/>
      <c r="M337" s="250"/>
      <c r="N337" s="249"/>
      <c r="O337" s="249"/>
      <c r="P337" s="251"/>
      <c r="Q337" s="252"/>
      <c r="R337" s="253"/>
      <c r="S337" s="249"/>
      <c r="T337" s="254"/>
      <c r="U337" s="255"/>
      <c r="V337" s="256"/>
      <c r="W337" s="257"/>
      <c r="X337" s="249"/>
      <c r="Y337" s="258"/>
      <c r="Z337" s="259"/>
      <c r="AA337" s="260"/>
      <c r="AB337" s="261"/>
      <c r="AC337" s="261"/>
      <c r="AD337" s="262"/>
      <c r="AE337" s="263"/>
      <c r="AF337" s="264"/>
      <c r="AG337" s="265"/>
      <c r="AH337" s="266"/>
      <c r="AI337" s="267"/>
      <c r="AJ337" s="264"/>
      <c r="AK337" s="245"/>
      <c r="AL337" s="245"/>
      <c r="AM337" s="245"/>
      <c r="AN337" s="245"/>
      <c r="AO337" s="245"/>
      <c r="AP337" s="245"/>
      <c r="AQ337" s="246"/>
      <c r="AR337" s="246"/>
      <c r="AS337" s="246"/>
      <c r="AT337" s="246"/>
      <c r="AU337" s="246"/>
      <c r="AV337" s="246"/>
      <c r="AW337" s="246"/>
      <c r="AX337" s="246"/>
      <c r="AY337" s="246"/>
      <c r="AZ337" s="246"/>
      <c r="BA337" s="246"/>
      <c r="BB337" s="246"/>
      <c r="BC337" s="246"/>
      <c r="BD337" s="246"/>
      <c r="BE337" s="246"/>
      <c r="BF337" s="246"/>
      <c r="BG337" s="246"/>
      <c r="BH337" s="247"/>
      <c r="BI337" s="247"/>
      <c r="BJ337" s="247"/>
      <c r="BK337" s="247"/>
    </row>
    <row r="338" spans="1:63" s="248" customFormat="1">
      <c r="A338" s="249"/>
      <c r="B338" s="249"/>
      <c r="C338" s="249"/>
      <c r="D338" s="249"/>
      <c r="E338" s="249"/>
      <c r="F338" s="249"/>
      <c r="G338" s="249"/>
      <c r="H338" s="249"/>
      <c r="I338" s="249"/>
      <c r="J338" s="249"/>
      <c r="K338" s="249"/>
      <c r="L338" s="249"/>
      <c r="M338" s="250"/>
      <c r="N338" s="249"/>
      <c r="O338" s="249"/>
      <c r="P338" s="251"/>
      <c r="Q338" s="252"/>
      <c r="R338" s="253"/>
      <c r="S338" s="249"/>
      <c r="T338" s="254"/>
      <c r="U338" s="255"/>
      <c r="V338" s="256"/>
      <c r="W338" s="257"/>
      <c r="X338" s="249"/>
      <c r="Y338" s="258"/>
      <c r="Z338" s="259"/>
      <c r="AA338" s="260"/>
      <c r="AB338" s="261"/>
      <c r="AC338" s="261"/>
      <c r="AD338" s="262"/>
      <c r="AE338" s="263"/>
      <c r="AF338" s="264"/>
      <c r="AG338" s="265"/>
      <c r="AH338" s="266"/>
      <c r="AI338" s="267"/>
      <c r="AJ338" s="264"/>
      <c r="AK338" s="245"/>
      <c r="AL338" s="245"/>
      <c r="AM338" s="245"/>
      <c r="AN338" s="245"/>
      <c r="AO338" s="245"/>
      <c r="AP338" s="245"/>
      <c r="AQ338" s="246"/>
      <c r="AR338" s="246"/>
      <c r="AS338" s="246"/>
      <c r="AT338" s="246"/>
      <c r="AU338" s="246"/>
      <c r="AV338" s="246"/>
      <c r="AW338" s="246"/>
      <c r="AX338" s="246"/>
      <c r="AY338" s="246"/>
      <c r="AZ338" s="246"/>
      <c r="BA338" s="246"/>
      <c r="BB338" s="246"/>
      <c r="BC338" s="246"/>
      <c r="BD338" s="246"/>
      <c r="BE338" s="246"/>
      <c r="BF338" s="246"/>
      <c r="BG338" s="246"/>
      <c r="BH338" s="247"/>
      <c r="BI338" s="247"/>
      <c r="BJ338" s="247"/>
      <c r="BK338" s="247"/>
    </row>
    <row r="339" spans="1:63" s="248" customFormat="1">
      <c r="A339" s="249"/>
      <c r="B339" s="249"/>
      <c r="C339" s="249"/>
      <c r="D339" s="249"/>
      <c r="E339" s="249"/>
      <c r="F339" s="249"/>
      <c r="G339" s="249"/>
      <c r="H339" s="249"/>
      <c r="I339" s="249"/>
      <c r="J339" s="249"/>
      <c r="K339" s="249"/>
      <c r="L339" s="249"/>
      <c r="M339" s="250"/>
      <c r="N339" s="249"/>
      <c r="O339" s="249"/>
      <c r="P339" s="251"/>
      <c r="Q339" s="252"/>
      <c r="R339" s="253"/>
      <c r="S339" s="249"/>
      <c r="T339" s="254"/>
      <c r="U339" s="255"/>
      <c r="V339" s="256"/>
      <c r="W339" s="257"/>
      <c r="X339" s="249"/>
      <c r="Y339" s="258"/>
      <c r="Z339" s="259"/>
      <c r="AA339" s="260"/>
      <c r="AB339" s="261"/>
      <c r="AC339" s="261"/>
      <c r="AD339" s="262"/>
      <c r="AE339" s="263"/>
      <c r="AF339" s="264"/>
      <c r="AG339" s="265"/>
      <c r="AH339" s="266"/>
      <c r="AI339" s="267"/>
      <c r="AJ339" s="264"/>
      <c r="AK339" s="245"/>
      <c r="AL339" s="245"/>
      <c r="AM339" s="245"/>
      <c r="AN339" s="245"/>
      <c r="AO339" s="245"/>
      <c r="AP339" s="245"/>
      <c r="AQ339" s="246"/>
      <c r="AR339" s="246"/>
      <c r="AS339" s="246"/>
      <c r="AT339" s="246"/>
      <c r="AU339" s="246"/>
      <c r="AV339" s="246"/>
      <c r="AW339" s="246"/>
      <c r="AX339" s="246"/>
      <c r="AY339" s="246"/>
      <c r="AZ339" s="246"/>
      <c r="BA339" s="246"/>
      <c r="BB339" s="246"/>
      <c r="BC339" s="246"/>
      <c r="BD339" s="246"/>
      <c r="BE339" s="246"/>
      <c r="BF339" s="246"/>
      <c r="BG339" s="246"/>
      <c r="BH339" s="247"/>
      <c r="BI339" s="247"/>
      <c r="BJ339" s="247"/>
      <c r="BK339" s="247"/>
    </row>
    <row r="340" spans="1:63" s="248" customFormat="1">
      <c r="A340" s="249"/>
      <c r="B340" s="249"/>
      <c r="C340" s="249"/>
      <c r="D340" s="249"/>
      <c r="E340" s="249"/>
      <c r="F340" s="249"/>
      <c r="G340" s="249"/>
      <c r="H340" s="249"/>
      <c r="I340" s="249"/>
      <c r="J340" s="249"/>
      <c r="K340" s="249"/>
      <c r="L340" s="249"/>
      <c r="M340" s="250"/>
      <c r="N340" s="249"/>
      <c r="O340" s="249"/>
      <c r="P340" s="251"/>
      <c r="Q340" s="252"/>
      <c r="R340" s="253"/>
      <c r="S340" s="249"/>
      <c r="T340" s="254"/>
      <c r="U340" s="255"/>
      <c r="V340" s="256"/>
      <c r="W340" s="257"/>
      <c r="X340" s="249"/>
      <c r="Y340" s="258"/>
      <c r="Z340" s="259"/>
      <c r="AA340" s="260"/>
      <c r="AB340" s="261"/>
      <c r="AC340" s="261"/>
      <c r="AD340" s="262"/>
      <c r="AE340" s="263"/>
      <c r="AF340" s="264"/>
      <c r="AG340" s="265"/>
      <c r="AH340" s="266"/>
      <c r="AI340" s="267"/>
      <c r="AJ340" s="264"/>
      <c r="AK340" s="245"/>
      <c r="AL340" s="245"/>
      <c r="AM340" s="245"/>
      <c r="AN340" s="245"/>
      <c r="AO340" s="245"/>
      <c r="AP340" s="245"/>
      <c r="AQ340" s="246"/>
      <c r="AR340" s="246"/>
      <c r="AS340" s="246"/>
      <c r="AT340" s="246"/>
      <c r="AU340" s="246"/>
      <c r="AV340" s="246"/>
      <c r="AW340" s="246"/>
      <c r="AX340" s="246"/>
      <c r="AY340" s="246"/>
      <c r="AZ340" s="246"/>
      <c r="BA340" s="246"/>
      <c r="BB340" s="246"/>
      <c r="BC340" s="246"/>
      <c r="BD340" s="246"/>
      <c r="BE340" s="246"/>
      <c r="BF340" s="246"/>
      <c r="BG340" s="246"/>
      <c r="BH340" s="247"/>
      <c r="BI340" s="247"/>
      <c r="BJ340" s="247"/>
      <c r="BK340" s="247"/>
    </row>
    <row r="341" spans="1:63" s="248" customFormat="1">
      <c r="A341" s="249"/>
      <c r="B341" s="249"/>
      <c r="C341" s="249"/>
      <c r="D341" s="249"/>
      <c r="E341" s="249"/>
      <c r="F341" s="249"/>
      <c r="G341" s="249"/>
      <c r="H341" s="249"/>
      <c r="I341" s="249"/>
      <c r="J341" s="249"/>
      <c r="K341" s="249"/>
      <c r="L341" s="249"/>
      <c r="M341" s="250"/>
      <c r="N341" s="249"/>
      <c r="O341" s="249"/>
      <c r="P341" s="251"/>
      <c r="Q341" s="252"/>
      <c r="R341" s="253"/>
      <c r="S341" s="249"/>
      <c r="T341" s="254"/>
      <c r="U341" s="255"/>
      <c r="V341" s="256"/>
      <c r="W341" s="257"/>
      <c r="X341" s="249"/>
      <c r="Y341" s="258"/>
      <c r="Z341" s="259"/>
      <c r="AA341" s="260"/>
      <c r="AB341" s="261"/>
      <c r="AC341" s="261"/>
      <c r="AD341" s="262"/>
      <c r="AE341" s="263"/>
      <c r="AF341" s="264"/>
      <c r="AG341" s="265"/>
      <c r="AH341" s="266"/>
      <c r="AI341" s="267"/>
      <c r="AJ341" s="264"/>
      <c r="AK341" s="245"/>
      <c r="AL341" s="245"/>
      <c r="AM341" s="245"/>
      <c r="AN341" s="245"/>
      <c r="AO341" s="245"/>
      <c r="AP341" s="245"/>
      <c r="AQ341" s="246"/>
      <c r="AR341" s="246"/>
      <c r="AS341" s="246"/>
      <c r="AT341" s="246"/>
      <c r="AU341" s="246"/>
      <c r="AV341" s="246"/>
      <c r="AW341" s="246"/>
      <c r="AX341" s="246"/>
      <c r="AY341" s="246"/>
      <c r="AZ341" s="246"/>
      <c r="BA341" s="246"/>
      <c r="BB341" s="246"/>
      <c r="BC341" s="246"/>
      <c r="BD341" s="246"/>
      <c r="BE341" s="246"/>
      <c r="BF341" s="246"/>
      <c r="BG341" s="246"/>
      <c r="BH341" s="247"/>
      <c r="BI341" s="247"/>
      <c r="BJ341" s="247"/>
      <c r="BK341" s="247"/>
    </row>
    <row r="342" spans="1:63" s="248" customFormat="1">
      <c r="A342" s="249"/>
      <c r="B342" s="249"/>
      <c r="C342" s="249"/>
      <c r="D342" s="249"/>
      <c r="E342" s="249"/>
      <c r="F342" s="249"/>
      <c r="G342" s="249"/>
      <c r="H342" s="249"/>
      <c r="I342" s="249"/>
      <c r="J342" s="249"/>
      <c r="K342" s="249"/>
      <c r="L342" s="249"/>
      <c r="M342" s="250"/>
      <c r="N342" s="249"/>
      <c r="O342" s="249"/>
      <c r="P342" s="251"/>
      <c r="Q342" s="252"/>
      <c r="R342" s="253"/>
      <c r="S342" s="249"/>
      <c r="T342" s="254"/>
      <c r="U342" s="255"/>
      <c r="V342" s="256"/>
      <c r="W342" s="257"/>
      <c r="X342" s="249"/>
      <c r="Y342" s="258"/>
      <c r="Z342" s="259"/>
      <c r="AA342" s="260"/>
      <c r="AB342" s="261"/>
      <c r="AC342" s="261"/>
      <c r="AD342" s="262"/>
      <c r="AE342" s="263"/>
      <c r="AF342" s="264"/>
      <c r="AG342" s="265"/>
      <c r="AH342" s="266"/>
      <c r="AI342" s="267"/>
      <c r="AJ342" s="264"/>
      <c r="AK342" s="245"/>
      <c r="AL342" s="245"/>
      <c r="AM342" s="245"/>
      <c r="AN342" s="245"/>
      <c r="AO342" s="245"/>
      <c r="AP342" s="245"/>
      <c r="AQ342" s="246"/>
      <c r="AR342" s="246"/>
      <c r="AS342" s="246"/>
      <c r="AT342" s="246"/>
      <c r="AU342" s="246"/>
      <c r="AV342" s="246"/>
      <c r="AW342" s="246"/>
      <c r="AX342" s="246"/>
      <c r="AY342" s="246"/>
      <c r="AZ342" s="246"/>
      <c r="BA342" s="246"/>
      <c r="BB342" s="246"/>
      <c r="BC342" s="246"/>
      <c r="BD342" s="246"/>
      <c r="BE342" s="246"/>
      <c r="BF342" s="246"/>
      <c r="BG342" s="246"/>
      <c r="BH342" s="247"/>
      <c r="BI342" s="247"/>
      <c r="BJ342" s="247"/>
      <c r="BK342" s="247"/>
    </row>
    <row r="343" spans="1:63" s="248" customFormat="1">
      <c r="A343" s="249"/>
      <c r="B343" s="249"/>
      <c r="C343" s="249"/>
      <c r="D343" s="249"/>
      <c r="E343" s="249"/>
      <c r="F343" s="249"/>
      <c r="G343" s="249"/>
      <c r="H343" s="249"/>
      <c r="I343" s="249"/>
      <c r="J343" s="249"/>
      <c r="K343" s="249"/>
      <c r="L343" s="249"/>
      <c r="M343" s="250"/>
      <c r="N343" s="249"/>
      <c r="O343" s="249"/>
      <c r="P343" s="251"/>
      <c r="Q343" s="252"/>
      <c r="R343" s="253"/>
      <c r="S343" s="249"/>
      <c r="T343" s="254"/>
      <c r="U343" s="255"/>
      <c r="V343" s="256"/>
      <c r="W343" s="257"/>
      <c r="X343" s="249"/>
      <c r="Y343" s="258"/>
      <c r="Z343" s="259"/>
      <c r="AA343" s="260"/>
      <c r="AB343" s="261"/>
      <c r="AC343" s="261"/>
      <c r="AD343" s="262"/>
      <c r="AE343" s="263"/>
      <c r="AF343" s="264"/>
      <c r="AG343" s="265"/>
      <c r="AH343" s="266"/>
      <c r="AI343" s="267"/>
      <c r="AJ343" s="264"/>
      <c r="AK343" s="245"/>
      <c r="AL343" s="245"/>
      <c r="AM343" s="245"/>
      <c r="AN343" s="245"/>
      <c r="AO343" s="245"/>
      <c r="AP343" s="245"/>
      <c r="AQ343" s="246"/>
      <c r="AR343" s="246"/>
      <c r="AS343" s="246"/>
      <c r="AT343" s="246"/>
      <c r="AU343" s="246"/>
      <c r="AV343" s="246"/>
      <c r="AW343" s="246"/>
      <c r="AX343" s="246"/>
      <c r="AY343" s="246"/>
      <c r="AZ343" s="246"/>
      <c r="BA343" s="246"/>
      <c r="BB343" s="246"/>
      <c r="BC343" s="246"/>
      <c r="BD343" s="246"/>
      <c r="BE343" s="246"/>
      <c r="BF343" s="246"/>
      <c r="BG343" s="246"/>
      <c r="BH343" s="247"/>
      <c r="BI343" s="247"/>
      <c r="BJ343" s="247"/>
      <c r="BK343" s="247"/>
    </row>
    <row r="344" spans="1:63" s="248" customFormat="1">
      <c r="A344" s="249"/>
      <c r="B344" s="249"/>
      <c r="C344" s="249"/>
      <c r="D344" s="249"/>
      <c r="E344" s="249"/>
      <c r="F344" s="249"/>
      <c r="G344" s="249"/>
      <c r="H344" s="249"/>
      <c r="I344" s="249"/>
      <c r="J344" s="249"/>
      <c r="K344" s="249"/>
      <c r="L344" s="249"/>
      <c r="M344" s="250"/>
      <c r="N344" s="249"/>
      <c r="O344" s="249"/>
      <c r="P344" s="251"/>
      <c r="Q344" s="252"/>
      <c r="R344" s="253"/>
      <c r="S344" s="249"/>
      <c r="T344" s="254"/>
      <c r="U344" s="255"/>
      <c r="V344" s="256"/>
      <c r="W344" s="257"/>
      <c r="X344" s="249"/>
      <c r="Y344" s="258"/>
      <c r="Z344" s="259"/>
      <c r="AA344" s="260"/>
      <c r="AB344" s="261"/>
      <c r="AC344" s="261"/>
      <c r="AD344" s="262"/>
      <c r="AE344" s="263"/>
      <c r="AF344" s="264"/>
      <c r="AG344" s="265"/>
      <c r="AH344" s="266"/>
      <c r="AI344" s="267"/>
      <c r="AJ344" s="264"/>
      <c r="AK344" s="245"/>
      <c r="AL344" s="245"/>
      <c r="AM344" s="245"/>
      <c r="AN344" s="245"/>
      <c r="AO344" s="245"/>
      <c r="AP344" s="245"/>
      <c r="AQ344" s="246"/>
      <c r="AR344" s="246"/>
      <c r="AS344" s="246"/>
      <c r="AT344" s="246"/>
      <c r="AU344" s="246"/>
      <c r="AV344" s="246"/>
      <c r="AW344" s="246"/>
      <c r="AX344" s="246"/>
      <c r="AY344" s="246"/>
      <c r="AZ344" s="246"/>
      <c r="BA344" s="246"/>
      <c r="BB344" s="246"/>
      <c r="BC344" s="246"/>
      <c r="BD344" s="246"/>
      <c r="BE344" s="246"/>
      <c r="BF344" s="246"/>
      <c r="BG344" s="246"/>
      <c r="BH344" s="247"/>
      <c r="BI344" s="247"/>
      <c r="BJ344" s="247"/>
      <c r="BK344" s="247"/>
    </row>
    <row r="345" spans="1:63" s="248" customFormat="1">
      <c r="A345" s="249"/>
      <c r="B345" s="249"/>
      <c r="C345" s="249"/>
      <c r="D345" s="249"/>
      <c r="E345" s="249"/>
      <c r="F345" s="249"/>
      <c r="G345" s="249"/>
      <c r="H345" s="249"/>
      <c r="I345" s="249"/>
      <c r="J345" s="249"/>
      <c r="K345" s="249"/>
      <c r="L345" s="249"/>
      <c r="M345" s="250"/>
      <c r="N345" s="249"/>
      <c r="O345" s="249"/>
      <c r="P345" s="251"/>
      <c r="Q345" s="252"/>
      <c r="R345" s="253"/>
      <c r="S345" s="249"/>
      <c r="T345" s="254"/>
      <c r="U345" s="255"/>
      <c r="V345" s="256"/>
      <c r="W345" s="257"/>
      <c r="X345" s="249"/>
      <c r="Y345" s="258"/>
      <c r="Z345" s="259"/>
      <c r="AA345" s="260"/>
      <c r="AB345" s="261"/>
      <c r="AC345" s="261"/>
      <c r="AD345" s="262"/>
      <c r="AE345" s="263"/>
      <c r="AF345" s="264"/>
      <c r="AG345" s="265"/>
      <c r="AH345" s="266"/>
      <c r="AI345" s="267"/>
      <c r="AJ345" s="264"/>
      <c r="AK345" s="245"/>
      <c r="AL345" s="245"/>
      <c r="AM345" s="245"/>
      <c r="AN345" s="245"/>
      <c r="AO345" s="245"/>
      <c r="AP345" s="245"/>
      <c r="AQ345" s="246"/>
      <c r="AR345" s="246"/>
      <c r="AS345" s="246"/>
      <c r="AT345" s="246"/>
      <c r="AU345" s="246"/>
      <c r="AV345" s="246"/>
      <c r="AW345" s="246"/>
      <c r="AX345" s="246"/>
      <c r="AY345" s="246"/>
      <c r="AZ345" s="246"/>
      <c r="BA345" s="246"/>
      <c r="BB345" s="246"/>
      <c r="BC345" s="246"/>
      <c r="BD345" s="246"/>
      <c r="BE345" s="246"/>
      <c r="BF345" s="246"/>
      <c r="BG345" s="246"/>
      <c r="BH345" s="247"/>
      <c r="BI345" s="247"/>
      <c r="BJ345" s="247"/>
      <c r="BK345" s="247"/>
    </row>
    <row r="346" spans="1:63" s="248" customFormat="1">
      <c r="A346" s="249"/>
      <c r="B346" s="249"/>
      <c r="C346" s="249"/>
      <c r="D346" s="249"/>
      <c r="E346" s="249"/>
      <c r="F346" s="249"/>
      <c r="G346" s="249"/>
      <c r="H346" s="249"/>
      <c r="I346" s="249"/>
      <c r="J346" s="249"/>
      <c r="K346" s="249"/>
      <c r="L346" s="249"/>
      <c r="M346" s="250"/>
      <c r="N346" s="249"/>
      <c r="O346" s="249"/>
      <c r="P346" s="251"/>
      <c r="Q346" s="252"/>
      <c r="R346" s="253"/>
      <c r="S346" s="249"/>
      <c r="T346" s="254"/>
      <c r="U346" s="255"/>
      <c r="V346" s="256"/>
      <c r="W346" s="257"/>
      <c r="X346" s="249"/>
      <c r="Y346" s="258"/>
      <c r="Z346" s="259"/>
      <c r="AA346" s="260"/>
      <c r="AB346" s="261"/>
      <c r="AC346" s="261"/>
      <c r="AD346" s="262"/>
      <c r="AE346" s="263"/>
      <c r="AF346" s="264"/>
      <c r="AG346" s="265"/>
      <c r="AH346" s="266"/>
      <c r="AI346" s="267"/>
      <c r="AJ346" s="264"/>
      <c r="AK346" s="245"/>
      <c r="AL346" s="245"/>
      <c r="AM346" s="245"/>
      <c r="AN346" s="245"/>
      <c r="AO346" s="245"/>
      <c r="AP346" s="245"/>
      <c r="AQ346" s="246"/>
      <c r="AR346" s="246"/>
      <c r="AS346" s="246"/>
      <c r="AT346" s="246"/>
      <c r="AU346" s="246"/>
      <c r="AV346" s="246"/>
      <c r="AW346" s="246"/>
      <c r="AX346" s="246"/>
      <c r="AY346" s="246"/>
      <c r="AZ346" s="246"/>
      <c r="BA346" s="246"/>
      <c r="BB346" s="246"/>
      <c r="BC346" s="246"/>
      <c r="BD346" s="246"/>
      <c r="BE346" s="246"/>
      <c r="BF346" s="246"/>
      <c r="BG346" s="246"/>
      <c r="BH346" s="247"/>
      <c r="BI346" s="247"/>
      <c r="BJ346" s="247"/>
      <c r="BK346" s="247"/>
    </row>
    <row r="347" spans="1:63" s="248" customFormat="1">
      <c r="A347" s="249"/>
      <c r="B347" s="249"/>
      <c r="C347" s="249"/>
      <c r="D347" s="249"/>
      <c r="E347" s="249"/>
      <c r="F347" s="249"/>
      <c r="G347" s="249"/>
      <c r="H347" s="249"/>
      <c r="I347" s="249"/>
      <c r="J347" s="249"/>
      <c r="K347" s="249"/>
      <c r="L347" s="249"/>
      <c r="M347" s="250"/>
      <c r="N347" s="249"/>
      <c r="O347" s="249"/>
      <c r="P347" s="251"/>
      <c r="Q347" s="252"/>
      <c r="R347" s="253"/>
      <c r="S347" s="249"/>
      <c r="T347" s="254"/>
      <c r="U347" s="255"/>
      <c r="V347" s="256"/>
      <c r="W347" s="257"/>
      <c r="X347" s="249"/>
      <c r="Y347" s="258"/>
      <c r="Z347" s="259"/>
      <c r="AA347" s="260"/>
      <c r="AB347" s="261"/>
      <c r="AC347" s="261"/>
      <c r="AD347" s="262"/>
      <c r="AE347" s="263"/>
      <c r="AF347" s="264"/>
      <c r="AG347" s="265"/>
      <c r="AH347" s="266"/>
      <c r="AI347" s="267"/>
      <c r="AJ347" s="264"/>
      <c r="AK347" s="245"/>
      <c r="AL347" s="245"/>
      <c r="AM347" s="245"/>
      <c r="AN347" s="245"/>
      <c r="AO347" s="245"/>
      <c r="AP347" s="245"/>
      <c r="AQ347" s="246"/>
      <c r="AR347" s="246"/>
      <c r="AS347" s="246"/>
      <c r="AT347" s="246"/>
      <c r="AU347" s="246"/>
      <c r="AV347" s="246"/>
      <c r="AW347" s="246"/>
      <c r="AX347" s="246"/>
      <c r="AY347" s="246"/>
      <c r="AZ347" s="246"/>
      <c r="BA347" s="246"/>
      <c r="BB347" s="246"/>
      <c r="BC347" s="246"/>
      <c r="BD347" s="246"/>
      <c r="BE347" s="246"/>
      <c r="BF347" s="246"/>
      <c r="BG347" s="246"/>
      <c r="BH347" s="247"/>
      <c r="BI347" s="247"/>
      <c r="BJ347" s="247"/>
      <c r="BK347" s="247"/>
    </row>
    <row r="348" spans="1:63" s="248" customFormat="1">
      <c r="A348" s="249"/>
      <c r="B348" s="249"/>
      <c r="C348" s="249"/>
      <c r="D348" s="249"/>
      <c r="E348" s="249"/>
      <c r="F348" s="249"/>
      <c r="G348" s="249"/>
      <c r="H348" s="249"/>
      <c r="I348" s="249"/>
      <c r="J348" s="249"/>
      <c r="K348" s="249"/>
      <c r="L348" s="249"/>
      <c r="M348" s="250"/>
      <c r="N348" s="249"/>
      <c r="O348" s="249"/>
      <c r="P348" s="251"/>
      <c r="Q348" s="252"/>
      <c r="R348" s="253"/>
      <c r="S348" s="249"/>
      <c r="T348" s="254"/>
      <c r="U348" s="255"/>
      <c r="V348" s="256"/>
      <c r="W348" s="257"/>
      <c r="X348" s="249"/>
      <c r="Y348" s="258"/>
      <c r="Z348" s="259"/>
      <c r="AA348" s="260"/>
      <c r="AB348" s="261"/>
      <c r="AC348" s="261"/>
      <c r="AD348" s="262"/>
      <c r="AE348" s="263"/>
      <c r="AF348" s="264"/>
      <c r="AG348" s="265"/>
      <c r="AH348" s="266"/>
      <c r="AI348" s="267"/>
      <c r="AJ348" s="264"/>
      <c r="AK348" s="245"/>
      <c r="AL348" s="245"/>
      <c r="AM348" s="245"/>
      <c r="AN348" s="245"/>
      <c r="AO348" s="245"/>
      <c r="AP348" s="245"/>
      <c r="AQ348" s="246"/>
      <c r="AR348" s="246"/>
      <c r="AS348" s="246"/>
      <c r="AT348" s="246"/>
      <c r="AU348" s="246"/>
      <c r="AV348" s="246"/>
      <c r="AW348" s="246"/>
      <c r="AX348" s="246"/>
      <c r="AY348" s="246"/>
      <c r="AZ348" s="246"/>
      <c r="BA348" s="246"/>
      <c r="BB348" s="246"/>
      <c r="BC348" s="246"/>
      <c r="BD348" s="246"/>
      <c r="BE348" s="246"/>
      <c r="BF348" s="246"/>
      <c r="BG348" s="246"/>
      <c r="BH348" s="247"/>
      <c r="BI348" s="247"/>
      <c r="BJ348" s="247"/>
      <c r="BK348" s="247"/>
    </row>
    <row r="349" spans="1:63" s="248" customFormat="1">
      <c r="A349" s="249"/>
      <c r="B349" s="249"/>
      <c r="C349" s="249"/>
      <c r="D349" s="249"/>
      <c r="E349" s="249"/>
      <c r="F349" s="249"/>
      <c r="G349" s="249"/>
      <c r="H349" s="249"/>
      <c r="I349" s="249"/>
      <c r="J349" s="249"/>
      <c r="K349" s="249"/>
      <c r="L349" s="249"/>
      <c r="M349" s="250"/>
      <c r="N349" s="249"/>
      <c r="O349" s="249"/>
      <c r="P349" s="251"/>
      <c r="Q349" s="252"/>
      <c r="R349" s="253"/>
      <c r="S349" s="249"/>
      <c r="T349" s="254"/>
      <c r="U349" s="255"/>
      <c r="V349" s="256"/>
      <c r="W349" s="257"/>
      <c r="X349" s="249"/>
      <c r="Y349" s="258"/>
      <c r="Z349" s="259"/>
      <c r="AA349" s="260"/>
      <c r="AB349" s="261"/>
      <c r="AC349" s="261"/>
      <c r="AD349" s="262"/>
      <c r="AE349" s="263"/>
      <c r="AF349" s="264"/>
      <c r="AG349" s="265"/>
      <c r="AH349" s="266"/>
      <c r="AI349" s="267"/>
      <c r="AJ349" s="264"/>
      <c r="AK349" s="245"/>
      <c r="AL349" s="245"/>
      <c r="AM349" s="245"/>
      <c r="AN349" s="245"/>
      <c r="AO349" s="245"/>
      <c r="AP349" s="245"/>
      <c r="AQ349" s="246"/>
      <c r="AR349" s="246"/>
      <c r="AS349" s="246"/>
      <c r="AT349" s="246"/>
      <c r="AU349" s="246"/>
      <c r="AV349" s="246"/>
      <c r="AW349" s="246"/>
      <c r="AX349" s="246"/>
      <c r="AY349" s="246"/>
      <c r="AZ349" s="246"/>
      <c r="BA349" s="246"/>
      <c r="BB349" s="246"/>
      <c r="BC349" s="246"/>
      <c r="BD349" s="246"/>
      <c r="BE349" s="246"/>
      <c r="BF349" s="246"/>
      <c r="BG349" s="246"/>
      <c r="BH349" s="247"/>
      <c r="BI349" s="247"/>
      <c r="BJ349" s="247"/>
      <c r="BK349" s="247"/>
    </row>
    <row r="350" spans="1:63" s="248" customFormat="1">
      <c r="A350" s="249"/>
      <c r="B350" s="249"/>
      <c r="C350" s="249"/>
      <c r="D350" s="249"/>
      <c r="E350" s="249"/>
      <c r="F350" s="249"/>
      <c r="G350" s="249"/>
      <c r="H350" s="249"/>
      <c r="I350" s="249"/>
      <c r="J350" s="249"/>
      <c r="K350" s="249"/>
      <c r="L350" s="249"/>
      <c r="M350" s="250"/>
      <c r="N350" s="249"/>
      <c r="O350" s="249"/>
      <c r="P350" s="251"/>
      <c r="Q350" s="252"/>
      <c r="R350" s="253"/>
      <c r="S350" s="249"/>
      <c r="T350" s="254"/>
      <c r="U350" s="255"/>
      <c r="V350" s="256"/>
      <c r="W350" s="257"/>
      <c r="X350" s="249"/>
      <c r="Y350" s="258"/>
      <c r="Z350" s="259"/>
      <c r="AA350" s="260"/>
      <c r="AB350" s="261"/>
      <c r="AC350" s="261"/>
      <c r="AD350" s="262"/>
      <c r="AE350" s="263"/>
      <c r="AF350" s="264"/>
      <c r="AG350" s="265"/>
      <c r="AH350" s="266"/>
      <c r="AI350" s="267"/>
      <c r="AJ350" s="264"/>
      <c r="AK350" s="245"/>
      <c r="AL350" s="245"/>
      <c r="AM350" s="245"/>
      <c r="AN350" s="245"/>
      <c r="AO350" s="245"/>
      <c r="AP350" s="245"/>
      <c r="AQ350" s="246"/>
      <c r="AR350" s="246"/>
      <c r="AS350" s="246"/>
      <c r="AT350" s="246"/>
      <c r="AU350" s="246"/>
      <c r="AV350" s="246"/>
      <c r="AW350" s="246"/>
      <c r="AX350" s="246"/>
      <c r="AY350" s="246"/>
      <c r="AZ350" s="246"/>
      <c r="BA350" s="246"/>
      <c r="BB350" s="246"/>
      <c r="BC350" s="246"/>
      <c r="BD350" s="246"/>
      <c r="BE350" s="246"/>
      <c r="BF350" s="246"/>
      <c r="BG350" s="246"/>
      <c r="BH350" s="247"/>
      <c r="BI350" s="247"/>
      <c r="BJ350" s="247"/>
      <c r="BK350" s="247"/>
    </row>
    <row r="351" spans="1:63" s="248" customFormat="1">
      <c r="A351" s="249"/>
      <c r="B351" s="249"/>
      <c r="C351" s="249"/>
      <c r="D351" s="249"/>
      <c r="E351" s="249"/>
      <c r="F351" s="249"/>
      <c r="G351" s="249"/>
      <c r="H351" s="249"/>
      <c r="I351" s="249"/>
      <c r="J351" s="249"/>
      <c r="K351" s="249"/>
      <c r="L351" s="249"/>
      <c r="M351" s="250"/>
      <c r="N351" s="249"/>
      <c r="O351" s="249"/>
      <c r="P351" s="251"/>
      <c r="Q351" s="252"/>
      <c r="R351" s="253"/>
      <c r="S351" s="249"/>
      <c r="T351" s="254"/>
      <c r="U351" s="255"/>
      <c r="V351" s="256"/>
      <c r="W351" s="257"/>
      <c r="X351" s="249"/>
      <c r="Y351" s="258"/>
      <c r="Z351" s="259"/>
      <c r="AA351" s="260"/>
      <c r="AB351" s="261"/>
      <c r="AC351" s="261"/>
      <c r="AD351" s="262"/>
      <c r="AE351" s="263"/>
      <c r="AF351" s="264"/>
      <c r="AG351" s="265"/>
      <c r="AH351" s="266"/>
      <c r="AI351" s="267"/>
      <c r="AJ351" s="264"/>
      <c r="AK351" s="245"/>
      <c r="AL351" s="245"/>
      <c r="AM351" s="245"/>
      <c r="AN351" s="245"/>
      <c r="AO351" s="245"/>
      <c r="AP351" s="245"/>
      <c r="AQ351" s="246"/>
      <c r="AR351" s="246"/>
      <c r="AS351" s="246"/>
      <c r="AT351" s="246"/>
      <c r="AU351" s="246"/>
      <c r="AV351" s="246"/>
      <c r="AW351" s="246"/>
      <c r="AX351" s="246"/>
      <c r="AY351" s="246"/>
      <c r="AZ351" s="246"/>
      <c r="BA351" s="246"/>
      <c r="BB351" s="246"/>
      <c r="BC351" s="246"/>
      <c r="BD351" s="246"/>
      <c r="BE351" s="246"/>
      <c r="BF351" s="246"/>
      <c r="BG351" s="246"/>
      <c r="BH351" s="247"/>
      <c r="BI351" s="247"/>
      <c r="BJ351" s="247"/>
      <c r="BK351" s="247"/>
    </row>
    <row r="352" spans="1:63" s="248" customFormat="1">
      <c r="A352" s="249"/>
      <c r="B352" s="249"/>
      <c r="C352" s="249"/>
      <c r="D352" s="249"/>
      <c r="E352" s="249"/>
      <c r="F352" s="249"/>
      <c r="G352" s="249"/>
      <c r="H352" s="249"/>
      <c r="I352" s="249"/>
      <c r="J352" s="249"/>
      <c r="K352" s="249"/>
      <c r="L352" s="249"/>
      <c r="M352" s="250"/>
      <c r="N352" s="249"/>
      <c r="O352" s="249"/>
      <c r="P352" s="251"/>
      <c r="Q352" s="252"/>
      <c r="R352" s="253"/>
      <c r="S352" s="249"/>
      <c r="T352" s="254"/>
      <c r="U352" s="255"/>
      <c r="V352" s="256"/>
      <c r="W352" s="257"/>
      <c r="X352" s="249"/>
      <c r="Y352" s="258"/>
      <c r="Z352" s="259"/>
      <c r="AA352" s="260"/>
      <c r="AB352" s="261"/>
      <c r="AC352" s="261"/>
      <c r="AD352" s="262"/>
      <c r="AE352" s="263"/>
      <c r="AF352" s="264"/>
      <c r="AG352" s="265"/>
      <c r="AH352" s="266"/>
      <c r="AI352" s="267"/>
      <c r="AJ352" s="264"/>
      <c r="AK352" s="245"/>
      <c r="AL352" s="245"/>
      <c r="AM352" s="245"/>
      <c r="AN352" s="245"/>
      <c r="AO352" s="245"/>
      <c r="AP352" s="245"/>
      <c r="AQ352" s="246"/>
      <c r="AR352" s="246"/>
      <c r="AS352" s="246"/>
      <c r="AT352" s="246"/>
      <c r="AU352" s="246"/>
      <c r="AV352" s="246"/>
      <c r="AW352" s="246"/>
      <c r="AX352" s="246"/>
      <c r="AY352" s="246"/>
      <c r="AZ352" s="246"/>
      <c r="BA352" s="246"/>
      <c r="BB352" s="246"/>
      <c r="BC352" s="246"/>
      <c r="BD352" s="246"/>
      <c r="BE352" s="246"/>
      <c r="BF352" s="246"/>
      <c r="BG352" s="246"/>
      <c r="BH352" s="247"/>
      <c r="BI352" s="247"/>
      <c r="BJ352" s="247"/>
      <c r="BK352" s="247"/>
    </row>
    <row r="353" spans="1:63" s="248" customFormat="1">
      <c r="A353" s="249"/>
      <c r="B353" s="249"/>
      <c r="C353" s="249"/>
      <c r="D353" s="249"/>
      <c r="E353" s="249"/>
      <c r="F353" s="249"/>
      <c r="G353" s="249"/>
      <c r="H353" s="249"/>
      <c r="I353" s="249"/>
      <c r="J353" s="249"/>
      <c r="K353" s="249"/>
      <c r="L353" s="249"/>
      <c r="M353" s="250"/>
      <c r="N353" s="249"/>
      <c r="O353" s="249"/>
      <c r="P353" s="251"/>
      <c r="Q353" s="252"/>
      <c r="R353" s="253"/>
      <c r="S353" s="249"/>
      <c r="T353" s="254"/>
      <c r="U353" s="255"/>
      <c r="V353" s="256"/>
      <c r="W353" s="257"/>
      <c r="X353" s="249"/>
      <c r="Y353" s="258"/>
      <c r="Z353" s="259"/>
      <c r="AA353" s="260"/>
      <c r="AB353" s="261"/>
      <c r="AC353" s="261"/>
      <c r="AD353" s="262"/>
      <c r="AE353" s="263"/>
      <c r="AF353" s="264"/>
      <c r="AG353" s="265"/>
      <c r="AH353" s="266"/>
      <c r="AI353" s="267"/>
      <c r="AJ353" s="264"/>
      <c r="AK353" s="245"/>
      <c r="AL353" s="245"/>
      <c r="AM353" s="245"/>
      <c r="AN353" s="245"/>
      <c r="AO353" s="245"/>
      <c r="AP353" s="245"/>
      <c r="AQ353" s="246"/>
      <c r="AR353" s="246"/>
      <c r="AS353" s="246"/>
      <c r="AT353" s="246"/>
      <c r="AU353" s="246"/>
      <c r="AV353" s="246"/>
      <c r="AW353" s="246"/>
      <c r="AX353" s="246"/>
      <c r="AY353" s="246"/>
      <c r="AZ353" s="246"/>
      <c r="BA353" s="246"/>
      <c r="BB353" s="246"/>
      <c r="BC353" s="246"/>
      <c r="BD353" s="246"/>
      <c r="BE353" s="246"/>
      <c r="BF353" s="246"/>
      <c r="BG353" s="246"/>
      <c r="BH353" s="247"/>
      <c r="BI353" s="247"/>
      <c r="BJ353" s="247"/>
      <c r="BK353" s="247"/>
    </row>
    <row r="354" spans="1:63" s="248" customFormat="1">
      <c r="A354" s="249"/>
      <c r="B354" s="249"/>
      <c r="C354" s="249"/>
      <c r="D354" s="249"/>
      <c r="E354" s="249"/>
      <c r="F354" s="249"/>
      <c r="G354" s="249"/>
      <c r="H354" s="249"/>
      <c r="I354" s="249"/>
      <c r="J354" s="249"/>
      <c r="K354" s="249"/>
      <c r="L354" s="249"/>
      <c r="M354" s="250"/>
      <c r="N354" s="249"/>
      <c r="O354" s="249"/>
      <c r="P354" s="251"/>
      <c r="Q354" s="252"/>
      <c r="R354" s="253"/>
      <c r="S354" s="249"/>
      <c r="T354" s="254"/>
      <c r="U354" s="255"/>
      <c r="V354" s="256"/>
      <c r="W354" s="257"/>
      <c r="X354" s="249"/>
      <c r="Y354" s="258"/>
      <c r="Z354" s="259"/>
      <c r="AA354" s="260"/>
      <c r="AB354" s="261"/>
      <c r="AC354" s="261"/>
      <c r="AD354" s="262"/>
      <c r="AE354" s="263"/>
      <c r="AF354" s="264"/>
      <c r="AG354" s="265"/>
      <c r="AH354" s="266"/>
      <c r="AI354" s="267"/>
      <c r="AJ354" s="264"/>
      <c r="AK354" s="245"/>
      <c r="AL354" s="245"/>
      <c r="AM354" s="245"/>
      <c r="AN354" s="245"/>
      <c r="AO354" s="245"/>
      <c r="AP354" s="245"/>
      <c r="AQ354" s="246"/>
      <c r="AR354" s="246"/>
      <c r="AS354" s="246"/>
      <c r="AT354" s="246"/>
      <c r="AU354" s="246"/>
      <c r="AV354" s="246"/>
      <c r="AW354" s="246"/>
      <c r="AX354" s="246"/>
      <c r="AY354" s="246"/>
      <c r="AZ354" s="246"/>
      <c r="BA354" s="246"/>
      <c r="BB354" s="246"/>
      <c r="BC354" s="246"/>
      <c r="BD354" s="246"/>
      <c r="BE354" s="246"/>
      <c r="BF354" s="246"/>
      <c r="BG354" s="246"/>
      <c r="BH354" s="247"/>
      <c r="BI354" s="247"/>
      <c r="BJ354" s="247"/>
      <c r="BK354" s="247"/>
    </row>
    <row r="355" spans="1:63" s="248" customFormat="1">
      <c r="A355" s="249"/>
      <c r="B355" s="249"/>
      <c r="C355" s="249"/>
      <c r="D355" s="249"/>
      <c r="E355" s="249"/>
      <c r="F355" s="249"/>
      <c r="G355" s="249"/>
      <c r="H355" s="249"/>
      <c r="I355" s="249"/>
      <c r="J355" s="249"/>
      <c r="K355" s="249"/>
      <c r="L355" s="249"/>
      <c r="M355" s="250"/>
      <c r="N355" s="249"/>
      <c r="O355" s="249"/>
      <c r="P355" s="251"/>
      <c r="Q355" s="252"/>
      <c r="R355" s="253"/>
      <c r="S355" s="249"/>
      <c r="T355" s="254"/>
      <c r="U355" s="255"/>
      <c r="V355" s="256"/>
      <c r="W355" s="257"/>
      <c r="X355" s="249"/>
      <c r="Y355" s="258"/>
      <c r="Z355" s="259"/>
      <c r="AA355" s="260"/>
      <c r="AB355" s="261"/>
      <c r="AC355" s="261"/>
      <c r="AD355" s="262"/>
      <c r="AE355" s="263"/>
      <c r="AF355" s="264"/>
      <c r="AG355" s="265"/>
      <c r="AH355" s="266"/>
      <c r="AI355" s="267"/>
      <c r="AJ355" s="264"/>
      <c r="AK355" s="245"/>
      <c r="AL355" s="245"/>
      <c r="AM355" s="245"/>
      <c r="AN355" s="245"/>
      <c r="AO355" s="245"/>
      <c r="AP355" s="245"/>
      <c r="AQ355" s="246"/>
      <c r="AR355" s="246"/>
      <c r="AS355" s="246"/>
      <c r="AT355" s="246"/>
      <c r="AU355" s="246"/>
      <c r="AV355" s="246"/>
      <c r="AW355" s="246"/>
      <c r="AX355" s="246"/>
      <c r="AY355" s="246"/>
      <c r="AZ355" s="246"/>
      <c r="BA355" s="246"/>
      <c r="BB355" s="246"/>
      <c r="BC355" s="246"/>
      <c r="BD355" s="246"/>
      <c r="BE355" s="246"/>
      <c r="BF355" s="246"/>
      <c r="BG355" s="246"/>
      <c r="BH355" s="247"/>
      <c r="BI355" s="247"/>
      <c r="BJ355" s="247"/>
      <c r="BK355" s="247"/>
    </row>
    <row r="356" spans="1:63" s="248" customFormat="1">
      <c r="A356" s="249"/>
      <c r="B356" s="249"/>
      <c r="C356" s="249"/>
      <c r="D356" s="249"/>
      <c r="E356" s="249"/>
      <c r="F356" s="249"/>
      <c r="G356" s="249"/>
      <c r="H356" s="249"/>
      <c r="I356" s="249"/>
      <c r="J356" s="249"/>
      <c r="K356" s="249"/>
      <c r="L356" s="249"/>
      <c r="M356" s="250"/>
      <c r="N356" s="249"/>
      <c r="O356" s="249"/>
      <c r="P356" s="251"/>
      <c r="Q356" s="252"/>
      <c r="R356" s="253"/>
      <c r="S356" s="249"/>
      <c r="T356" s="254"/>
      <c r="U356" s="255"/>
      <c r="V356" s="256"/>
      <c r="W356" s="257"/>
      <c r="X356" s="249"/>
      <c r="Y356" s="258"/>
      <c r="Z356" s="259"/>
      <c r="AA356" s="260"/>
      <c r="AB356" s="261"/>
      <c r="AC356" s="261"/>
      <c r="AD356" s="262"/>
      <c r="AE356" s="263"/>
      <c r="AF356" s="264"/>
      <c r="AG356" s="265"/>
      <c r="AH356" s="266"/>
      <c r="AI356" s="267"/>
      <c r="AJ356" s="264"/>
      <c r="AK356" s="245"/>
      <c r="AL356" s="245"/>
      <c r="AM356" s="245"/>
      <c r="AN356" s="245"/>
      <c r="AO356" s="245"/>
      <c r="AP356" s="245"/>
      <c r="AQ356" s="246"/>
      <c r="AR356" s="246"/>
      <c r="AS356" s="246"/>
      <c r="AT356" s="246"/>
      <c r="AU356" s="246"/>
      <c r="AV356" s="246"/>
      <c r="AW356" s="246"/>
      <c r="AX356" s="246"/>
      <c r="AY356" s="246"/>
      <c r="AZ356" s="246"/>
      <c r="BA356" s="246"/>
      <c r="BB356" s="246"/>
      <c r="BC356" s="246"/>
      <c r="BD356" s="246"/>
      <c r="BE356" s="246"/>
      <c r="BF356" s="246"/>
      <c r="BG356" s="246"/>
      <c r="BH356" s="247"/>
      <c r="BI356" s="247"/>
      <c r="BJ356" s="247"/>
      <c r="BK356" s="247"/>
    </row>
    <row r="357" spans="1:63" s="248" customFormat="1">
      <c r="A357" s="249"/>
      <c r="B357" s="249"/>
      <c r="C357" s="249"/>
      <c r="D357" s="249"/>
      <c r="E357" s="249"/>
      <c r="F357" s="249"/>
      <c r="G357" s="249"/>
      <c r="H357" s="249"/>
      <c r="I357" s="249"/>
      <c r="J357" s="249"/>
      <c r="K357" s="249"/>
      <c r="L357" s="249"/>
      <c r="M357" s="250"/>
      <c r="N357" s="249"/>
      <c r="O357" s="249"/>
      <c r="P357" s="251"/>
      <c r="Q357" s="252"/>
      <c r="R357" s="253"/>
      <c r="S357" s="249"/>
      <c r="T357" s="254"/>
      <c r="U357" s="255"/>
      <c r="V357" s="256"/>
      <c r="W357" s="257"/>
      <c r="X357" s="249"/>
      <c r="Y357" s="258"/>
      <c r="Z357" s="259"/>
      <c r="AA357" s="260"/>
      <c r="AB357" s="261"/>
      <c r="AC357" s="261"/>
      <c r="AD357" s="262"/>
      <c r="AE357" s="263"/>
      <c r="AF357" s="264"/>
      <c r="AG357" s="265"/>
      <c r="AH357" s="266"/>
      <c r="AI357" s="267"/>
      <c r="AJ357" s="264"/>
      <c r="AK357" s="245"/>
      <c r="AL357" s="245"/>
      <c r="AM357" s="245"/>
      <c r="AN357" s="245"/>
      <c r="AO357" s="245"/>
      <c r="AP357" s="245"/>
      <c r="AQ357" s="246"/>
      <c r="AR357" s="246"/>
      <c r="AS357" s="246"/>
      <c r="AT357" s="246"/>
      <c r="AU357" s="246"/>
      <c r="AV357" s="246"/>
      <c r="AW357" s="246"/>
      <c r="AX357" s="246"/>
      <c r="AY357" s="246"/>
      <c r="AZ357" s="246"/>
      <c r="BA357" s="246"/>
      <c r="BB357" s="246"/>
      <c r="BC357" s="246"/>
      <c r="BD357" s="246"/>
      <c r="BE357" s="246"/>
      <c r="BF357" s="246"/>
      <c r="BG357" s="246"/>
      <c r="BH357" s="247"/>
      <c r="BI357" s="247"/>
      <c r="BJ357" s="247"/>
      <c r="BK357" s="247"/>
    </row>
    <row r="358" spans="1:63" s="248" customFormat="1">
      <c r="A358" s="249"/>
      <c r="B358" s="249"/>
      <c r="C358" s="249"/>
      <c r="D358" s="249"/>
      <c r="E358" s="249"/>
      <c r="F358" s="249"/>
      <c r="G358" s="249"/>
      <c r="H358" s="249"/>
      <c r="I358" s="249"/>
      <c r="J358" s="249"/>
      <c r="K358" s="249"/>
      <c r="L358" s="249"/>
      <c r="M358" s="250"/>
      <c r="N358" s="249"/>
      <c r="O358" s="249"/>
      <c r="P358" s="251"/>
      <c r="Q358" s="252"/>
      <c r="R358" s="253"/>
      <c r="S358" s="249"/>
      <c r="T358" s="254"/>
      <c r="U358" s="255"/>
      <c r="V358" s="256"/>
      <c r="W358" s="257"/>
      <c r="X358" s="249"/>
      <c r="Y358" s="258"/>
      <c r="Z358" s="259"/>
      <c r="AA358" s="260"/>
      <c r="AB358" s="261"/>
      <c r="AC358" s="261"/>
      <c r="AD358" s="262"/>
      <c r="AE358" s="263"/>
      <c r="AF358" s="264"/>
      <c r="AG358" s="265"/>
      <c r="AH358" s="266"/>
      <c r="AI358" s="267"/>
      <c r="AJ358" s="264"/>
      <c r="AK358" s="245"/>
      <c r="AL358" s="245"/>
      <c r="AM358" s="245"/>
      <c r="AN358" s="245"/>
      <c r="AO358" s="245"/>
      <c r="AP358" s="245"/>
      <c r="AQ358" s="246"/>
      <c r="AR358" s="246"/>
      <c r="AS358" s="246"/>
      <c r="AT358" s="246"/>
      <c r="AU358" s="246"/>
      <c r="AV358" s="246"/>
      <c r="AW358" s="246"/>
      <c r="AX358" s="246"/>
      <c r="AY358" s="246"/>
      <c r="AZ358" s="246"/>
      <c r="BA358" s="246"/>
      <c r="BB358" s="246"/>
      <c r="BC358" s="246"/>
      <c r="BD358" s="246"/>
      <c r="BE358" s="246"/>
      <c r="BF358" s="246"/>
      <c r="BG358" s="246"/>
      <c r="BH358" s="247"/>
      <c r="BI358" s="247"/>
      <c r="BJ358" s="247"/>
      <c r="BK358" s="247"/>
    </row>
    <row r="359" spans="1:63" s="248" customFormat="1">
      <c r="A359" s="249"/>
      <c r="B359" s="249"/>
      <c r="C359" s="249"/>
      <c r="D359" s="249"/>
      <c r="E359" s="249"/>
      <c r="F359" s="249"/>
      <c r="G359" s="249"/>
      <c r="H359" s="249"/>
      <c r="I359" s="249"/>
      <c r="J359" s="249"/>
      <c r="K359" s="249"/>
      <c r="L359" s="249"/>
      <c r="M359" s="250"/>
      <c r="N359" s="249"/>
      <c r="O359" s="249"/>
      <c r="P359" s="251"/>
      <c r="Q359" s="252"/>
      <c r="R359" s="253"/>
      <c r="S359" s="249"/>
      <c r="T359" s="254"/>
      <c r="U359" s="255"/>
      <c r="V359" s="256"/>
      <c r="W359" s="257"/>
      <c r="X359" s="249"/>
      <c r="Y359" s="258"/>
      <c r="Z359" s="259"/>
      <c r="AA359" s="260"/>
      <c r="AB359" s="261"/>
      <c r="AC359" s="261"/>
      <c r="AD359" s="262"/>
      <c r="AE359" s="263"/>
      <c r="AF359" s="264"/>
      <c r="AG359" s="265"/>
      <c r="AH359" s="266"/>
      <c r="AI359" s="267"/>
      <c r="AJ359" s="264"/>
      <c r="AK359" s="245"/>
      <c r="AL359" s="245"/>
      <c r="AM359" s="245"/>
      <c r="AN359" s="245"/>
      <c r="AO359" s="245"/>
      <c r="AP359" s="245"/>
      <c r="AQ359" s="246"/>
      <c r="AR359" s="246"/>
      <c r="AS359" s="246"/>
      <c r="AT359" s="246"/>
      <c r="AU359" s="246"/>
      <c r="AV359" s="246"/>
      <c r="AW359" s="246"/>
      <c r="AX359" s="246"/>
      <c r="AY359" s="246"/>
      <c r="AZ359" s="246"/>
      <c r="BA359" s="246"/>
      <c r="BB359" s="246"/>
      <c r="BC359" s="246"/>
      <c r="BD359" s="246"/>
      <c r="BE359" s="246"/>
      <c r="BF359" s="246"/>
      <c r="BG359" s="246"/>
      <c r="BH359" s="247"/>
      <c r="BI359" s="247"/>
      <c r="BJ359" s="247"/>
      <c r="BK359" s="247"/>
    </row>
    <row r="360" spans="1:63" s="248" customFormat="1">
      <c r="A360" s="249"/>
      <c r="B360" s="249"/>
      <c r="C360" s="249"/>
      <c r="D360" s="249"/>
      <c r="E360" s="249"/>
      <c r="F360" s="249"/>
      <c r="G360" s="249"/>
      <c r="H360" s="249"/>
      <c r="I360" s="249"/>
      <c r="J360" s="249"/>
      <c r="K360" s="249"/>
      <c r="L360" s="249"/>
      <c r="M360" s="250"/>
      <c r="N360" s="249"/>
      <c r="O360" s="249"/>
      <c r="P360" s="251"/>
      <c r="Q360" s="252"/>
      <c r="R360" s="253"/>
      <c r="S360" s="249"/>
      <c r="T360" s="254"/>
      <c r="U360" s="255"/>
      <c r="V360" s="256"/>
      <c r="W360" s="257"/>
      <c r="X360" s="249"/>
      <c r="Y360" s="258"/>
      <c r="Z360" s="259"/>
      <c r="AA360" s="260"/>
      <c r="AB360" s="261"/>
      <c r="AC360" s="261"/>
      <c r="AD360" s="262"/>
      <c r="AE360" s="263"/>
      <c r="AF360" s="264"/>
      <c r="AG360" s="265"/>
      <c r="AH360" s="266"/>
      <c r="AI360" s="267"/>
      <c r="AJ360" s="264"/>
      <c r="AK360" s="245"/>
      <c r="AL360" s="245"/>
      <c r="AM360" s="245"/>
      <c r="AN360" s="245"/>
      <c r="AO360" s="245"/>
      <c r="AP360" s="245"/>
      <c r="AQ360" s="246"/>
      <c r="AR360" s="246"/>
      <c r="AS360" s="246"/>
      <c r="AT360" s="246"/>
      <c r="AU360" s="246"/>
      <c r="AV360" s="246"/>
      <c r="AW360" s="246"/>
      <c r="AX360" s="246"/>
      <c r="AY360" s="246"/>
      <c r="AZ360" s="246"/>
      <c r="BA360" s="246"/>
      <c r="BB360" s="246"/>
      <c r="BC360" s="246"/>
      <c r="BD360" s="246"/>
      <c r="BE360" s="246"/>
      <c r="BF360" s="246"/>
      <c r="BG360" s="246"/>
      <c r="BH360" s="247"/>
      <c r="BI360" s="247"/>
      <c r="BJ360" s="247"/>
      <c r="BK360" s="247"/>
    </row>
    <row r="361" spans="1:63" s="248" customFormat="1">
      <c r="A361" s="249"/>
      <c r="B361" s="249"/>
      <c r="C361" s="249"/>
      <c r="D361" s="249"/>
      <c r="E361" s="249"/>
      <c r="F361" s="249"/>
      <c r="G361" s="249"/>
      <c r="H361" s="249"/>
      <c r="I361" s="249"/>
      <c r="J361" s="249"/>
      <c r="K361" s="249"/>
      <c r="L361" s="249"/>
      <c r="M361" s="250"/>
      <c r="N361" s="249"/>
      <c r="O361" s="249"/>
      <c r="P361" s="251"/>
      <c r="Q361" s="252"/>
      <c r="R361" s="253"/>
      <c r="S361" s="249"/>
      <c r="T361" s="254"/>
      <c r="U361" s="255"/>
      <c r="V361" s="256"/>
      <c r="W361" s="257"/>
      <c r="X361" s="249"/>
      <c r="Y361" s="258"/>
      <c r="Z361" s="259"/>
      <c r="AA361" s="260"/>
      <c r="AB361" s="261"/>
      <c r="AC361" s="261"/>
      <c r="AD361" s="262"/>
      <c r="AE361" s="263"/>
      <c r="AF361" s="264"/>
      <c r="AG361" s="265"/>
      <c r="AH361" s="266"/>
      <c r="AI361" s="267"/>
      <c r="AJ361" s="264"/>
      <c r="AK361" s="245"/>
      <c r="AL361" s="245"/>
      <c r="AM361" s="245"/>
      <c r="AN361" s="245"/>
      <c r="AO361" s="245"/>
      <c r="AP361" s="245"/>
      <c r="AQ361" s="246"/>
      <c r="AR361" s="246"/>
      <c r="AS361" s="246"/>
      <c r="AT361" s="246"/>
      <c r="AU361" s="246"/>
      <c r="AV361" s="246"/>
      <c r="AW361" s="246"/>
      <c r="AX361" s="246"/>
      <c r="AY361" s="246"/>
      <c r="AZ361" s="246"/>
      <c r="BA361" s="246"/>
      <c r="BB361" s="246"/>
      <c r="BC361" s="246"/>
      <c r="BD361" s="246"/>
      <c r="BE361" s="246"/>
      <c r="BF361" s="246"/>
      <c r="BG361" s="246"/>
      <c r="BH361" s="247"/>
      <c r="BI361" s="247"/>
      <c r="BJ361" s="247"/>
      <c r="BK361" s="247"/>
    </row>
    <row r="362" spans="1:63" s="248" customFormat="1">
      <c r="A362" s="249"/>
      <c r="B362" s="249"/>
      <c r="C362" s="249"/>
      <c r="D362" s="249"/>
      <c r="E362" s="249"/>
      <c r="F362" s="249"/>
      <c r="G362" s="249"/>
      <c r="H362" s="249"/>
      <c r="I362" s="249"/>
      <c r="J362" s="249"/>
      <c r="K362" s="249"/>
      <c r="L362" s="249"/>
      <c r="M362" s="250"/>
      <c r="N362" s="249"/>
      <c r="O362" s="249"/>
      <c r="P362" s="251"/>
      <c r="Q362" s="252"/>
      <c r="R362" s="253"/>
      <c r="S362" s="249"/>
      <c r="T362" s="254"/>
      <c r="U362" s="255"/>
      <c r="V362" s="256"/>
      <c r="W362" s="257"/>
      <c r="X362" s="249"/>
      <c r="Y362" s="258"/>
      <c r="Z362" s="259"/>
      <c r="AA362" s="260"/>
      <c r="AB362" s="261"/>
      <c r="AC362" s="261"/>
      <c r="AD362" s="262"/>
      <c r="AE362" s="263"/>
      <c r="AF362" s="264"/>
      <c r="AG362" s="265"/>
      <c r="AH362" s="266"/>
      <c r="AI362" s="267"/>
      <c r="AJ362" s="264"/>
      <c r="AK362" s="245"/>
      <c r="AL362" s="245"/>
      <c r="AM362" s="245"/>
      <c r="AN362" s="245"/>
      <c r="AO362" s="245"/>
      <c r="AP362" s="245"/>
      <c r="AQ362" s="246"/>
      <c r="AR362" s="246"/>
      <c r="AS362" s="246"/>
      <c r="AT362" s="246"/>
      <c r="AU362" s="246"/>
      <c r="AV362" s="246"/>
      <c r="AW362" s="246"/>
      <c r="AX362" s="246"/>
      <c r="AY362" s="246"/>
      <c r="AZ362" s="246"/>
      <c r="BA362" s="246"/>
      <c r="BB362" s="246"/>
      <c r="BC362" s="246"/>
      <c r="BD362" s="246"/>
      <c r="BE362" s="246"/>
      <c r="BF362" s="246"/>
      <c r="BG362" s="246"/>
      <c r="BH362" s="247"/>
      <c r="BI362" s="247"/>
      <c r="BJ362" s="247"/>
      <c r="BK362" s="247"/>
    </row>
    <row r="363" spans="1:63" s="248" customFormat="1">
      <c r="A363" s="249"/>
      <c r="B363" s="249"/>
      <c r="C363" s="249"/>
      <c r="D363" s="249"/>
      <c r="E363" s="249"/>
      <c r="F363" s="249"/>
      <c r="G363" s="249"/>
      <c r="H363" s="249"/>
      <c r="I363" s="249"/>
      <c r="J363" s="249"/>
      <c r="K363" s="249"/>
      <c r="L363" s="249"/>
      <c r="M363" s="250"/>
      <c r="N363" s="249"/>
      <c r="O363" s="249"/>
      <c r="P363" s="251"/>
      <c r="Q363" s="252"/>
      <c r="R363" s="253"/>
      <c r="S363" s="249"/>
      <c r="T363" s="254"/>
      <c r="U363" s="255"/>
      <c r="V363" s="256"/>
      <c r="W363" s="257"/>
      <c r="X363" s="249"/>
      <c r="Y363" s="258"/>
      <c r="Z363" s="259"/>
      <c r="AA363" s="260"/>
      <c r="AB363" s="261"/>
      <c r="AC363" s="261"/>
      <c r="AD363" s="262"/>
      <c r="AE363" s="263"/>
      <c r="AF363" s="264"/>
      <c r="AG363" s="265"/>
      <c r="AH363" s="266"/>
      <c r="AI363" s="267"/>
      <c r="AJ363" s="264"/>
      <c r="AK363" s="245"/>
      <c r="AL363" s="245"/>
      <c r="AM363" s="245"/>
      <c r="AN363" s="245"/>
      <c r="AO363" s="245"/>
      <c r="AP363" s="245"/>
      <c r="AQ363" s="246"/>
      <c r="AR363" s="246"/>
      <c r="AS363" s="246"/>
      <c r="AT363" s="246"/>
      <c r="AU363" s="246"/>
      <c r="AV363" s="246"/>
      <c r="AW363" s="246"/>
      <c r="AX363" s="246"/>
      <c r="AY363" s="246"/>
      <c r="AZ363" s="246"/>
      <c r="BA363" s="246"/>
      <c r="BB363" s="246"/>
      <c r="BC363" s="246"/>
      <c r="BD363" s="246"/>
      <c r="BE363" s="246"/>
      <c r="BF363" s="246"/>
      <c r="BG363" s="246"/>
      <c r="BH363" s="247"/>
      <c r="BI363" s="247"/>
      <c r="BJ363" s="247"/>
      <c r="BK363" s="247"/>
    </row>
    <row r="364" spans="1:63" s="248" customFormat="1">
      <c r="A364" s="249"/>
      <c r="B364" s="249"/>
      <c r="C364" s="249"/>
      <c r="D364" s="249"/>
      <c r="E364" s="249"/>
      <c r="F364" s="249"/>
      <c r="G364" s="249"/>
      <c r="H364" s="249"/>
      <c r="I364" s="249"/>
      <c r="J364" s="249"/>
      <c r="K364" s="249"/>
      <c r="L364" s="249"/>
      <c r="M364" s="250"/>
      <c r="N364" s="249"/>
      <c r="O364" s="249"/>
      <c r="P364" s="251"/>
      <c r="Q364" s="252"/>
      <c r="R364" s="253"/>
      <c r="S364" s="249"/>
      <c r="T364" s="254"/>
      <c r="U364" s="255"/>
      <c r="V364" s="256"/>
      <c r="W364" s="257"/>
      <c r="X364" s="249"/>
      <c r="Y364" s="258"/>
      <c r="Z364" s="259"/>
      <c r="AA364" s="260"/>
      <c r="AB364" s="261"/>
      <c r="AC364" s="261"/>
      <c r="AD364" s="262"/>
      <c r="AE364" s="263"/>
      <c r="AF364" s="264"/>
      <c r="AG364" s="265"/>
      <c r="AH364" s="266"/>
      <c r="AI364" s="267"/>
      <c r="AJ364" s="264"/>
      <c r="AK364" s="245"/>
      <c r="AL364" s="245"/>
      <c r="AM364" s="245"/>
      <c r="AN364" s="245"/>
      <c r="AO364" s="245"/>
      <c r="AP364" s="245"/>
      <c r="AQ364" s="246"/>
      <c r="AR364" s="246"/>
      <c r="AS364" s="246"/>
      <c r="AT364" s="246"/>
      <c r="AU364" s="246"/>
      <c r="AV364" s="246"/>
      <c r="AW364" s="246"/>
      <c r="AX364" s="246"/>
      <c r="AY364" s="246"/>
      <c r="AZ364" s="246"/>
      <c r="BA364" s="246"/>
      <c r="BB364" s="246"/>
      <c r="BC364" s="246"/>
      <c r="BD364" s="246"/>
      <c r="BE364" s="246"/>
      <c r="BF364" s="246"/>
      <c r="BG364" s="246"/>
      <c r="BH364" s="247"/>
      <c r="BI364" s="247"/>
      <c r="BJ364" s="247"/>
      <c r="BK364" s="247"/>
    </row>
    <row r="365" spans="1:63" s="248" customFormat="1">
      <c r="A365" s="249"/>
      <c r="B365" s="249"/>
      <c r="C365" s="249"/>
      <c r="D365" s="249"/>
      <c r="E365" s="249"/>
      <c r="F365" s="249"/>
      <c r="G365" s="249"/>
      <c r="H365" s="249"/>
      <c r="I365" s="249"/>
      <c r="J365" s="249"/>
      <c r="K365" s="249"/>
      <c r="L365" s="249"/>
      <c r="M365" s="250"/>
      <c r="N365" s="249"/>
      <c r="O365" s="249"/>
      <c r="P365" s="251"/>
      <c r="Q365" s="252"/>
      <c r="R365" s="253"/>
      <c r="S365" s="249"/>
      <c r="T365" s="254"/>
      <c r="U365" s="255"/>
      <c r="V365" s="256"/>
      <c r="W365" s="257"/>
      <c r="X365" s="249"/>
      <c r="Y365" s="258"/>
      <c r="Z365" s="259"/>
      <c r="AA365" s="260"/>
      <c r="AB365" s="261"/>
      <c r="AC365" s="261"/>
      <c r="AD365" s="262"/>
      <c r="AE365" s="263"/>
      <c r="AF365" s="264"/>
      <c r="AG365" s="265"/>
      <c r="AH365" s="266"/>
      <c r="AI365" s="267"/>
      <c r="AJ365" s="264"/>
      <c r="AK365" s="245"/>
      <c r="AL365" s="245"/>
      <c r="AM365" s="245"/>
      <c r="AN365" s="245"/>
      <c r="AO365" s="245"/>
      <c r="AP365" s="245"/>
      <c r="AQ365" s="246"/>
      <c r="AR365" s="246"/>
      <c r="AS365" s="246"/>
      <c r="AT365" s="246"/>
      <c r="AU365" s="246"/>
      <c r="AV365" s="246"/>
      <c r="AW365" s="246"/>
      <c r="AX365" s="246"/>
      <c r="AY365" s="246"/>
      <c r="AZ365" s="246"/>
      <c r="BA365" s="246"/>
      <c r="BB365" s="246"/>
      <c r="BC365" s="246"/>
      <c r="BD365" s="246"/>
      <c r="BE365" s="246"/>
      <c r="BF365" s="246"/>
      <c r="BG365" s="246"/>
      <c r="BH365" s="247"/>
      <c r="BI365" s="247"/>
      <c r="BJ365" s="247"/>
      <c r="BK365" s="247"/>
    </row>
    <row r="366" spans="1:63" s="248" customFormat="1">
      <c r="A366" s="249"/>
      <c r="B366" s="249"/>
      <c r="C366" s="249"/>
      <c r="D366" s="249"/>
      <c r="E366" s="249"/>
      <c r="F366" s="249"/>
      <c r="G366" s="249"/>
      <c r="H366" s="249"/>
      <c r="I366" s="249"/>
      <c r="J366" s="249"/>
      <c r="K366" s="249"/>
      <c r="L366" s="249"/>
      <c r="M366" s="250"/>
      <c r="N366" s="249"/>
      <c r="O366" s="249"/>
      <c r="P366" s="251"/>
      <c r="Q366" s="252"/>
      <c r="R366" s="253"/>
      <c r="S366" s="249"/>
      <c r="T366" s="254"/>
      <c r="U366" s="255"/>
      <c r="V366" s="256"/>
      <c r="W366" s="257"/>
      <c r="X366" s="249"/>
      <c r="Y366" s="258"/>
      <c r="Z366" s="259"/>
      <c r="AA366" s="260"/>
      <c r="AB366" s="261"/>
      <c r="AC366" s="261"/>
      <c r="AD366" s="262"/>
      <c r="AE366" s="263"/>
      <c r="AF366" s="264"/>
      <c r="AG366" s="265"/>
      <c r="AH366" s="266"/>
      <c r="AI366" s="267"/>
      <c r="AJ366" s="264"/>
      <c r="AK366" s="245"/>
      <c r="AL366" s="245"/>
      <c r="AM366" s="245"/>
      <c r="AN366" s="245"/>
      <c r="AO366" s="245"/>
      <c r="AP366" s="245"/>
      <c r="AQ366" s="246"/>
      <c r="AR366" s="246"/>
      <c r="AS366" s="246"/>
      <c r="AT366" s="246"/>
      <c r="AU366" s="246"/>
      <c r="AV366" s="246"/>
      <c r="AW366" s="246"/>
      <c r="AX366" s="246"/>
      <c r="AY366" s="246"/>
      <c r="AZ366" s="246"/>
      <c r="BA366" s="246"/>
      <c r="BB366" s="246"/>
      <c r="BC366" s="246"/>
      <c r="BD366" s="246"/>
      <c r="BE366" s="246"/>
      <c r="BF366" s="246"/>
      <c r="BG366" s="246"/>
      <c r="BH366" s="247"/>
      <c r="BI366" s="247"/>
      <c r="BJ366" s="247"/>
      <c r="BK366" s="247"/>
    </row>
    <row r="367" spans="1:63" s="248" customFormat="1">
      <c r="A367" s="249"/>
      <c r="B367" s="249"/>
      <c r="C367" s="249"/>
      <c r="D367" s="249"/>
      <c r="E367" s="249"/>
      <c r="F367" s="249"/>
      <c r="G367" s="249"/>
      <c r="H367" s="249"/>
      <c r="I367" s="249"/>
      <c r="J367" s="249"/>
      <c r="K367" s="249"/>
      <c r="L367" s="249"/>
      <c r="M367" s="250"/>
      <c r="N367" s="249"/>
      <c r="O367" s="249"/>
      <c r="P367" s="251"/>
      <c r="Q367" s="252"/>
      <c r="R367" s="253"/>
      <c r="S367" s="249"/>
      <c r="T367" s="254"/>
      <c r="U367" s="255"/>
      <c r="V367" s="256"/>
      <c r="W367" s="257"/>
      <c r="X367" s="249"/>
      <c r="Y367" s="258"/>
      <c r="Z367" s="259"/>
      <c r="AA367" s="260"/>
      <c r="AB367" s="261"/>
      <c r="AC367" s="261"/>
      <c r="AD367" s="262"/>
      <c r="AE367" s="263"/>
      <c r="AF367" s="264"/>
      <c r="AG367" s="265"/>
      <c r="AH367" s="266"/>
      <c r="AI367" s="267"/>
      <c r="AJ367" s="264"/>
      <c r="AK367" s="245"/>
      <c r="AL367" s="245"/>
      <c r="AM367" s="245"/>
      <c r="AN367" s="245"/>
      <c r="AO367" s="245"/>
      <c r="AP367" s="245"/>
      <c r="AQ367" s="246"/>
      <c r="AR367" s="246"/>
      <c r="AS367" s="246"/>
      <c r="AT367" s="246"/>
      <c r="AU367" s="246"/>
      <c r="AV367" s="246"/>
      <c r="AW367" s="246"/>
      <c r="AX367" s="246"/>
      <c r="AY367" s="246"/>
      <c r="AZ367" s="246"/>
      <c r="BA367" s="246"/>
      <c r="BB367" s="246"/>
      <c r="BC367" s="246"/>
      <c r="BD367" s="246"/>
      <c r="BE367" s="246"/>
      <c r="BF367" s="246"/>
      <c r="BG367" s="246"/>
      <c r="BH367" s="247"/>
      <c r="BI367" s="247"/>
      <c r="BJ367" s="247"/>
      <c r="BK367" s="247"/>
    </row>
    <row r="368" spans="1:63" s="248" customFormat="1">
      <c r="A368" s="249"/>
      <c r="B368" s="249"/>
      <c r="C368" s="249"/>
      <c r="D368" s="249"/>
      <c r="E368" s="249"/>
      <c r="F368" s="249"/>
      <c r="G368" s="249"/>
      <c r="H368" s="249"/>
      <c r="I368" s="249"/>
      <c r="J368" s="249"/>
      <c r="K368" s="249"/>
      <c r="L368" s="249"/>
      <c r="M368" s="250"/>
      <c r="N368" s="249"/>
      <c r="O368" s="249"/>
      <c r="P368" s="251"/>
      <c r="Q368" s="252"/>
      <c r="R368" s="253"/>
      <c r="S368" s="249"/>
      <c r="T368" s="254"/>
      <c r="U368" s="255"/>
      <c r="V368" s="256"/>
      <c r="W368" s="257"/>
      <c r="X368" s="249"/>
      <c r="Y368" s="258"/>
      <c r="Z368" s="259"/>
      <c r="AA368" s="260"/>
      <c r="AB368" s="261"/>
      <c r="AC368" s="261"/>
      <c r="AD368" s="262"/>
      <c r="AE368" s="263"/>
      <c r="AF368" s="264"/>
      <c r="AG368" s="265"/>
      <c r="AH368" s="266"/>
      <c r="AI368" s="267"/>
      <c r="AJ368" s="264"/>
      <c r="AK368" s="245"/>
      <c r="AL368" s="245"/>
      <c r="AM368" s="245"/>
      <c r="AN368" s="245"/>
      <c r="AO368" s="245"/>
      <c r="AP368" s="245"/>
      <c r="AQ368" s="246"/>
      <c r="AR368" s="246"/>
      <c r="AS368" s="246"/>
      <c r="AT368" s="246"/>
      <c r="AU368" s="246"/>
      <c r="AV368" s="246"/>
      <c r="AW368" s="246"/>
      <c r="AX368" s="246"/>
      <c r="AY368" s="246"/>
      <c r="AZ368" s="246"/>
      <c r="BA368" s="246"/>
      <c r="BB368" s="246"/>
      <c r="BC368" s="246"/>
      <c r="BD368" s="246"/>
      <c r="BE368" s="246"/>
      <c r="BF368" s="246"/>
      <c r="BG368" s="246"/>
      <c r="BH368" s="247"/>
      <c r="BI368" s="247"/>
      <c r="BJ368" s="247"/>
      <c r="BK368" s="247"/>
    </row>
    <row r="369" spans="1:63" s="248" customFormat="1">
      <c r="A369" s="249"/>
      <c r="B369" s="249"/>
      <c r="C369" s="249"/>
      <c r="D369" s="249"/>
      <c r="E369" s="249"/>
      <c r="F369" s="249"/>
      <c r="G369" s="249"/>
      <c r="H369" s="249"/>
      <c r="I369" s="249"/>
      <c r="J369" s="249"/>
      <c r="K369" s="249"/>
      <c r="L369" s="249"/>
      <c r="M369" s="250"/>
      <c r="N369" s="249"/>
      <c r="O369" s="249"/>
      <c r="P369" s="251"/>
      <c r="Q369" s="252"/>
      <c r="R369" s="253"/>
      <c r="S369" s="249"/>
      <c r="T369" s="254"/>
      <c r="U369" s="255"/>
      <c r="V369" s="256"/>
      <c r="W369" s="257"/>
      <c r="X369" s="249"/>
      <c r="Y369" s="258"/>
      <c r="Z369" s="259"/>
      <c r="AA369" s="260"/>
      <c r="AB369" s="261"/>
      <c r="AC369" s="261"/>
      <c r="AD369" s="262"/>
      <c r="AE369" s="263"/>
      <c r="AF369" s="264"/>
      <c r="AG369" s="265"/>
      <c r="AH369" s="266"/>
      <c r="AI369" s="267"/>
      <c r="AJ369" s="264"/>
      <c r="AK369" s="245"/>
      <c r="AL369" s="245"/>
      <c r="AM369" s="245"/>
      <c r="AN369" s="245"/>
      <c r="AO369" s="245"/>
      <c r="AP369" s="245"/>
      <c r="AQ369" s="246"/>
      <c r="AR369" s="246"/>
      <c r="AS369" s="246"/>
      <c r="AT369" s="246"/>
      <c r="AU369" s="246"/>
      <c r="AV369" s="246"/>
      <c r="AW369" s="246"/>
      <c r="AX369" s="246"/>
      <c r="AY369" s="246"/>
      <c r="AZ369" s="246"/>
      <c r="BA369" s="246"/>
      <c r="BB369" s="246"/>
      <c r="BC369" s="246"/>
      <c r="BD369" s="246"/>
      <c r="BE369" s="246"/>
      <c r="BF369" s="246"/>
      <c r="BG369" s="246"/>
      <c r="BH369" s="247"/>
      <c r="BI369" s="247"/>
      <c r="BJ369" s="247"/>
      <c r="BK369" s="247"/>
    </row>
    <row r="370" spans="1:63" s="248" customFormat="1">
      <c r="A370" s="249"/>
      <c r="B370" s="249"/>
      <c r="C370" s="249"/>
      <c r="D370" s="249"/>
      <c r="E370" s="249"/>
      <c r="F370" s="249"/>
      <c r="G370" s="249"/>
      <c r="H370" s="249"/>
      <c r="I370" s="249"/>
      <c r="J370" s="249"/>
      <c r="K370" s="249"/>
      <c r="L370" s="249"/>
      <c r="M370" s="250"/>
      <c r="N370" s="249"/>
      <c r="O370" s="249"/>
      <c r="P370" s="251"/>
      <c r="Q370" s="252"/>
      <c r="R370" s="253"/>
      <c r="S370" s="249"/>
      <c r="T370" s="254"/>
      <c r="U370" s="255"/>
      <c r="V370" s="256"/>
      <c r="W370" s="257"/>
      <c r="X370" s="249"/>
      <c r="Y370" s="258"/>
      <c r="Z370" s="259"/>
      <c r="AA370" s="260"/>
      <c r="AB370" s="261"/>
      <c r="AC370" s="261"/>
      <c r="AD370" s="262"/>
      <c r="AE370" s="263"/>
      <c r="AF370" s="264"/>
      <c r="AG370" s="265"/>
      <c r="AH370" s="266"/>
      <c r="AI370" s="267"/>
      <c r="AJ370" s="264"/>
      <c r="AK370" s="245"/>
      <c r="AL370" s="245"/>
      <c r="AM370" s="245"/>
      <c r="AN370" s="245"/>
      <c r="AO370" s="245"/>
      <c r="AP370" s="245"/>
      <c r="AQ370" s="246"/>
      <c r="AR370" s="246"/>
      <c r="AS370" s="246"/>
      <c r="AT370" s="246"/>
      <c r="AU370" s="246"/>
      <c r="AV370" s="246"/>
      <c r="AW370" s="246"/>
      <c r="AX370" s="246"/>
      <c r="AY370" s="246"/>
      <c r="AZ370" s="246"/>
      <c r="BA370" s="246"/>
      <c r="BB370" s="246"/>
      <c r="BC370" s="246"/>
      <c r="BD370" s="246"/>
      <c r="BE370" s="246"/>
      <c r="BF370" s="246"/>
      <c r="BG370" s="246"/>
      <c r="BH370" s="247"/>
      <c r="BI370" s="247"/>
      <c r="BJ370" s="247"/>
      <c r="BK370" s="247"/>
    </row>
    <row r="371" spans="1:63" s="248" customFormat="1">
      <c r="A371" s="249"/>
      <c r="B371" s="249"/>
      <c r="C371" s="249"/>
      <c r="D371" s="249"/>
      <c r="E371" s="249"/>
      <c r="F371" s="249"/>
      <c r="G371" s="249"/>
      <c r="H371" s="249"/>
      <c r="I371" s="249"/>
      <c r="J371" s="249"/>
      <c r="K371" s="249"/>
      <c r="L371" s="249"/>
      <c r="M371" s="250"/>
      <c r="N371" s="249"/>
      <c r="O371" s="249"/>
      <c r="P371" s="251"/>
      <c r="Q371" s="252"/>
      <c r="R371" s="253"/>
      <c r="S371" s="249"/>
      <c r="T371" s="254"/>
      <c r="U371" s="255"/>
      <c r="V371" s="256"/>
      <c r="W371" s="257"/>
      <c r="X371" s="249"/>
      <c r="Y371" s="258"/>
      <c r="Z371" s="259"/>
      <c r="AA371" s="260"/>
      <c r="AB371" s="261"/>
      <c r="AC371" s="261"/>
      <c r="AD371" s="262"/>
      <c r="AE371" s="263"/>
      <c r="AF371" s="264"/>
      <c r="AG371" s="265"/>
      <c r="AH371" s="266"/>
      <c r="AI371" s="267"/>
      <c r="AJ371" s="264"/>
      <c r="AK371" s="245"/>
      <c r="AL371" s="245"/>
      <c r="AM371" s="245"/>
      <c r="AN371" s="245"/>
      <c r="AO371" s="245"/>
      <c r="AP371" s="245"/>
      <c r="AQ371" s="246"/>
      <c r="AR371" s="246"/>
      <c r="AS371" s="246"/>
      <c r="AT371" s="246"/>
      <c r="AU371" s="246"/>
      <c r="AV371" s="246"/>
      <c r="AW371" s="246"/>
      <c r="AX371" s="246"/>
      <c r="AY371" s="246"/>
      <c r="AZ371" s="246"/>
      <c r="BA371" s="246"/>
      <c r="BB371" s="246"/>
      <c r="BC371" s="246"/>
      <c r="BD371" s="246"/>
      <c r="BE371" s="246"/>
      <c r="BF371" s="246"/>
      <c r="BG371" s="246"/>
      <c r="BH371" s="247"/>
      <c r="BI371" s="247"/>
      <c r="BJ371" s="247"/>
      <c r="BK371" s="247"/>
    </row>
    <row r="372" spans="1:63" s="248" customFormat="1">
      <c r="A372" s="249"/>
      <c r="B372" s="249"/>
      <c r="C372" s="249"/>
      <c r="D372" s="249"/>
      <c r="E372" s="249"/>
      <c r="F372" s="249"/>
      <c r="G372" s="249"/>
      <c r="H372" s="249"/>
      <c r="I372" s="249"/>
      <c r="J372" s="249"/>
      <c r="K372" s="249"/>
      <c r="L372" s="249"/>
      <c r="M372" s="250"/>
      <c r="N372" s="249"/>
      <c r="O372" s="249"/>
      <c r="P372" s="251"/>
      <c r="Q372" s="252"/>
      <c r="R372" s="253"/>
      <c r="S372" s="249"/>
      <c r="T372" s="254"/>
      <c r="U372" s="255"/>
      <c r="V372" s="256"/>
      <c r="W372" s="257"/>
      <c r="X372" s="249"/>
      <c r="Y372" s="258"/>
      <c r="Z372" s="259"/>
      <c r="AA372" s="260"/>
      <c r="AB372" s="261"/>
      <c r="AC372" s="261"/>
      <c r="AD372" s="262"/>
      <c r="AE372" s="263"/>
      <c r="AF372" s="264"/>
      <c r="AG372" s="265"/>
      <c r="AH372" s="266"/>
      <c r="AI372" s="267"/>
      <c r="AJ372" s="264"/>
      <c r="AK372" s="245"/>
      <c r="AL372" s="245"/>
      <c r="AM372" s="245"/>
      <c r="AN372" s="245"/>
      <c r="AO372" s="245"/>
      <c r="AP372" s="245"/>
      <c r="AQ372" s="246"/>
      <c r="AR372" s="246"/>
      <c r="AS372" s="246"/>
      <c r="AT372" s="246"/>
      <c r="AU372" s="246"/>
      <c r="AV372" s="246"/>
      <c r="AW372" s="246"/>
      <c r="AX372" s="246"/>
      <c r="AY372" s="246"/>
      <c r="AZ372" s="246"/>
      <c r="BA372" s="246"/>
      <c r="BB372" s="246"/>
      <c r="BC372" s="246"/>
      <c r="BD372" s="246"/>
      <c r="BE372" s="246"/>
      <c r="BF372" s="246"/>
      <c r="BG372" s="246"/>
      <c r="BH372" s="247"/>
      <c r="BI372" s="247"/>
      <c r="BJ372" s="247"/>
      <c r="BK372" s="247"/>
    </row>
    <row r="373" spans="1:63" s="248" customFormat="1">
      <c r="A373" s="249"/>
      <c r="B373" s="249"/>
      <c r="C373" s="249"/>
      <c r="D373" s="249"/>
      <c r="E373" s="249"/>
      <c r="F373" s="249"/>
      <c r="G373" s="249"/>
      <c r="H373" s="249"/>
      <c r="I373" s="249"/>
      <c r="J373" s="249"/>
      <c r="K373" s="249"/>
      <c r="L373" s="249"/>
      <c r="M373" s="250"/>
      <c r="N373" s="249"/>
      <c r="O373" s="249"/>
      <c r="P373" s="251"/>
      <c r="Q373" s="252"/>
      <c r="R373" s="253"/>
      <c r="S373" s="249"/>
      <c r="T373" s="254"/>
      <c r="U373" s="255"/>
      <c r="V373" s="256"/>
      <c r="W373" s="257"/>
      <c r="X373" s="249"/>
      <c r="Y373" s="258"/>
      <c r="Z373" s="259"/>
      <c r="AA373" s="260"/>
      <c r="AB373" s="261"/>
      <c r="AC373" s="261"/>
      <c r="AD373" s="262"/>
      <c r="AE373" s="263"/>
      <c r="AF373" s="264"/>
      <c r="AG373" s="265"/>
      <c r="AH373" s="266"/>
      <c r="AI373" s="267"/>
      <c r="AJ373" s="264"/>
      <c r="AK373" s="245"/>
      <c r="AL373" s="245"/>
      <c r="AM373" s="245"/>
      <c r="AN373" s="245"/>
      <c r="AO373" s="245"/>
      <c r="AP373" s="245"/>
      <c r="AQ373" s="246"/>
      <c r="AR373" s="246"/>
      <c r="AS373" s="246"/>
      <c r="AT373" s="246"/>
      <c r="AU373" s="246"/>
      <c r="AV373" s="246"/>
      <c r="AW373" s="246"/>
      <c r="AX373" s="246"/>
      <c r="AY373" s="246"/>
      <c r="AZ373" s="246"/>
      <c r="BA373" s="246"/>
      <c r="BB373" s="246"/>
      <c r="BC373" s="246"/>
      <c r="BD373" s="246"/>
      <c r="BE373" s="246"/>
      <c r="BF373" s="246"/>
      <c r="BG373" s="246"/>
      <c r="BH373" s="247"/>
      <c r="BI373" s="247"/>
      <c r="BJ373" s="247"/>
      <c r="BK373" s="247"/>
    </row>
    <row r="374" spans="1:63" s="248" customFormat="1">
      <c r="A374" s="249"/>
      <c r="B374" s="249"/>
      <c r="C374" s="249"/>
      <c r="D374" s="249"/>
      <c r="E374" s="249"/>
      <c r="F374" s="249"/>
      <c r="G374" s="249"/>
      <c r="H374" s="249"/>
      <c r="I374" s="249"/>
      <c r="J374" s="249"/>
      <c r="K374" s="249"/>
      <c r="L374" s="249"/>
      <c r="M374" s="250"/>
      <c r="N374" s="249"/>
      <c r="O374" s="249"/>
      <c r="P374" s="251"/>
      <c r="Q374" s="252"/>
      <c r="R374" s="253"/>
      <c r="S374" s="249"/>
      <c r="T374" s="254"/>
      <c r="U374" s="255"/>
      <c r="V374" s="256"/>
      <c r="W374" s="257"/>
      <c r="X374" s="249"/>
      <c r="Y374" s="258"/>
      <c r="Z374" s="259"/>
      <c r="AA374" s="260"/>
      <c r="AB374" s="261"/>
      <c r="AC374" s="261"/>
      <c r="AD374" s="262"/>
      <c r="AE374" s="263"/>
      <c r="AF374" s="264"/>
      <c r="AG374" s="265"/>
      <c r="AH374" s="266"/>
      <c r="AI374" s="267"/>
      <c r="AJ374" s="264"/>
      <c r="AK374" s="245"/>
      <c r="AL374" s="245"/>
      <c r="AM374" s="245"/>
      <c r="AN374" s="245"/>
      <c r="AO374" s="245"/>
      <c r="AP374" s="245"/>
      <c r="AQ374" s="246"/>
      <c r="AR374" s="246"/>
      <c r="AS374" s="246"/>
      <c r="AT374" s="246"/>
      <c r="AU374" s="246"/>
      <c r="AV374" s="246"/>
      <c r="AW374" s="246"/>
      <c r="AX374" s="246"/>
      <c r="AY374" s="246"/>
      <c r="AZ374" s="246"/>
      <c r="BA374" s="246"/>
      <c r="BB374" s="246"/>
      <c r="BC374" s="246"/>
      <c r="BD374" s="246"/>
      <c r="BE374" s="246"/>
      <c r="BF374" s="246"/>
      <c r="BG374" s="246"/>
      <c r="BH374" s="247"/>
      <c r="BI374" s="247"/>
      <c r="BJ374" s="247"/>
      <c r="BK374" s="247"/>
    </row>
    <row r="375" spans="1:63" s="248" customFormat="1">
      <c r="A375" s="249"/>
      <c r="B375" s="249"/>
      <c r="C375" s="249"/>
      <c r="D375" s="249"/>
      <c r="E375" s="249"/>
      <c r="F375" s="249"/>
      <c r="G375" s="249"/>
      <c r="H375" s="249"/>
      <c r="I375" s="249"/>
      <c r="J375" s="249"/>
      <c r="K375" s="249"/>
      <c r="L375" s="249"/>
      <c r="M375" s="250"/>
      <c r="N375" s="249"/>
      <c r="O375" s="249"/>
      <c r="P375" s="251"/>
      <c r="Q375" s="252"/>
      <c r="R375" s="253"/>
      <c r="S375" s="249"/>
      <c r="T375" s="254"/>
      <c r="U375" s="255"/>
      <c r="V375" s="256"/>
      <c r="W375" s="257"/>
      <c r="X375" s="249"/>
      <c r="Y375" s="258"/>
      <c r="Z375" s="259"/>
      <c r="AA375" s="260"/>
      <c r="AB375" s="261"/>
      <c r="AC375" s="261"/>
      <c r="AD375" s="262"/>
      <c r="AE375" s="263"/>
      <c r="AF375" s="264"/>
      <c r="AG375" s="265"/>
      <c r="AH375" s="266"/>
      <c r="AI375" s="267"/>
      <c r="AJ375" s="264"/>
      <c r="AK375" s="245"/>
      <c r="AL375" s="245"/>
      <c r="AM375" s="245"/>
      <c r="AN375" s="245"/>
      <c r="AO375" s="245"/>
      <c r="AP375" s="245"/>
      <c r="AQ375" s="246"/>
      <c r="AR375" s="246"/>
      <c r="AS375" s="246"/>
      <c r="AT375" s="246"/>
      <c r="AU375" s="246"/>
      <c r="AV375" s="246"/>
      <c r="AW375" s="246"/>
      <c r="AX375" s="246"/>
      <c r="AY375" s="246"/>
      <c r="AZ375" s="246"/>
      <c r="BA375" s="246"/>
      <c r="BB375" s="246"/>
      <c r="BC375" s="246"/>
      <c r="BD375" s="246"/>
      <c r="BE375" s="246"/>
      <c r="BF375" s="246"/>
      <c r="BG375" s="246"/>
      <c r="BH375" s="247"/>
      <c r="BI375" s="247"/>
      <c r="BJ375" s="247"/>
      <c r="BK375" s="247"/>
    </row>
    <row r="376" spans="1:63" s="248" customFormat="1">
      <c r="A376" s="249"/>
      <c r="B376" s="249"/>
      <c r="C376" s="249"/>
      <c r="D376" s="249"/>
      <c r="E376" s="249"/>
      <c r="F376" s="249"/>
      <c r="G376" s="249"/>
      <c r="H376" s="249"/>
      <c r="I376" s="249"/>
      <c r="J376" s="249"/>
      <c r="K376" s="249"/>
      <c r="L376" s="249"/>
      <c r="M376" s="250"/>
      <c r="N376" s="249"/>
      <c r="O376" s="249"/>
      <c r="P376" s="251"/>
      <c r="Q376" s="252"/>
      <c r="R376" s="253"/>
      <c r="S376" s="249"/>
      <c r="T376" s="254"/>
      <c r="U376" s="255"/>
      <c r="V376" s="256"/>
      <c r="W376" s="257"/>
      <c r="X376" s="249"/>
      <c r="Y376" s="258"/>
      <c r="Z376" s="259"/>
      <c r="AA376" s="260"/>
      <c r="AB376" s="261"/>
      <c r="AC376" s="261"/>
      <c r="AD376" s="262"/>
      <c r="AE376" s="263"/>
      <c r="AF376" s="264"/>
      <c r="AG376" s="265"/>
      <c r="AH376" s="266"/>
      <c r="AI376" s="267"/>
      <c r="AJ376" s="264"/>
      <c r="AK376" s="245"/>
      <c r="AL376" s="245"/>
      <c r="AM376" s="245"/>
      <c r="AN376" s="245"/>
      <c r="AO376" s="245"/>
      <c r="AP376" s="245"/>
      <c r="AQ376" s="246"/>
      <c r="AR376" s="246"/>
      <c r="AS376" s="246"/>
      <c r="AT376" s="246"/>
      <c r="AU376" s="246"/>
      <c r="AV376" s="246"/>
      <c r="AW376" s="246"/>
      <c r="AX376" s="246"/>
      <c r="AY376" s="246"/>
      <c r="AZ376" s="246"/>
      <c r="BA376" s="246"/>
      <c r="BB376" s="246"/>
      <c r="BC376" s="246"/>
      <c r="BD376" s="246"/>
      <c r="BE376" s="246"/>
      <c r="BF376" s="246"/>
      <c r="BG376" s="246"/>
      <c r="BH376" s="247"/>
      <c r="BI376" s="247"/>
      <c r="BJ376" s="247"/>
      <c r="BK376" s="247"/>
    </row>
    <row r="377" spans="1:63" s="248" customFormat="1">
      <c r="A377" s="249"/>
      <c r="B377" s="249"/>
      <c r="C377" s="249"/>
      <c r="D377" s="249"/>
      <c r="E377" s="249"/>
      <c r="F377" s="249"/>
      <c r="G377" s="249"/>
      <c r="H377" s="249"/>
      <c r="I377" s="249"/>
      <c r="J377" s="249"/>
      <c r="K377" s="249"/>
      <c r="L377" s="249"/>
      <c r="M377" s="250"/>
      <c r="N377" s="249"/>
      <c r="O377" s="249"/>
      <c r="P377" s="251"/>
      <c r="Q377" s="252"/>
      <c r="R377" s="253"/>
      <c r="S377" s="249"/>
      <c r="T377" s="254"/>
      <c r="U377" s="255"/>
      <c r="V377" s="256"/>
      <c r="W377" s="257"/>
      <c r="X377" s="249"/>
      <c r="Y377" s="258"/>
      <c r="Z377" s="259"/>
      <c r="AA377" s="260"/>
      <c r="AB377" s="261"/>
      <c r="AC377" s="261"/>
      <c r="AD377" s="262"/>
      <c r="AE377" s="263"/>
      <c r="AF377" s="264"/>
      <c r="AG377" s="265"/>
      <c r="AH377" s="266"/>
      <c r="AI377" s="267"/>
      <c r="AJ377" s="264"/>
      <c r="AK377" s="245"/>
      <c r="AL377" s="245"/>
      <c r="AM377" s="245"/>
      <c r="AN377" s="245"/>
      <c r="AO377" s="245"/>
      <c r="AP377" s="245"/>
      <c r="AQ377" s="246"/>
      <c r="AR377" s="246"/>
      <c r="AS377" s="246"/>
      <c r="AT377" s="246"/>
      <c r="AU377" s="246"/>
      <c r="AV377" s="246"/>
      <c r="AW377" s="246"/>
      <c r="AX377" s="246"/>
      <c r="AY377" s="246"/>
      <c r="AZ377" s="246"/>
      <c r="BA377" s="246"/>
      <c r="BB377" s="246"/>
      <c r="BC377" s="246"/>
      <c r="BD377" s="246"/>
      <c r="BE377" s="246"/>
      <c r="BF377" s="246"/>
      <c r="BG377" s="246"/>
      <c r="BH377" s="247"/>
      <c r="BI377" s="247"/>
      <c r="BJ377" s="247"/>
      <c r="BK377" s="247"/>
    </row>
    <row r="378" spans="1:63" s="248" customFormat="1">
      <c r="A378" s="249"/>
      <c r="B378" s="249"/>
      <c r="C378" s="249"/>
      <c r="D378" s="249"/>
      <c r="E378" s="249"/>
      <c r="F378" s="249"/>
      <c r="G378" s="249"/>
      <c r="H378" s="249"/>
      <c r="I378" s="249"/>
      <c r="J378" s="249"/>
      <c r="K378" s="249"/>
      <c r="L378" s="249"/>
      <c r="M378" s="250"/>
      <c r="N378" s="249"/>
      <c r="O378" s="249"/>
      <c r="P378" s="251"/>
      <c r="Q378" s="252"/>
      <c r="R378" s="253"/>
      <c r="S378" s="249"/>
      <c r="T378" s="254"/>
      <c r="U378" s="255"/>
      <c r="V378" s="256"/>
      <c r="W378" s="257"/>
      <c r="X378" s="249"/>
      <c r="Y378" s="258"/>
      <c r="Z378" s="259"/>
      <c r="AA378" s="260"/>
      <c r="AB378" s="261"/>
      <c r="AC378" s="261"/>
      <c r="AD378" s="262"/>
      <c r="AE378" s="263"/>
      <c r="AF378" s="264"/>
      <c r="AG378" s="265"/>
      <c r="AH378" s="266"/>
      <c r="AI378" s="267"/>
      <c r="AJ378" s="264"/>
      <c r="AK378" s="245"/>
      <c r="AL378" s="245"/>
      <c r="AM378" s="245"/>
      <c r="AN378" s="245"/>
      <c r="AO378" s="245"/>
      <c r="AP378" s="245"/>
      <c r="AQ378" s="246"/>
      <c r="AR378" s="246"/>
      <c r="AS378" s="246"/>
      <c r="AT378" s="246"/>
      <c r="AU378" s="246"/>
      <c r="AV378" s="246"/>
      <c r="AW378" s="246"/>
      <c r="AX378" s="246"/>
      <c r="AY378" s="246"/>
      <c r="AZ378" s="246"/>
      <c r="BA378" s="246"/>
      <c r="BB378" s="246"/>
      <c r="BC378" s="246"/>
      <c r="BD378" s="246"/>
      <c r="BE378" s="246"/>
      <c r="BF378" s="246"/>
      <c r="BG378" s="246"/>
      <c r="BH378" s="247"/>
      <c r="BI378" s="247"/>
      <c r="BJ378" s="247"/>
      <c r="BK378" s="247"/>
    </row>
    <row r="379" spans="1:63" s="248" customFormat="1">
      <c r="A379" s="249"/>
      <c r="B379" s="249"/>
      <c r="C379" s="249"/>
      <c r="D379" s="249"/>
      <c r="E379" s="249"/>
      <c r="F379" s="249"/>
      <c r="G379" s="249"/>
      <c r="H379" s="249"/>
      <c r="I379" s="249"/>
      <c r="J379" s="249"/>
      <c r="K379" s="249"/>
      <c r="L379" s="249"/>
      <c r="M379" s="250"/>
      <c r="N379" s="249"/>
      <c r="O379" s="249"/>
      <c r="P379" s="251"/>
      <c r="Q379" s="252"/>
      <c r="R379" s="253"/>
      <c r="S379" s="249"/>
      <c r="T379" s="254"/>
      <c r="U379" s="255"/>
      <c r="V379" s="256"/>
      <c r="W379" s="257"/>
      <c r="X379" s="249"/>
      <c r="Y379" s="258"/>
      <c r="Z379" s="259"/>
      <c r="AA379" s="260"/>
      <c r="AB379" s="261"/>
      <c r="AC379" s="261"/>
      <c r="AD379" s="262"/>
      <c r="AE379" s="263"/>
      <c r="AF379" s="264"/>
      <c r="AG379" s="265"/>
      <c r="AH379" s="266"/>
      <c r="AI379" s="267"/>
      <c r="AJ379" s="264"/>
      <c r="AK379" s="245"/>
      <c r="AL379" s="245"/>
      <c r="AM379" s="245"/>
      <c r="AN379" s="245"/>
      <c r="AO379" s="245"/>
      <c r="AP379" s="245"/>
      <c r="AQ379" s="246"/>
      <c r="AR379" s="246"/>
      <c r="AS379" s="246"/>
      <c r="AT379" s="246"/>
      <c r="AU379" s="246"/>
      <c r="AV379" s="246"/>
      <c r="AW379" s="246"/>
      <c r="AX379" s="246"/>
      <c r="AY379" s="246"/>
      <c r="AZ379" s="246"/>
      <c r="BA379" s="246"/>
      <c r="BB379" s="246"/>
      <c r="BC379" s="246"/>
      <c r="BD379" s="246"/>
      <c r="BE379" s="246"/>
      <c r="BF379" s="246"/>
      <c r="BG379" s="246"/>
      <c r="BH379" s="247"/>
      <c r="BI379" s="247"/>
      <c r="BJ379" s="247"/>
      <c r="BK379" s="247"/>
    </row>
    <row r="380" spans="1:63" s="248" customFormat="1">
      <c r="A380" s="249"/>
      <c r="B380" s="249"/>
      <c r="C380" s="249"/>
      <c r="D380" s="249"/>
      <c r="E380" s="249"/>
      <c r="F380" s="249"/>
      <c r="G380" s="249"/>
      <c r="H380" s="249"/>
      <c r="I380" s="249"/>
      <c r="J380" s="249"/>
      <c r="K380" s="249"/>
      <c r="L380" s="249"/>
      <c r="M380" s="250"/>
      <c r="N380" s="249"/>
      <c r="O380" s="249"/>
      <c r="P380" s="251"/>
      <c r="Q380" s="252"/>
      <c r="R380" s="253"/>
      <c r="S380" s="249"/>
      <c r="T380" s="254"/>
      <c r="U380" s="255"/>
      <c r="V380" s="256"/>
      <c r="W380" s="257"/>
      <c r="X380" s="249"/>
      <c r="Y380" s="258"/>
      <c r="Z380" s="259"/>
      <c r="AA380" s="260"/>
      <c r="AB380" s="261"/>
      <c r="AC380" s="261"/>
      <c r="AD380" s="262"/>
      <c r="AE380" s="263"/>
      <c r="AF380" s="264"/>
      <c r="AG380" s="265"/>
      <c r="AH380" s="266"/>
      <c r="AI380" s="267"/>
      <c r="AJ380" s="264"/>
      <c r="AK380" s="245"/>
      <c r="AL380" s="245"/>
      <c r="AM380" s="245"/>
      <c r="AN380" s="245"/>
      <c r="AO380" s="245"/>
      <c r="AP380" s="245"/>
      <c r="AQ380" s="246"/>
      <c r="AR380" s="246"/>
      <c r="AS380" s="246"/>
      <c r="AT380" s="246"/>
      <c r="AU380" s="246"/>
      <c r="AV380" s="246"/>
      <c r="AW380" s="246"/>
      <c r="AX380" s="246"/>
      <c r="AY380" s="246"/>
      <c r="AZ380" s="246"/>
      <c r="BA380" s="246"/>
      <c r="BB380" s="246"/>
      <c r="BC380" s="246"/>
      <c r="BD380" s="246"/>
      <c r="BE380" s="246"/>
      <c r="BF380" s="246"/>
      <c r="BG380" s="246"/>
      <c r="BH380" s="247"/>
      <c r="BI380" s="247"/>
      <c r="BJ380" s="247"/>
      <c r="BK380" s="247"/>
    </row>
    <row r="381" spans="1:63" s="248" customFormat="1">
      <c r="A381" s="249"/>
      <c r="B381" s="249"/>
      <c r="C381" s="249"/>
      <c r="D381" s="249"/>
      <c r="E381" s="249"/>
      <c r="F381" s="249"/>
      <c r="G381" s="249"/>
      <c r="H381" s="249"/>
      <c r="I381" s="249"/>
      <c r="J381" s="249"/>
      <c r="K381" s="249"/>
      <c r="L381" s="249"/>
      <c r="M381" s="250"/>
      <c r="N381" s="249"/>
      <c r="O381" s="249"/>
      <c r="P381" s="251"/>
      <c r="Q381" s="252"/>
      <c r="R381" s="253"/>
      <c r="S381" s="249"/>
      <c r="T381" s="254"/>
      <c r="U381" s="255"/>
      <c r="V381" s="256"/>
      <c r="W381" s="257"/>
      <c r="X381" s="249"/>
      <c r="Y381" s="258"/>
      <c r="Z381" s="259"/>
      <c r="AA381" s="260"/>
      <c r="AB381" s="261"/>
      <c r="AC381" s="261"/>
      <c r="AD381" s="262"/>
      <c r="AE381" s="263"/>
      <c r="AF381" s="264"/>
      <c r="AG381" s="265"/>
      <c r="AH381" s="266"/>
      <c r="AI381" s="267"/>
      <c r="AJ381" s="264"/>
      <c r="AK381" s="245"/>
      <c r="AL381" s="245"/>
      <c r="AM381" s="245"/>
      <c r="AN381" s="245"/>
      <c r="AO381" s="245"/>
      <c r="AP381" s="245"/>
      <c r="AQ381" s="246"/>
      <c r="AR381" s="246"/>
      <c r="AS381" s="246"/>
      <c r="AT381" s="246"/>
      <c r="AU381" s="246"/>
      <c r="AV381" s="246"/>
      <c r="AW381" s="246"/>
      <c r="AX381" s="246"/>
      <c r="AY381" s="246"/>
      <c r="AZ381" s="246"/>
      <c r="BA381" s="246"/>
      <c r="BB381" s="246"/>
      <c r="BC381" s="246"/>
      <c r="BD381" s="246"/>
      <c r="BE381" s="246"/>
      <c r="BF381" s="246"/>
      <c r="BG381" s="246"/>
      <c r="BH381" s="247"/>
      <c r="BI381" s="247"/>
      <c r="BJ381" s="247"/>
      <c r="BK381" s="247"/>
    </row>
    <row r="382" spans="1:63" s="248" customFormat="1">
      <c r="A382" s="249"/>
      <c r="B382" s="249"/>
      <c r="C382" s="249"/>
      <c r="D382" s="249"/>
      <c r="E382" s="249"/>
      <c r="F382" s="249"/>
      <c r="G382" s="249"/>
      <c r="H382" s="249"/>
      <c r="I382" s="249"/>
      <c r="J382" s="249"/>
      <c r="K382" s="249"/>
      <c r="L382" s="249"/>
      <c r="M382" s="250"/>
      <c r="N382" s="249"/>
      <c r="O382" s="249"/>
      <c r="P382" s="251"/>
      <c r="Q382" s="252"/>
      <c r="R382" s="253"/>
      <c r="S382" s="249"/>
      <c r="T382" s="254"/>
      <c r="U382" s="255"/>
      <c r="V382" s="256"/>
      <c r="W382" s="257"/>
      <c r="X382" s="249"/>
      <c r="Y382" s="258"/>
      <c r="Z382" s="259"/>
      <c r="AA382" s="260"/>
      <c r="AB382" s="261"/>
      <c r="AC382" s="261"/>
      <c r="AD382" s="262"/>
      <c r="AE382" s="263"/>
      <c r="AF382" s="264"/>
      <c r="AG382" s="265"/>
      <c r="AH382" s="266"/>
      <c r="AI382" s="267"/>
      <c r="AJ382" s="264"/>
      <c r="AK382" s="245"/>
      <c r="AL382" s="245"/>
      <c r="AM382" s="245"/>
      <c r="AN382" s="245"/>
      <c r="AO382" s="245"/>
      <c r="AP382" s="245"/>
      <c r="AQ382" s="246"/>
      <c r="AR382" s="246"/>
      <c r="AS382" s="246"/>
      <c r="AT382" s="246"/>
      <c r="AU382" s="246"/>
      <c r="AV382" s="246"/>
      <c r="AW382" s="246"/>
      <c r="AX382" s="246"/>
      <c r="AY382" s="246"/>
      <c r="AZ382" s="246"/>
      <c r="BA382" s="246"/>
      <c r="BB382" s="246"/>
      <c r="BC382" s="246"/>
      <c r="BD382" s="246"/>
      <c r="BE382" s="246"/>
      <c r="BF382" s="246"/>
      <c r="BG382" s="246"/>
      <c r="BH382" s="247"/>
      <c r="BI382" s="247"/>
      <c r="BJ382" s="247"/>
      <c r="BK382" s="247"/>
    </row>
    <row r="383" spans="1:63" s="248" customFormat="1">
      <c r="A383" s="249"/>
      <c r="B383" s="249"/>
      <c r="C383" s="249"/>
      <c r="D383" s="249"/>
      <c r="E383" s="249"/>
      <c r="F383" s="249"/>
      <c r="G383" s="249"/>
      <c r="H383" s="249"/>
      <c r="I383" s="249"/>
      <c r="J383" s="249"/>
      <c r="K383" s="249"/>
      <c r="L383" s="249"/>
      <c r="M383" s="250"/>
      <c r="N383" s="249"/>
      <c r="O383" s="249"/>
      <c r="P383" s="251"/>
      <c r="Q383" s="252"/>
      <c r="R383" s="253"/>
      <c r="S383" s="249"/>
      <c r="T383" s="254"/>
      <c r="U383" s="255"/>
      <c r="V383" s="256"/>
      <c r="W383" s="257"/>
      <c r="X383" s="249"/>
      <c r="Y383" s="258"/>
      <c r="Z383" s="259"/>
      <c r="AA383" s="260"/>
      <c r="AB383" s="261"/>
      <c r="AC383" s="261"/>
      <c r="AD383" s="262"/>
      <c r="AE383" s="263"/>
      <c r="AF383" s="264"/>
      <c r="AG383" s="265"/>
      <c r="AH383" s="266"/>
      <c r="AI383" s="267"/>
      <c r="AJ383" s="264"/>
      <c r="AK383" s="245"/>
      <c r="AL383" s="245"/>
      <c r="AM383" s="245"/>
      <c r="AN383" s="245"/>
      <c r="AO383" s="245"/>
      <c r="AP383" s="245"/>
      <c r="AQ383" s="246"/>
      <c r="AR383" s="246"/>
      <c r="AS383" s="246"/>
      <c r="AT383" s="246"/>
      <c r="AU383" s="246"/>
      <c r="AV383" s="246"/>
      <c r="AW383" s="246"/>
      <c r="AX383" s="246"/>
      <c r="AY383" s="246"/>
      <c r="AZ383" s="246"/>
      <c r="BA383" s="246"/>
      <c r="BB383" s="246"/>
      <c r="BC383" s="246"/>
      <c r="BD383" s="246"/>
      <c r="BE383" s="246"/>
      <c r="BF383" s="246"/>
      <c r="BG383" s="246"/>
      <c r="BH383" s="247"/>
      <c r="BI383" s="247"/>
      <c r="BJ383" s="247"/>
      <c r="BK383" s="247"/>
    </row>
    <row r="384" spans="1:63" s="248" customFormat="1">
      <c r="A384" s="249"/>
      <c r="B384" s="249"/>
      <c r="C384" s="249"/>
      <c r="D384" s="249"/>
      <c r="E384" s="249"/>
      <c r="F384" s="249"/>
      <c r="G384" s="249"/>
      <c r="H384" s="249"/>
      <c r="I384" s="249"/>
      <c r="J384" s="249"/>
      <c r="K384" s="249"/>
      <c r="L384" s="249"/>
      <c r="M384" s="250"/>
      <c r="N384" s="249"/>
      <c r="O384" s="249"/>
      <c r="P384" s="251"/>
      <c r="Q384" s="252"/>
      <c r="R384" s="253"/>
      <c r="S384" s="249"/>
      <c r="T384" s="254"/>
      <c r="U384" s="255"/>
      <c r="V384" s="256"/>
      <c r="W384" s="257"/>
      <c r="X384" s="249"/>
      <c r="Y384" s="258"/>
      <c r="Z384" s="259"/>
      <c r="AA384" s="260"/>
      <c r="AB384" s="261"/>
      <c r="AC384" s="261"/>
      <c r="AD384" s="262"/>
      <c r="AE384" s="263"/>
      <c r="AF384" s="264"/>
      <c r="AG384" s="265"/>
      <c r="AH384" s="266"/>
      <c r="AI384" s="267"/>
      <c r="AJ384" s="264"/>
      <c r="AK384" s="245"/>
      <c r="AL384" s="245"/>
      <c r="AM384" s="245"/>
      <c r="AN384" s="245"/>
      <c r="AO384" s="245"/>
      <c r="AP384" s="245"/>
      <c r="AQ384" s="246"/>
      <c r="AR384" s="246"/>
      <c r="AS384" s="246"/>
      <c r="AT384" s="246"/>
      <c r="AU384" s="246"/>
      <c r="AV384" s="246"/>
      <c r="AW384" s="246"/>
      <c r="AX384" s="246"/>
      <c r="AY384" s="246"/>
      <c r="AZ384" s="246"/>
      <c r="BA384" s="246"/>
      <c r="BB384" s="246"/>
      <c r="BC384" s="246"/>
      <c r="BD384" s="246"/>
      <c r="BE384" s="246"/>
      <c r="BF384" s="246"/>
      <c r="BG384" s="246"/>
      <c r="BH384" s="247"/>
      <c r="BI384" s="247"/>
      <c r="BJ384" s="247"/>
      <c r="BK384" s="247"/>
    </row>
    <row r="385" spans="1:63" s="248" customFormat="1">
      <c r="A385" s="249"/>
      <c r="B385" s="249"/>
      <c r="C385" s="249"/>
      <c r="D385" s="249"/>
      <c r="E385" s="249"/>
      <c r="F385" s="249"/>
      <c r="G385" s="249"/>
      <c r="H385" s="249"/>
      <c r="I385" s="249"/>
      <c r="J385" s="249"/>
      <c r="K385" s="249"/>
      <c r="L385" s="249"/>
      <c r="M385" s="250"/>
      <c r="N385" s="249"/>
      <c r="O385" s="249"/>
      <c r="P385" s="251"/>
      <c r="Q385" s="252"/>
      <c r="R385" s="253"/>
      <c r="S385" s="249"/>
      <c r="T385" s="254"/>
      <c r="U385" s="255"/>
      <c r="V385" s="256"/>
      <c r="W385" s="257"/>
      <c r="X385" s="249"/>
      <c r="Y385" s="258"/>
      <c r="Z385" s="259"/>
      <c r="AA385" s="260"/>
      <c r="AB385" s="261"/>
      <c r="AC385" s="261"/>
      <c r="AD385" s="262"/>
      <c r="AE385" s="263"/>
      <c r="AF385" s="264"/>
      <c r="AG385" s="265"/>
      <c r="AH385" s="266"/>
      <c r="AI385" s="267"/>
      <c r="AJ385" s="264"/>
      <c r="AK385" s="245"/>
      <c r="AL385" s="245"/>
      <c r="AM385" s="245"/>
      <c r="AN385" s="245"/>
      <c r="AO385" s="245"/>
      <c r="AP385" s="245"/>
      <c r="AQ385" s="246"/>
      <c r="AR385" s="246"/>
      <c r="AS385" s="246"/>
      <c r="AT385" s="246"/>
      <c r="AU385" s="246"/>
      <c r="AV385" s="246"/>
      <c r="AW385" s="246"/>
      <c r="AX385" s="246"/>
      <c r="AY385" s="246"/>
      <c r="AZ385" s="246"/>
      <c r="BA385" s="246"/>
      <c r="BB385" s="246"/>
      <c r="BC385" s="246"/>
      <c r="BD385" s="246"/>
      <c r="BE385" s="246"/>
      <c r="BF385" s="246"/>
      <c r="BG385" s="246"/>
      <c r="BH385" s="247"/>
      <c r="BI385" s="247"/>
      <c r="BJ385" s="247"/>
      <c r="BK385" s="247"/>
    </row>
    <row r="386" spans="1:63" s="248" customFormat="1">
      <c r="A386" s="249"/>
      <c r="B386" s="249"/>
      <c r="C386" s="249"/>
      <c r="D386" s="249"/>
      <c r="E386" s="249"/>
      <c r="F386" s="249"/>
      <c r="G386" s="249"/>
      <c r="H386" s="249"/>
      <c r="I386" s="249"/>
      <c r="J386" s="249"/>
      <c r="K386" s="249"/>
      <c r="L386" s="249"/>
      <c r="M386" s="250"/>
      <c r="N386" s="249"/>
      <c r="O386" s="249"/>
      <c r="P386" s="251"/>
      <c r="Q386" s="252"/>
      <c r="R386" s="253"/>
      <c r="S386" s="249"/>
      <c r="T386" s="254"/>
      <c r="U386" s="255"/>
      <c r="V386" s="256"/>
      <c r="W386" s="257"/>
      <c r="X386" s="249"/>
      <c r="Y386" s="258"/>
      <c r="Z386" s="259"/>
      <c r="AA386" s="260"/>
      <c r="AB386" s="261"/>
      <c r="AC386" s="261"/>
      <c r="AD386" s="262"/>
      <c r="AE386" s="263"/>
      <c r="AF386" s="264"/>
      <c r="AG386" s="265"/>
      <c r="AH386" s="266"/>
      <c r="AI386" s="267"/>
      <c r="AJ386" s="264"/>
      <c r="AK386" s="245"/>
      <c r="AL386" s="245"/>
      <c r="AM386" s="245"/>
      <c r="AN386" s="245"/>
      <c r="AO386" s="245"/>
      <c r="AP386" s="245"/>
      <c r="AQ386" s="246"/>
      <c r="AR386" s="246"/>
      <c r="AS386" s="246"/>
      <c r="AT386" s="246"/>
      <c r="AU386" s="246"/>
      <c r="AV386" s="246"/>
      <c r="AW386" s="246"/>
      <c r="AX386" s="246"/>
      <c r="AY386" s="246"/>
      <c r="AZ386" s="246"/>
      <c r="BA386" s="246"/>
      <c r="BB386" s="246"/>
      <c r="BC386" s="246"/>
      <c r="BD386" s="246"/>
      <c r="BE386" s="246"/>
      <c r="BF386" s="246"/>
      <c r="BG386" s="246"/>
      <c r="BH386" s="247"/>
      <c r="BI386" s="247"/>
      <c r="BJ386" s="247"/>
      <c r="BK386" s="247"/>
    </row>
    <row r="387" spans="1:63" s="248" customFormat="1">
      <c r="A387" s="249"/>
      <c r="B387" s="249"/>
      <c r="C387" s="249"/>
      <c r="D387" s="249"/>
      <c r="E387" s="249"/>
      <c r="F387" s="249"/>
      <c r="G387" s="249"/>
      <c r="H387" s="249"/>
      <c r="I387" s="249"/>
      <c r="J387" s="249"/>
      <c r="K387" s="249"/>
      <c r="L387" s="249"/>
      <c r="M387" s="250"/>
      <c r="N387" s="249"/>
      <c r="O387" s="249"/>
      <c r="P387" s="251"/>
      <c r="Q387" s="252"/>
      <c r="R387" s="253"/>
      <c r="S387" s="249"/>
      <c r="T387" s="254"/>
      <c r="U387" s="255"/>
      <c r="V387" s="256"/>
      <c r="W387" s="257"/>
      <c r="X387" s="249"/>
      <c r="Y387" s="258"/>
      <c r="Z387" s="259"/>
      <c r="AA387" s="260"/>
      <c r="AB387" s="261"/>
      <c r="AC387" s="261"/>
      <c r="AD387" s="262"/>
      <c r="AE387" s="263"/>
      <c r="AF387" s="264"/>
      <c r="AG387" s="265"/>
      <c r="AH387" s="266"/>
      <c r="AI387" s="267"/>
      <c r="AJ387" s="264"/>
      <c r="AK387" s="245"/>
      <c r="AL387" s="245"/>
      <c r="AM387" s="245"/>
      <c r="AN387" s="245"/>
      <c r="AO387" s="245"/>
      <c r="AP387" s="245"/>
      <c r="AQ387" s="246"/>
      <c r="AR387" s="246"/>
      <c r="AS387" s="246"/>
      <c r="AT387" s="246"/>
      <c r="AU387" s="246"/>
      <c r="AV387" s="246"/>
      <c r="AW387" s="246"/>
      <c r="AX387" s="246"/>
      <c r="AY387" s="246"/>
      <c r="AZ387" s="246"/>
      <c r="BA387" s="246"/>
      <c r="BB387" s="246"/>
      <c r="BC387" s="246"/>
      <c r="BD387" s="246"/>
      <c r="BE387" s="246"/>
      <c r="BF387" s="246"/>
      <c r="BG387" s="246"/>
      <c r="BH387" s="247"/>
      <c r="BI387" s="247"/>
      <c r="BJ387" s="247"/>
      <c r="BK387" s="247"/>
    </row>
    <row r="388" spans="1:63" s="248" customFormat="1">
      <c r="A388" s="249"/>
      <c r="B388" s="249"/>
      <c r="C388" s="249"/>
      <c r="D388" s="249"/>
      <c r="E388" s="249"/>
      <c r="F388" s="249"/>
      <c r="G388" s="249"/>
      <c r="H388" s="249"/>
      <c r="I388" s="249"/>
      <c r="J388" s="249"/>
      <c r="K388" s="249"/>
      <c r="L388" s="249"/>
      <c r="M388" s="250"/>
      <c r="N388" s="249"/>
      <c r="O388" s="249"/>
      <c r="P388" s="251"/>
      <c r="Q388" s="252"/>
      <c r="R388" s="253"/>
      <c r="S388" s="249"/>
      <c r="T388" s="254"/>
      <c r="U388" s="255"/>
      <c r="V388" s="256"/>
      <c r="W388" s="257"/>
      <c r="X388" s="249"/>
      <c r="Y388" s="258"/>
      <c r="Z388" s="259"/>
      <c r="AA388" s="260"/>
      <c r="AB388" s="261"/>
      <c r="AC388" s="261"/>
      <c r="AD388" s="262"/>
      <c r="AE388" s="263"/>
      <c r="AF388" s="264"/>
      <c r="AG388" s="265"/>
      <c r="AH388" s="266"/>
      <c r="AI388" s="267"/>
      <c r="AJ388" s="264"/>
      <c r="AK388" s="245"/>
      <c r="AL388" s="245"/>
      <c r="AM388" s="245"/>
      <c r="AN388" s="245"/>
      <c r="AO388" s="245"/>
      <c r="AP388" s="245"/>
      <c r="AQ388" s="246"/>
      <c r="AR388" s="246"/>
      <c r="AS388" s="246"/>
      <c r="AT388" s="246"/>
      <c r="AU388" s="246"/>
      <c r="AV388" s="246"/>
      <c r="AW388" s="246"/>
      <c r="AX388" s="246"/>
      <c r="AY388" s="246"/>
      <c r="AZ388" s="246"/>
      <c r="BA388" s="246"/>
      <c r="BB388" s="246"/>
      <c r="BC388" s="246"/>
      <c r="BD388" s="246"/>
      <c r="BE388" s="246"/>
      <c r="BF388" s="246"/>
      <c r="BG388" s="246"/>
      <c r="BH388" s="247"/>
      <c r="BI388" s="247"/>
      <c r="BJ388" s="247"/>
      <c r="BK388" s="247"/>
    </row>
    <row r="389" spans="1:63" s="248" customFormat="1">
      <c r="A389" s="249"/>
      <c r="B389" s="249"/>
      <c r="C389" s="249"/>
      <c r="D389" s="249"/>
      <c r="E389" s="249"/>
      <c r="F389" s="249"/>
      <c r="G389" s="249"/>
      <c r="H389" s="249"/>
      <c r="I389" s="249"/>
      <c r="J389" s="249"/>
      <c r="K389" s="249"/>
      <c r="L389" s="249"/>
      <c r="M389" s="250"/>
      <c r="N389" s="249"/>
      <c r="O389" s="249"/>
      <c r="P389" s="251"/>
      <c r="Q389" s="252"/>
      <c r="R389" s="253"/>
      <c r="S389" s="249"/>
      <c r="T389" s="254"/>
      <c r="U389" s="255"/>
      <c r="V389" s="256"/>
      <c r="W389" s="257"/>
      <c r="X389" s="249"/>
      <c r="Y389" s="258"/>
      <c r="Z389" s="259"/>
      <c r="AA389" s="260"/>
      <c r="AB389" s="261"/>
      <c r="AC389" s="261"/>
      <c r="AD389" s="262"/>
      <c r="AE389" s="263"/>
      <c r="AF389" s="264"/>
      <c r="AG389" s="265"/>
      <c r="AH389" s="266"/>
      <c r="AI389" s="267"/>
      <c r="AJ389" s="264"/>
      <c r="AK389" s="245"/>
      <c r="AL389" s="245"/>
      <c r="AM389" s="245"/>
      <c r="AN389" s="245"/>
      <c r="AO389" s="245"/>
      <c r="AP389" s="245"/>
      <c r="AQ389" s="246"/>
      <c r="AR389" s="246"/>
      <c r="AS389" s="246"/>
      <c r="AT389" s="246"/>
      <c r="AU389" s="246"/>
      <c r="AV389" s="246"/>
      <c r="AW389" s="246"/>
      <c r="AX389" s="246"/>
      <c r="AY389" s="246"/>
      <c r="AZ389" s="246"/>
      <c r="BA389" s="246"/>
      <c r="BB389" s="246"/>
      <c r="BC389" s="246"/>
      <c r="BD389" s="246"/>
      <c r="BE389" s="246"/>
      <c r="BF389" s="246"/>
      <c r="BG389" s="246"/>
      <c r="BH389" s="247"/>
      <c r="BI389" s="247"/>
      <c r="BJ389" s="247"/>
      <c r="BK389" s="247"/>
    </row>
    <row r="390" spans="1:63" s="248" customFormat="1">
      <c r="A390" s="249"/>
      <c r="B390" s="249"/>
      <c r="C390" s="249"/>
      <c r="D390" s="249"/>
      <c r="E390" s="249"/>
      <c r="F390" s="249"/>
      <c r="G390" s="249"/>
      <c r="H390" s="249"/>
      <c r="I390" s="249"/>
      <c r="J390" s="249"/>
      <c r="K390" s="249"/>
      <c r="L390" s="249"/>
      <c r="M390" s="250"/>
      <c r="N390" s="249"/>
      <c r="O390" s="249"/>
      <c r="P390" s="251"/>
      <c r="Q390" s="252"/>
      <c r="R390" s="253"/>
      <c r="S390" s="249"/>
      <c r="T390" s="254"/>
      <c r="U390" s="255"/>
      <c r="V390" s="256"/>
      <c r="W390" s="257"/>
      <c r="X390" s="249"/>
      <c r="Y390" s="258"/>
      <c r="Z390" s="259"/>
      <c r="AA390" s="260"/>
      <c r="AB390" s="261"/>
      <c r="AC390" s="261"/>
      <c r="AD390" s="262"/>
      <c r="AE390" s="263"/>
      <c r="AF390" s="264"/>
      <c r="AG390" s="265"/>
      <c r="AH390" s="266"/>
      <c r="AI390" s="267"/>
      <c r="AJ390" s="264"/>
      <c r="AK390" s="245"/>
      <c r="AL390" s="245"/>
      <c r="AM390" s="245"/>
      <c r="AN390" s="245"/>
      <c r="AO390" s="245"/>
      <c r="AP390" s="245"/>
      <c r="AQ390" s="246"/>
      <c r="AR390" s="246"/>
      <c r="AS390" s="246"/>
      <c r="AT390" s="246"/>
      <c r="AU390" s="246"/>
      <c r="AV390" s="246"/>
      <c r="AW390" s="246"/>
      <c r="AX390" s="246"/>
      <c r="AY390" s="246"/>
      <c r="AZ390" s="246"/>
      <c r="BA390" s="246"/>
      <c r="BB390" s="246"/>
      <c r="BC390" s="246"/>
      <c r="BD390" s="246"/>
      <c r="BE390" s="246"/>
      <c r="BF390" s="246"/>
      <c r="BG390" s="246"/>
      <c r="BH390" s="247"/>
      <c r="BI390" s="247"/>
      <c r="BJ390" s="247"/>
      <c r="BK390" s="247"/>
    </row>
    <row r="391" spans="1:63" s="248" customFormat="1">
      <c r="A391" s="249"/>
      <c r="B391" s="249"/>
      <c r="C391" s="249"/>
      <c r="D391" s="249"/>
      <c r="E391" s="249"/>
      <c r="F391" s="249"/>
      <c r="G391" s="249"/>
      <c r="H391" s="249"/>
      <c r="I391" s="249"/>
      <c r="J391" s="249"/>
      <c r="K391" s="249"/>
      <c r="L391" s="249"/>
      <c r="M391" s="250"/>
      <c r="N391" s="249"/>
      <c r="O391" s="249"/>
      <c r="P391" s="251"/>
      <c r="Q391" s="252"/>
      <c r="R391" s="253"/>
      <c r="S391" s="249"/>
      <c r="T391" s="254"/>
      <c r="U391" s="255"/>
      <c r="V391" s="256"/>
      <c r="W391" s="257"/>
      <c r="X391" s="249"/>
      <c r="Y391" s="258"/>
      <c r="Z391" s="259"/>
      <c r="AA391" s="260"/>
      <c r="AB391" s="261"/>
      <c r="AC391" s="261"/>
      <c r="AD391" s="262"/>
      <c r="AE391" s="263"/>
      <c r="AF391" s="264"/>
      <c r="AG391" s="265"/>
      <c r="AH391" s="266"/>
      <c r="AI391" s="267"/>
      <c r="AJ391" s="264"/>
      <c r="AK391" s="245"/>
      <c r="AL391" s="245"/>
      <c r="AM391" s="245"/>
      <c r="AN391" s="245"/>
      <c r="AO391" s="245"/>
      <c r="AP391" s="245"/>
      <c r="AQ391" s="246"/>
      <c r="AR391" s="246"/>
      <c r="AS391" s="246"/>
      <c r="AT391" s="246"/>
      <c r="AU391" s="246"/>
      <c r="AV391" s="246"/>
      <c r="AW391" s="246"/>
      <c r="AX391" s="246"/>
      <c r="AY391" s="246"/>
      <c r="AZ391" s="246"/>
      <c r="BA391" s="246"/>
      <c r="BB391" s="246"/>
      <c r="BC391" s="246"/>
      <c r="BD391" s="246"/>
      <c r="BE391" s="246"/>
      <c r="BF391" s="246"/>
      <c r="BG391" s="246"/>
      <c r="BH391" s="247"/>
      <c r="BI391" s="247"/>
      <c r="BJ391" s="247"/>
      <c r="BK391" s="247"/>
    </row>
    <row r="392" spans="1:63" s="248" customFormat="1">
      <c r="A392" s="249"/>
      <c r="B392" s="249"/>
      <c r="C392" s="249"/>
      <c r="D392" s="249"/>
      <c r="E392" s="249"/>
      <c r="F392" s="249"/>
      <c r="G392" s="249"/>
      <c r="H392" s="249"/>
      <c r="I392" s="249"/>
      <c r="J392" s="249"/>
      <c r="K392" s="249"/>
      <c r="L392" s="249"/>
      <c r="M392" s="250"/>
      <c r="N392" s="249"/>
      <c r="O392" s="249"/>
      <c r="P392" s="251"/>
      <c r="Q392" s="252"/>
      <c r="R392" s="253"/>
      <c r="S392" s="249"/>
      <c r="T392" s="254"/>
      <c r="U392" s="255"/>
      <c r="V392" s="256"/>
      <c r="W392" s="257"/>
      <c r="X392" s="249"/>
      <c r="Y392" s="258"/>
      <c r="Z392" s="259"/>
      <c r="AA392" s="260"/>
      <c r="AB392" s="261"/>
      <c r="AC392" s="261"/>
      <c r="AD392" s="262"/>
      <c r="AE392" s="263"/>
      <c r="AF392" s="264"/>
      <c r="AG392" s="265"/>
      <c r="AH392" s="266"/>
      <c r="AI392" s="267"/>
      <c r="AJ392" s="264"/>
      <c r="AK392" s="245"/>
      <c r="AL392" s="245"/>
      <c r="AM392" s="245"/>
      <c r="AN392" s="245"/>
      <c r="AO392" s="245"/>
      <c r="AP392" s="245"/>
      <c r="AQ392" s="246"/>
      <c r="AR392" s="246"/>
      <c r="AS392" s="246"/>
      <c r="AT392" s="246"/>
      <c r="AU392" s="246"/>
      <c r="AV392" s="246"/>
      <c r="AW392" s="246"/>
      <c r="AX392" s="246"/>
      <c r="AY392" s="246"/>
      <c r="AZ392" s="246"/>
      <c r="BA392" s="246"/>
      <c r="BB392" s="246"/>
      <c r="BC392" s="246"/>
      <c r="BD392" s="246"/>
      <c r="BE392" s="246"/>
      <c r="BF392" s="246"/>
      <c r="BG392" s="246"/>
      <c r="BH392" s="247"/>
      <c r="BI392" s="247"/>
      <c r="BJ392" s="247"/>
      <c r="BK392" s="247"/>
    </row>
    <row r="393" spans="1:63" s="248" customFormat="1">
      <c r="A393" s="249"/>
      <c r="B393" s="249"/>
      <c r="C393" s="249"/>
      <c r="D393" s="249"/>
      <c r="E393" s="249"/>
      <c r="F393" s="249"/>
      <c r="G393" s="249"/>
      <c r="H393" s="249"/>
      <c r="I393" s="249"/>
      <c r="J393" s="249"/>
      <c r="K393" s="249"/>
      <c r="L393" s="249"/>
      <c r="M393" s="250"/>
      <c r="N393" s="249"/>
      <c r="O393" s="249"/>
      <c r="P393" s="251"/>
      <c r="Q393" s="252"/>
      <c r="R393" s="253"/>
      <c r="S393" s="249"/>
      <c r="T393" s="254"/>
      <c r="U393" s="255"/>
      <c r="V393" s="256"/>
      <c r="W393" s="257"/>
      <c r="X393" s="249"/>
      <c r="Y393" s="258"/>
      <c r="Z393" s="259"/>
      <c r="AA393" s="260"/>
      <c r="AB393" s="261"/>
      <c r="AC393" s="261"/>
      <c r="AD393" s="262"/>
      <c r="AE393" s="263"/>
      <c r="AF393" s="264"/>
      <c r="AG393" s="265"/>
      <c r="AH393" s="266"/>
      <c r="AI393" s="267"/>
      <c r="AJ393" s="264"/>
      <c r="AK393" s="245"/>
      <c r="AL393" s="245"/>
      <c r="AM393" s="245"/>
      <c r="AN393" s="245"/>
      <c r="AO393" s="245"/>
      <c r="AP393" s="245"/>
      <c r="AQ393" s="246"/>
      <c r="AR393" s="246"/>
      <c r="AS393" s="246"/>
      <c r="AT393" s="246"/>
      <c r="AU393" s="246"/>
      <c r="AV393" s="246"/>
      <c r="AW393" s="246"/>
      <c r="AX393" s="246"/>
      <c r="AY393" s="246"/>
      <c r="AZ393" s="246"/>
      <c r="BA393" s="246"/>
      <c r="BB393" s="246"/>
      <c r="BC393" s="246"/>
      <c r="BD393" s="246"/>
      <c r="BE393" s="246"/>
      <c r="BF393" s="246"/>
      <c r="BG393" s="246"/>
      <c r="BH393" s="247"/>
      <c r="BI393" s="247"/>
      <c r="BJ393" s="247"/>
      <c r="BK393" s="247"/>
    </row>
    <row r="394" spans="1:63" s="248" customFormat="1">
      <c r="A394" s="249"/>
      <c r="B394" s="249"/>
      <c r="C394" s="249"/>
      <c r="D394" s="249"/>
      <c r="E394" s="249"/>
      <c r="F394" s="249"/>
      <c r="G394" s="249"/>
      <c r="H394" s="249"/>
      <c r="I394" s="249"/>
      <c r="J394" s="249"/>
      <c r="K394" s="249"/>
      <c r="L394" s="249"/>
      <c r="M394" s="250"/>
      <c r="N394" s="249"/>
      <c r="O394" s="249"/>
      <c r="P394" s="251"/>
      <c r="Q394" s="252"/>
      <c r="R394" s="253"/>
      <c r="S394" s="249"/>
      <c r="T394" s="254"/>
      <c r="U394" s="255"/>
      <c r="V394" s="256"/>
      <c r="W394" s="257"/>
      <c r="X394" s="249"/>
      <c r="Y394" s="258"/>
      <c r="Z394" s="259"/>
      <c r="AA394" s="260"/>
      <c r="AB394" s="261"/>
      <c r="AC394" s="261"/>
      <c r="AD394" s="262"/>
      <c r="AE394" s="263"/>
      <c r="AF394" s="264"/>
      <c r="AG394" s="265"/>
      <c r="AH394" s="266"/>
      <c r="AI394" s="267"/>
      <c r="AJ394" s="264"/>
      <c r="AK394" s="245"/>
      <c r="AL394" s="245"/>
      <c r="AM394" s="245"/>
      <c r="AN394" s="245"/>
      <c r="AO394" s="245"/>
      <c r="AP394" s="245"/>
      <c r="AQ394" s="246"/>
      <c r="AR394" s="246"/>
      <c r="AS394" s="246"/>
      <c r="AT394" s="246"/>
      <c r="AU394" s="246"/>
      <c r="AV394" s="246"/>
      <c r="AW394" s="246"/>
      <c r="AX394" s="246"/>
      <c r="AY394" s="246"/>
      <c r="AZ394" s="246"/>
      <c r="BA394" s="246"/>
      <c r="BB394" s="246"/>
      <c r="BC394" s="246"/>
      <c r="BD394" s="246"/>
      <c r="BE394" s="246"/>
      <c r="BF394" s="246"/>
      <c r="BG394" s="246"/>
      <c r="BH394" s="247"/>
      <c r="BI394" s="247"/>
      <c r="BJ394" s="247"/>
      <c r="BK394" s="247"/>
    </row>
    <row r="395" spans="1:63" s="248" customFormat="1">
      <c r="A395" s="249"/>
      <c r="B395" s="249"/>
      <c r="C395" s="249"/>
      <c r="D395" s="249"/>
      <c r="E395" s="249"/>
      <c r="F395" s="249"/>
      <c r="G395" s="249"/>
      <c r="H395" s="249"/>
      <c r="I395" s="249"/>
      <c r="J395" s="249"/>
      <c r="K395" s="249"/>
      <c r="L395" s="249"/>
      <c r="M395" s="250"/>
      <c r="N395" s="249"/>
      <c r="O395" s="249"/>
      <c r="P395" s="251"/>
      <c r="Q395" s="252"/>
      <c r="R395" s="253"/>
      <c r="S395" s="249"/>
      <c r="T395" s="254"/>
      <c r="U395" s="255"/>
      <c r="V395" s="256"/>
      <c r="W395" s="257"/>
      <c r="X395" s="249"/>
      <c r="Y395" s="258"/>
      <c r="Z395" s="259"/>
      <c r="AA395" s="260"/>
      <c r="AB395" s="261"/>
      <c r="AC395" s="261"/>
      <c r="AD395" s="262"/>
      <c r="AE395" s="263"/>
      <c r="AF395" s="264"/>
      <c r="AG395" s="265"/>
      <c r="AH395" s="266"/>
      <c r="AI395" s="267"/>
      <c r="AJ395" s="264"/>
      <c r="AK395" s="245"/>
      <c r="AL395" s="245"/>
      <c r="AM395" s="245"/>
      <c r="AN395" s="245"/>
      <c r="AO395" s="245"/>
      <c r="AP395" s="245"/>
      <c r="AQ395" s="246"/>
      <c r="AR395" s="246"/>
      <c r="AS395" s="246"/>
      <c r="AT395" s="246"/>
      <c r="AU395" s="246"/>
      <c r="AV395" s="246"/>
      <c r="AW395" s="246"/>
      <c r="AX395" s="246"/>
      <c r="AY395" s="246"/>
      <c r="AZ395" s="246"/>
      <c r="BA395" s="246"/>
      <c r="BB395" s="246"/>
      <c r="BC395" s="246"/>
      <c r="BD395" s="246"/>
      <c r="BE395" s="246"/>
      <c r="BF395" s="246"/>
      <c r="BG395" s="246"/>
      <c r="BH395" s="247"/>
      <c r="BI395" s="247"/>
      <c r="BJ395" s="247"/>
      <c r="BK395" s="247"/>
    </row>
    <row r="396" spans="1:63" s="248" customFormat="1">
      <c r="A396" s="249"/>
      <c r="B396" s="249"/>
      <c r="C396" s="249"/>
      <c r="D396" s="249"/>
      <c r="E396" s="249"/>
      <c r="F396" s="249"/>
      <c r="G396" s="249"/>
      <c r="H396" s="249"/>
      <c r="I396" s="249"/>
      <c r="J396" s="249"/>
      <c r="K396" s="249"/>
      <c r="L396" s="249"/>
      <c r="M396" s="250"/>
      <c r="N396" s="249"/>
      <c r="O396" s="249"/>
      <c r="P396" s="251"/>
      <c r="Q396" s="252"/>
      <c r="R396" s="253"/>
      <c r="S396" s="249"/>
      <c r="T396" s="254"/>
      <c r="U396" s="255"/>
      <c r="V396" s="256"/>
      <c r="W396" s="257"/>
      <c r="X396" s="249"/>
      <c r="Y396" s="258"/>
      <c r="Z396" s="259"/>
      <c r="AA396" s="260"/>
      <c r="AB396" s="261"/>
      <c r="AC396" s="261"/>
      <c r="AD396" s="262"/>
      <c r="AE396" s="263"/>
      <c r="AF396" s="264"/>
      <c r="AG396" s="265"/>
      <c r="AH396" s="266"/>
      <c r="AI396" s="267"/>
      <c r="AJ396" s="264"/>
      <c r="AK396" s="245"/>
      <c r="AL396" s="245"/>
      <c r="AM396" s="245"/>
      <c r="AN396" s="245"/>
      <c r="AO396" s="245"/>
      <c r="AP396" s="245"/>
      <c r="AQ396" s="246"/>
      <c r="AR396" s="246"/>
      <c r="AS396" s="246"/>
      <c r="AT396" s="246"/>
      <c r="AU396" s="246"/>
      <c r="AV396" s="246"/>
      <c r="AW396" s="246"/>
      <c r="AX396" s="246"/>
      <c r="AY396" s="246"/>
      <c r="AZ396" s="246"/>
      <c r="BA396" s="246"/>
      <c r="BB396" s="246"/>
      <c r="BC396" s="246"/>
      <c r="BD396" s="246"/>
      <c r="BE396" s="246"/>
      <c r="BF396" s="246"/>
      <c r="BG396" s="246"/>
      <c r="BH396" s="247"/>
      <c r="BI396" s="247"/>
      <c r="BJ396" s="247"/>
      <c r="BK396" s="247"/>
    </row>
    <row r="397" spans="1:63" s="248" customFormat="1">
      <c r="A397" s="249"/>
      <c r="B397" s="249"/>
      <c r="C397" s="249"/>
      <c r="D397" s="249"/>
      <c r="E397" s="249"/>
      <c r="F397" s="249"/>
      <c r="G397" s="249"/>
      <c r="H397" s="249"/>
      <c r="I397" s="249"/>
      <c r="J397" s="249"/>
      <c r="K397" s="249"/>
      <c r="L397" s="249"/>
      <c r="M397" s="250"/>
      <c r="N397" s="249"/>
      <c r="O397" s="249"/>
      <c r="P397" s="251"/>
      <c r="Q397" s="252"/>
      <c r="R397" s="253"/>
      <c r="S397" s="249"/>
      <c r="T397" s="254"/>
      <c r="U397" s="255"/>
      <c r="V397" s="256"/>
      <c r="W397" s="257"/>
      <c r="X397" s="249"/>
      <c r="Y397" s="258"/>
      <c r="Z397" s="259"/>
      <c r="AA397" s="260"/>
      <c r="AB397" s="261"/>
      <c r="AC397" s="261"/>
      <c r="AD397" s="262"/>
      <c r="AE397" s="263"/>
      <c r="AF397" s="264"/>
      <c r="AG397" s="265"/>
      <c r="AH397" s="266"/>
      <c r="AI397" s="267"/>
      <c r="AJ397" s="264"/>
      <c r="AK397" s="245"/>
      <c r="AL397" s="245"/>
      <c r="AM397" s="245"/>
      <c r="AN397" s="245"/>
      <c r="AO397" s="245"/>
      <c r="AP397" s="245"/>
      <c r="AQ397" s="246"/>
      <c r="AR397" s="246"/>
      <c r="AS397" s="246"/>
      <c r="AT397" s="246"/>
      <c r="AU397" s="246"/>
      <c r="AV397" s="246"/>
      <c r="AW397" s="246"/>
      <c r="AX397" s="246"/>
      <c r="AY397" s="246"/>
      <c r="AZ397" s="246"/>
      <c r="BA397" s="246"/>
      <c r="BB397" s="246"/>
      <c r="BC397" s="246"/>
      <c r="BD397" s="246"/>
      <c r="BE397" s="246"/>
      <c r="BF397" s="246"/>
      <c r="BG397" s="246"/>
      <c r="BH397" s="247"/>
      <c r="BI397" s="247"/>
      <c r="BJ397" s="247"/>
      <c r="BK397" s="247"/>
    </row>
    <row r="398" spans="1:63" s="248" customFormat="1">
      <c r="A398" s="249"/>
      <c r="B398" s="249"/>
      <c r="C398" s="249"/>
      <c r="D398" s="249"/>
      <c r="E398" s="249"/>
      <c r="F398" s="249"/>
      <c r="G398" s="249"/>
      <c r="H398" s="249"/>
      <c r="I398" s="249"/>
      <c r="J398" s="249"/>
      <c r="K398" s="249"/>
      <c r="L398" s="249"/>
      <c r="M398" s="250"/>
      <c r="N398" s="249"/>
      <c r="O398" s="249"/>
      <c r="P398" s="251"/>
      <c r="Q398" s="252"/>
      <c r="R398" s="253"/>
      <c r="S398" s="249"/>
      <c r="T398" s="254"/>
      <c r="U398" s="255"/>
      <c r="V398" s="256"/>
      <c r="W398" s="257"/>
      <c r="X398" s="249"/>
      <c r="Y398" s="258"/>
      <c r="Z398" s="259"/>
      <c r="AA398" s="260"/>
      <c r="AB398" s="261"/>
      <c r="AC398" s="261"/>
      <c r="AD398" s="262"/>
      <c r="AE398" s="263"/>
      <c r="AF398" s="264"/>
      <c r="AG398" s="265"/>
      <c r="AH398" s="266"/>
      <c r="AI398" s="267"/>
      <c r="AJ398" s="264"/>
      <c r="AK398" s="245"/>
      <c r="AL398" s="245"/>
      <c r="AM398" s="245"/>
      <c r="AN398" s="245"/>
      <c r="AO398" s="245"/>
      <c r="AP398" s="245"/>
      <c r="AQ398" s="246"/>
      <c r="AR398" s="246"/>
      <c r="AS398" s="246"/>
      <c r="AT398" s="246"/>
      <c r="AU398" s="246"/>
      <c r="AV398" s="246"/>
      <c r="AW398" s="246"/>
      <c r="AX398" s="246"/>
      <c r="AY398" s="246"/>
      <c r="AZ398" s="246"/>
      <c r="BA398" s="246"/>
      <c r="BB398" s="246"/>
      <c r="BC398" s="246"/>
      <c r="BD398" s="246"/>
      <c r="BE398" s="246"/>
      <c r="BF398" s="246"/>
      <c r="BG398" s="246"/>
      <c r="BH398" s="247"/>
      <c r="BI398" s="247"/>
      <c r="BJ398" s="247"/>
      <c r="BK398" s="247"/>
    </row>
    <row r="399" spans="1:63" s="248" customFormat="1">
      <c r="A399" s="249"/>
      <c r="B399" s="249"/>
      <c r="C399" s="249"/>
      <c r="D399" s="249"/>
      <c r="E399" s="249"/>
      <c r="F399" s="249"/>
      <c r="G399" s="249"/>
      <c r="H399" s="249"/>
      <c r="I399" s="249"/>
      <c r="J399" s="249"/>
      <c r="K399" s="249"/>
      <c r="L399" s="249"/>
      <c r="M399" s="250"/>
      <c r="N399" s="249"/>
      <c r="O399" s="249"/>
      <c r="P399" s="251"/>
      <c r="Q399" s="252"/>
      <c r="R399" s="253"/>
      <c r="S399" s="249"/>
      <c r="T399" s="254"/>
      <c r="U399" s="255"/>
      <c r="V399" s="256"/>
      <c r="W399" s="257"/>
      <c r="X399" s="249"/>
      <c r="Y399" s="258"/>
      <c r="Z399" s="259"/>
      <c r="AA399" s="260"/>
      <c r="AB399" s="261"/>
      <c r="AC399" s="261"/>
      <c r="AD399" s="262"/>
      <c r="AE399" s="263"/>
      <c r="AF399" s="264"/>
      <c r="AG399" s="265"/>
      <c r="AH399" s="266"/>
      <c r="AI399" s="267"/>
      <c r="AJ399" s="264"/>
      <c r="AK399" s="245"/>
      <c r="AL399" s="245"/>
      <c r="AM399" s="245"/>
      <c r="AN399" s="245"/>
      <c r="AO399" s="245"/>
      <c r="AP399" s="245"/>
      <c r="AQ399" s="246"/>
      <c r="AR399" s="246"/>
      <c r="AS399" s="246"/>
      <c r="AT399" s="246"/>
      <c r="AU399" s="246"/>
      <c r="AV399" s="246"/>
      <c r="AW399" s="246"/>
      <c r="AX399" s="246"/>
      <c r="AY399" s="246"/>
      <c r="AZ399" s="246"/>
      <c r="BA399" s="246"/>
      <c r="BB399" s="246"/>
      <c r="BC399" s="246"/>
      <c r="BD399" s="246"/>
      <c r="BE399" s="246"/>
      <c r="BF399" s="246"/>
      <c r="BG399" s="246"/>
      <c r="BH399" s="247"/>
      <c r="BI399" s="247"/>
      <c r="BJ399" s="247"/>
      <c r="BK399" s="247"/>
    </row>
    <row r="400" spans="1:63" s="248" customFormat="1">
      <c r="A400" s="249"/>
      <c r="B400" s="249"/>
      <c r="C400" s="249"/>
      <c r="D400" s="249"/>
      <c r="E400" s="249"/>
      <c r="F400" s="249"/>
      <c r="G400" s="249"/>
      <c r="H400" s="249"/>
      <c r="I400" s="249"/>
      <c r="J400" s="249"/>
      <c r="K400" s="249"/>
      <c r="L400" s="249"/>
      <c r="M400" s="250"/>
      <c r="N400" s="249"/>
      <c r="O400" s="249"/>
      <c r="P400" s="251"/>
      <c r="Q400" s="252"/>
      <c r="R400" s="253"/>
      <c r="S400" s="249"/>
      <c r="T400" s="254"/>
      <c r="U400" s="255"/>
      <c r="V400" s="256"/>
      <c r="W400" s="257"/>
      <c r="X400" s="249"/>
      <c r="Y400" s="258"/>
      <c r="Z400" s="259"/>
      <c r="AA400" s="260"/>
      <c r="AB400" s="261"/>
      <c r="AC400" s="261"/>
      <c r="AD400" s="262"/>
      <c r="AE400" s="263"/>
      <c r="AF400" s="264"/>
      <c r="AG400" s="265"/>
      <c r="AH400" s="266"/>
      <c r="AI400" s="267"/>
      <c r="AJ400" s="264"/>
      <c r="AK400" s="245"/>
      <c r="AL400" s="245"/>
      <c r="AM400" s="245"/>
      <c r="AN400" s="245"/>
      <c r="AO400" s="245"/>
      <c r="AP400" s="245"/>
      <c r="AQ400" s="246"/>
      <c r="AR400" s="246"/>
      <c r="AS400" s="246"/>
      <c r="AT400" s="246"/>
      <c r="AU400" s="246"/>
      <c r="AV400" s="246"/>
      <c r="AW400" s="246"/>
      <c r="AX400" s="246"/>
      <c r="AY400" s="246"/>
      <c r="AZ400" s="246"/>
      <c r="BA400" s="246"/>
      <c r="BB400" s="246"/>
      <c r="BC400" s="246"/>
      <c r="BD400" s="246"/>
      <c r="BE400" s="246"/>
      <c r="BF400" s="246"/>
      <c r="BG400" s="246"/>
      <c r="BH400" s="247"/>
      <c r="BI400" s="247"/>
      <c r="BJ400" s="247"/>
      <c r="BK400" s="247"/>
    </row>
    <row r="401" spans="1:63" s="248" customFormat="1">
      <c r="A401" s="249"/>
      <c r="B401" s="249"/>
      <c r="C401" s="249"/>
      <c r="D401" s="249"/>
      <c r="E401" s="249"/>
      <c r="F401" s="249"/>
      <c r="G401" s="249"/>
      <c r="H401" s="249"/>
      <c r="I401" s="249"/>
      <c r="J401" s="249"/>
      <c r="K401" s="249"/>
      <c r="L401" s="249"/>
      <c r="M401" s="250"/>
      <c r="N401" s="249"/>
      <c r="O401" s="249"/>
      <c r="P401" s="251"/>
      <c r="Q401" s="252"/>
      <c r="R401" s="253"/>
      <c r="S401" s="249"/>
      <c r="T401" s="254"/>
      <c r="U401" s="255"/>
      <c r="V401" s="256"/>
      <c r="W401" s="257"/>
      <c r="X401" s="249"/>
      <c r="Y401" s="258"/>
      <c r="Z401" s="259"/>
      <c r="AA401" s="260"/>
      <c r="AB401" s="261"/>
      <c r="AC401" s="261"/>
      <c r="AD401" s="262"/>
      <c r="AE401" s="263"/>
      <c r="AF401" s="264"/>
      <c r="AG401" s="265"/>
      <c r="AH401" s="266"/>
      <c r="AI401" s="267"/>
      <c r="AJ401" s="264"/>
      <c r="AK401" s="245"/>
      <c r="AL401" s="245"/>
      <c r="AM401" s="245"/>
      <c r="AN401" s="245"/>
      <c r="AO401" s="245"/>
      <c r="AP401" s="245"/>
      <c r="AQ401" s="246"/>
      <c r="AR401" s="246"/>
      <c r="AS401" s="246"/>
      <c r="AT401" s="246"/>
      <c r="AU401" s="246"/>
      <c r="AV401" s="246"/>
      <c r="AW401" s="246"/>
      <c r="AX401" s="246"/>
      <c r="AY401" s="246"/>
      <c r="AZ401" s="246"/>
      <c r="BA401" s="246"/>
      <c r="BB401" s="246"/>
      <c r="BC401" s="246"/>
      <c r="BD401" s="246"/>
      <c r="BE401" s="246"/>
      <c r="BF401" s="246"/>
      <c r="BG401" s="246"/>
      <c r="BH401" s="247"/>
      <c r="BI401" s="247"/>
      <c r="BJ401" s="247"/>
      <c r="BK401" s="247"/>
    </row>
    <row r="402" spans="1:63" s="248" customFormat="1">
      <c r="A402" s="249"/>
      <c r="B402" s="249"/>
      <c r="C402" s="249"/>
      <c r="D402" s="249"/>
      <c r="E402" s="249"/>
      <c r="F402" s="249"/>
      <c r="G402" s="249"/>
      <c r="H402" s="249"/>
      <c r="I402" s="249"/>
      <c r="J402" s="249"/>
      <c r="K402" s="249"/>
      <c r="L402" s="249"/>
      <c r="M402" s="250"/>
      <c r="N402" s="249"/>
      <c r="O402" s="249"/>
      <c r="P402" s="251"/>
      <c r="Q402" s="252"/>
      <c r="R402" s="253"/>
      <c r="S402" s="249"/>
      <c r="T402" s="254"/>
      <c r="U402" s="255"/>
      <c r="V402" s="256"/>
      <c r="W402" s="257"/>
      <c r="X402" s="249"/>
      <c r="Y402" s="258"/>
      <c r="Z402" s="259"/>
      <c r="AA402" s="260"/>
      <c r="AB402" s="261"/>
      <c r="AC402" s="261"/>
      <c r="AD402" s="262"/>
      <c r="AE402" s="263"/>
      <c r="AF402" s="264"/>
      <c r="AG402" s="265"/>
      <c r="AH402" s="266"/>
      <c r="AI402" s="267"/>
      <c r="AJ402" s="264"/>
      <c r="AK402" s="245"/>
      <c r="AL402" s="245"/>
      <c r="AM402" s="245"/>
      <c r="AN402" s="245"/>
      <c r="AO402" s="245"/>
      <c r="AP402" s="245"/>
      <c r="AQ402" s="246"/>
      <c r="AR402" s="246"/>
      <c r="AS402" s="246"/>
      <c r="AT402" s="246"/>
      <c r="AU402" s="246"/>
      <c r="AV402" s="246"/>
      <c r="AW402" s="246"/>
      <c r="AX402" s="246"/>
      <c r="AY402" s="246"/>
      <c r="AZ402" s="246"/>
      <c r="BA402" s="246"/>
      <c r="BB402" s="246"/>
      <c r="BC402" s="246"/>
      <c r="BD402" s="246"/>
      <c r="BE402" s="246"/>
      <c r="BF402" s="246"/>
      <c r="BG402" s="246"/>
      <c r="BH402" s="247"/>
      <c r="BI402" s="247"/>
      <c r="BJ402" s="247"/>
      <c r="BK402" s="247"/>
    </row>
    <row r="403" spans="1:63" s="248" customFormat="1">
      <c r="A403" s="249"/>
      <c r="B403" s="249"/>
      <c r="C403" s="249"/>
      <c r="D403" s="249"/>
      <c r="E403" s="249"/>
      <c r="F403" s="249"/>
      <c r="G403" s="249"/>
      <c r="H403" s="249"/>
      <c r="I403" s="249"/>
      <c r="J403" s="249"/>
      <c r="K403" s="249"/>
      <c r="L403" s="249"/>
      <c r="M403" s="250"/>
      <c r="N403" s="249"/>
      <c r="O403" s="249"/>
      <c r="P403" s="251"/>
      <c r="Q403" s="252"/>
      <c r="R403" s="253"/>
      <c r="S403" s="249"/>
      <c r="T403" s="254"/>
      <c r="U403" s="255"/>
      <c r="V403" s="256"/>
      <c r="W403" s="257"/>
      <c r="X403" s="249"/>
      <c r="Y403" s="258"/>
      <c r="Z403" s="259"/>
      <c r="AA403" s="260"/>
      <c r="AB403" s="261"/>
      <c r="AC403" s="261"/>
      <c r="AD403" s="262"/>
      <c r="AE403" s="263"/>
      <c r="AF403" s="264"/>
      <c r="AG403" s="265"/>
      <c r="AH403" s="266"/>
      <c r="AI403" s="267"/>
      <c r="AJ403" s="264"/>
      <c r="AK403" s="245"/>
      <c r="AL403" s="245"/>
      <c r="AM403" s="245"/>
      <c r="AN403" s="245"/>
      <c r="AO403" s="245"/>
      <c r="AP403" s="245"/>
      <c r="AQ403" s="246"/>
      <c r="AR403" s="246"/>
      <c r="AS403" s="246"/>
      <c r="AT403" s="246"/>
      <c r="AU403" s="246"/>
      <c r="AV403" s="246"/>
      <c r="AW403" s="246"/>
      <c r="AX403" s="246"/>
      <c r="AY403" s="246"/>
      <c r="AZ403" s="246"/>
      <c r="BA403" s="246"/>
      <c r="BB403" s="246"/>
      <c r="BC403" s="246"/>
      <c r="BD403" s="246"/>
      <c r="BE403" s="246"/>
      <c r="BF403" s="246"/>
      <c r="BG403" s="246"/>
      <c r="BH403" s="247"/>
      <c r="BI403" s="247"/>
      <c r="BJ403" s="247"/>
      <c r="BK403" s="247"/>
    </row>
    <row r="404" spans="1:63" s="248" customFormat="1">
      <c r="A404" s="249"/>
      <c r="B404" s="249"/>
      <c r="C404" s="249"/>
      <c r="D404" s="249"/>
      <c r="E404" s="249"/>
      <c r="F404" s="249"/>
      <c r="G404" s="249"/>
      <c r="H404" s="249"/>
      <c r="I404" s="249"/>
      <c r="J404" s="249"/>
      <c r="K404" s="249"/>
      <c r="L404" s="249"/>
      <c r="M404" s="250"/>
      <c r="N404" s="249"/>
      <c r="O404" s="249"/>
      <c r="P404" s="251"/>
      <c r="Q404" s="252"/>
      <c r="R404" s="253"/>
      <c r="S404" s="249"/>
      <c r="T404" s="254"/>
      <c r="U404" s="255"/>
      <c r="V404" s="256"/>
      <c r="W404" s="257"/>
      <c r="X404" s="249"/>
      <c r="Y404" s="258"/>
      <c r="Z404" s="259"/>
      <c r="AA404" s="260"/>
      <c r="AB404" s="261"/>
      <c r="AC404" s="261"/>
      <c r="AD404" s="262"/>
      <c r="AE404" s="263"/>
      <c r="AF404" s="264"/>
      <c r="AG404" s="265"/>
      <c r="AH404" s="266"/>
      <c r="AI404" s="267"/>
      <c r="AJ404" s="264"/>
      <c r="AK404" s="245"/>
      <c r="AL404" s="245"/>
      <c r="AM404" s="245"/>
      <c r="AN404" s="245"/>
      <c r="AO404" s="245"/>
      <c r="AP404" s="245"/>
      <c r="AQ404" s="246"/>
      <c r="AR404" s="246"/>
      <c r="AS404" s="246"/>
      <c r="AT404" s="246"/>
      <c r="AU404" s="246"/>
      <c r="AV404" s="246"/>
      <c r="AW404" s="246"/>
      <c r="AX404" s="246"/>
      <c r="AY404" s="246"/>
      <c r="AZ404" s="246"/>
      <c r="BA404" s="246"/>
      <c r="BB404" s="246"/>
      <c r="BC404" s="246"/>
      <c r="BD404" s="246"/>
      <c r="BE404" s="246"/>
      <c r="BF404" s="246"/>
      <c r="BG404" s="246"/>
      <c r="BH404" s="247"/>
      <c r="BI404" s="247"/>
      <c r="BJ404" s="247"/>
      <c r="BK404" s="247"/>
    </row>
    <row r="405" spans="1:63" s="248" customFormat="1">
      <c r="A405" s="249"/>
      <c r="B405" s="249"/>
      <c r="C405" s="249"/>
      <c r="D405" s="249"/>
      <c r="E405" s="249"/>
      <c r="F405" s="249"/>
      <c r="G405" s="249"/>
      <c r="H405" s="249"/>
      <c r="I405" s="249"/>
      <c r="J405" s="249"/>
      <c r="K405" s="249"/>
      <c r="L405" s="249"/>
      <c r="M405" s="250"/>
      <c r="N405" s="249"/>
      <c r="O405" s="249"/>
      <c r="P405" s="251"/>
      <c r="Q405" s="252"/>
      <c r="R405" s="253"/>
      <c r="S405" s="249"/>
      <c r="T405" s="254"/>
      <c r="U405" s="255"/>
      <c r="V405" s="256"/>
      <c r="W405" s="257"/>
      <c r="X405" s="249"/>
      <c r="Y405" s="258"/>
      <c r="Z405" s="259"/>
      <c r="AA405" s="260"/>
      <c r="AB405" s="261"/>
      <c r="AC405" s="261"/>
      <c r="AD405" s="262"/>
      <c r="AE405" s="263"/>
      <c r="AF405" s="264"/>
      <c r="AG405" s="265"/>
      <c r="AH405" s="266"/>
      <c r="AI405" s="267"/>
      <c r="AJ405" s="264"/>
      <c r="AK405" s="245"/>
      <c r="AL405" s="245"/>
      <c r="AM405" s="245"/>
      <c r="AN405" s="245"/>
      <c r="AO405" s="245"/>
      <c r="AP405" s="245"/>
      <c r="AQ405" s="246"/>
      <c r="AR405" s="246"/>
      <c r="AS405" s="246"/>
      <c r="AT405" s="246"/>
      <c r="AU405" s="246"/>
      <c r="AV405" s="246"/>
      <c r="AW405" s="246"/>
      <c r="AX405" s="246"/>
      <c r="AY405" s="246"/>
      <c r="AZ405" s="246"/>
      <c r="BA405" s="246"/>
      <c r="BB405" s="246"/>
      <c r="BC405" s="246"/>
      <c r="BD405" s="246"/>
      <c r="BE405" s="246"/>
      <c r="BF405" s="246"/>
      <c r="BG405" s="246"/>
      <c r="BH405" s="247"/>
      <c r="BI405" s="247"/>
      <c r="BJ405" s="247"/>
      <c r="BK405" s="247"/>
    </row>
    <row r="406" spans="1:63" s="248" customFormat="1">
      <c r="A406" s="249"/>
      <c r="B406" s="249"/>
      <c r="C406" s="249"/>
      <c r="D406" s="249"/>
      <c r="E406" s="249"/>
      <c r="F406" s="249"/>
      <c r="G406" s="249"/>
      <c r="H406" s="249"/>
      <c r="I406" s="249"/>
      <c r="J406" s="249"/>
      <c r="K406" s="249"/>
      <c r="L406" s="249"/>
      <c r="M406" s="250"/>
      <c r="N406" s="249"/>
      <c r="O406" s="249"/>
      <c r="P406" s="251"/>
      <c r="Q406" s="252"/>
      <c r="R406" s="253"/>
      <c r="S406" s="249"/>
      <c r="T406" s="254"/>
      <c r="U406" s="255"/>
      <c r="V406" s="256"/>
      <c r="W406" s="257"/>
      <c r="X406" s="249"/>
      <c r="Y406" s="258"/>
      <c r="Z406" s="259"/>
      <c r="AA406" s="260"/>
      <c r="AB406" s="261"/>
      <c r="AC406" s="261"/>
      <c r="AD406" s="262"/>
      <c r="AE406" s="263"/>
      <c r="AF406" s="264"/>
      <c r="AG406" s="265"/>
      <c r="AH406" s="266"/>
      <c r="AI406" s="267"/>
      <c r="AJ406" s="264"/>
      <c r="AK406" s="245"/>
      <c r="AL406" s="245"/>
      <c r="AM406" s="245"/>
      <c r="AN406" s="245"/>
      <c r="AO406" s="245"/>
      <c r="AP406" s="245"/>
      <c r="AQ406" s="246"/>
      <c r="AR406" s="246"/>
      <c r="AS406" s="246"/>
      <c r="AT406" s="246"/>
      <c r="AU406" s="246"/>
      <c r="AV406" s="246"/>
      <c r="AW406" s="246"/>
      <c r="AX406" s="246"/>
      <c r="AY406" s="246"/>
      <c r="AZ406" s="246"/>
      <c r="BA406" s="246"/>
      <c r="BB406" s="246"/>
      <c r="BC406" s="246"/>
      <c r="BD406" s="246"/>
      <c r="BE406" s="246"/>
      <c r="BF406" s="246"/>
      <c r="BG406" s="246"/>
      <c r="BH406" s="247"/>
      <c r="BI406" s="247"/>
      <c r="BJ406" s="247"/>
      <c r="BK406" s="247"/>
    </row>
    <row r="407" spans="1:63" s="248" customFormat="1">
      <c r="A407" s="249"/>
      <c r="B407" s="249"/>
      <c r="C407" s="249"/>
      <c r="D407" s="249"/>
      <c r="E407" s="249"/>
      <c r="F407" s="249"/>
      <c r="G407" s="249"/>
      <c r="H407" s="249"/>
      <c r="I407" s="249"/>
      <c r="J407" s="249"/>
      <c r="K407" s="249"/>
      <c r="L407" s="249"/>
      <c r="M407" s="250"/>
      <c r="N407" s="249"/>
      <c r="O407" s="249"/>
      <c r="P407" s="251"/>
      <c r="Q407" s="252"/>
      <c r="R407" s="253"/>
      <c r="S407" s="249"/>
      <c r="T407" s="254"/>
      <c r="U407" s="255"/>
      <c r="V407" s="256"/>
      <c r="W407" s="257"/>
      <c r="X407" s="249"/>
      <c r="Y407" s="258"/>
      <c r="Z407" s="259"/>
      <c r="AA407" s="260"/>
      <c r="AB407" s="261"/>
      <c r="AC407" s="261"/>
      <c r="AD407" s="262"/>
      <c r="AE407" s="263"/>
      <c r="AF407" s="264"/>
      <c r="AG407" s="265"/>
      <c r="AH407" s="266"/>
      <c r="AI407" s="267"/>
      <c r="AJ407" s="264"/>
      <c r="AK407" s="245"/>
      <c r="AL407" s="245"/>
      <c r="AM407" s="245"/>
      <c r="AN407" s="245"/>
      <c r="AO407" s="245"/>
      <c r="AP407" s="245"/>
      <c r="AQ407" s="246"/>
      <c r="AR407" s="246"/>
      <c r="AS407" s="246"/>
      <c r="AT407" s="246"/>
      <c r="AU407" s="246"/>
      <c r="AV407" s="246"/>
      <c r="AW407" s="246"/>
      <c r="AX407" s="246"/>
      <c r="AY407" s="246"/>
      <c r="AZ407" s="246"/>
      <c r="BA407" s="246"/>
      <c r="BB407" s="246"/>
      <c r="BC407" s="246"/>
      <c r="BD407" s="246"/>
      <c r="BE407" s="246"/>
      <c r="BF407" s="246"/>
      <c r="BG407" s="246"/>
      <c r="BH407" s="247"/>
      <c r="BI407" s="247"/>
      <c r="BJ407" s="247"/>
      <c r="BK407" s="247"/>
    </row>
    <row r="408" spans="1:63" s="248" customFormat="1">
      <c r="A408" s="249"/>
      <c r="B408" s="249"/>
      <c r="C408" s="249"/>
      <c r="D408" s="249"/>
      <c r="E408" s="249"/>
      <c r="F408" s="249"/>
      <c r="G408" s="249"/>
      <c r="H408" s="249"/>
      <c r="I408" s="249"/>
      <c r="J408" s="249"/>
      <c r="K408" s="249"/>
      <c r="L408" s="249"/>
      <c r="M408" s="250"/>
      <c r="N408" s="249"/>
      <c r="O408" s="249"/>
      <c r="P408" s="251"/>
      <c r="Q408" s="252"/>
      <c r="R408" s="253"/>
      <c r="S408" s="249"/>
      <c r="T408" s="254"/>
      <c r="U408" s="255"/>
      <c r="V408" s="256"/>
      <c r="W408" s="257"/>
      <c r="X408" s="249"/>
      <c r="Y408" s="258"/>
      <c r="Z408" s="259"/>
      <c r="AA408" s="260"/>
      <c r="AB408" s="261"/>
      <c r="AC408" s="261"/>
      <c r="AD408" s="262"/>
      <c r="AE408" s="263"/>
      <c r="AF408" s="264"/>
      <c r="AG408" s="265"/>
      <c r="AH408" s="266"/>
      <c r="AI408" s="267"/>
      <c r="AJ408" s="264"/>
      <c r="AK408" s="245"/>
      <c r="AL408" s="245"/>
      <c r="AM408" s="245"/>
      <c r="AN408" s="245"/>
      <c r="AO408" s="245"/>
      <c r="AP408" s="245"/>
      <c r="AQ408" s="246"/>
      <c r="AR408" s="246"/>
      <c r="AS408" s="246"/>
      <c r="AT408" s="246"/>
      <c r="AU408" s="246"/>
      <c r="AV408" s="246"/>
      <c r="AW408" s="246"/>
      <c r="AX408" s="246"/>
      <c r="AY408" s="246"/>
      <c r="AZ408" s="246"/>
      <c r="BA408" s="246"/>
      <c r="BB408" s="246"/>
      <c r="BC408" s="246"/>
      <c r="BD408" s="246"/>
      <c r="BE408" s="246"/>
      <c r="BF408" s="246"/>
      <c r="BG408" s="246"/>
      <c r="BH408" s="247"/>
      <c r="BI408" s="247"/>
      <c r="BJ408" s="247"/>
      <c r="BK408" s="247"/>
    </row>
    <row r="409" spans="1:63" s="248" customFormat="1">
      <c r="A409" s="249"/>
      <c r="B409" s="249"/>
      <c r="C409" s="249"/>
      <c r="D409" s="249"/>
      <c r="E409" s="249"/>
      <c r="F409" s="249"/>
      <c r="G409" s="249"/>
      <c r="H409" s="249"/>
      <c r="I409" s="249"/>
      <c r="J409" s="249"/>
      <c r="K409" s="249"/>
      <c r="L409" s="249"/>
      <c r="M409" s="250"/>
      <c r="N409" s="249"/>
      <c r="O409" s="249"/>
      <c r="P409" s="251"/>
      <c r="Q409" s="252"/>
      <c r="R409" s="253"/>
      <c r="S409" s="249"/>
      <c r="T409" s="254"/>
      <c r="U409" s="255"/>
      <c r="V409" s="256"/>
      <c r="W409" s="257"/>
      <c r="X409" s="249"/>
      <c r="Y409" s="258"/>
      <c r="Z409" s="259"/>
      <c r="AA409" s="260"/>
      <c r="AB409" s="261"/>
      <c r="AC409" s="261"/>
      <c r="AD409" s="262"/>
      <c r="AE409" s="263"/>
      <c r="AF409" s="264"/>
      <c r="AG409" s="265"/>
      <c r="AH409" s="266"/>
      <c r="AI409" s="267"/>
      <c r="AJ409" s="264"/>
      <c r="AK409" s="245"/>
      <c r="AL409" s="245"/>
      <c r="AM409" s="245"/>
      <c r="AN409" s="245"/>
      <c r="AO409" s="245"/>
      <c r="AP409" s="245"/>
      <c r="AQ409" s="246"/>
      <c r="AR409" s="246"/>
      <c r="AS409" s="246"/>
      <c r="AT409" s="246"/>
      <c r="AU409" s="246"/>
      <c r="AV409" s="246"/>
      <c r="AW409" s="246"/>
      <c r="AX409" s="246"/>
      <c r="AY409" s="246"/>
      <c r="AZ409" s="246"/>
      <c r="BA409" s="246"/>
      <c r="BB409" s="246"/>
      <c r="BC409" s="246"/>
      <c r="BD409" s="246"/>
      <c r="BE409" s="246"/>
      <c r="BF409" s="246"/>
      <c r="BG409" s="246"/>
      <c r="BH409" s="247"/>
      <c r="BI409" s="247"/>
      <c r="BJ409" s="247"/>
      <c r="BK409" s="247"/>
    </row>
    <row r="410" spans="1:63" s="248" customFormat="1">
      <c r="A410" s="249"/>
      <c r="B410" s="249"/>
      <c r="C410" s="249"/>
      <c r="D410" s="249"/>
      <c r="E410" s="249"/>
      <c r="F410" s="249"/>
      <c r="G410" s="249"/>
      <c r="H410" s="249"/>
      <c r="I410" s="249"/>
      <c r="J410" s="249"/>
      <c r="K410" s="249"/>
      <c r="L410" s="249"/>
      <c r="M410" s="250"/>
      <c r="N410" s="249"/>
      <c r="O410" s="249"/>
      <c r="P410" s="251"/>
      <c r="Q410" s="252"/>
      <c r="R410" s="253"/>
      <c r="S410" s="249"/>
      <c r="T410" s="254"/>
      <c r="U410" s="255"/>
      <c r="V410" s="256"/>
      <c r="W410" s="257"/>
      <c r="X410" s="249"/>
      <c r="Y410" s="258"/>
      <c r="Z410" s="259"/>
      <c r="AA410" s="260"/>
      <c r="AB410" s="261"/>
      <c r="AC410" s="261"/>
      <c r="AD410" s="262"/>
      <c r="AE410" s="263"/>
      <c r="AF410" s="264"/>
      <c r="AG410" s="265"/>
      <c r="AH410" s="266"/>
      <c r="AI410" s="267"/>
      <c r="AJ410" s="264"/>
      <c r="AK410" s="245"/>
      <c r="AL410" s="245"/>
      <c r="AM410" s="245"/>
      <c r="AN410" s="245"/>
      <c r="AO410" s="245"/>
      <c r="AP410" s="245"/>
      <c r="AQ410" s="246"/>
      <c r="AR410" s="246"/>
      <c r="AS410" s="246"/>
      <c r="AT410" s="246"/>
      <c r="AU410" s="246"/>
      <c r="AV410" s="246"/>
      <c r="AW410" s="246"/>
      <c r="AX410" s="246"/>
      <c r="AY410" s="246"/>
      <c r="AZ410" s="246"/>
      <c r="BA410" s="246"/>
      <c r="BB410" s="246"/>
      <c r="BC410" s="246"/>
      <c r="BD410" s="246"/>
      <c r="BE410" s="246"/>
      <c r="BF410" s="246"/>
      <c r="BG410" s="246"/>
      <c r="BH410" s="247"/>
      <c r="BI410" s="247"/>
      <c r="BJ410" s="247"/>
      <c r="BK410" s="247"/>
    </row>
    <row r="411" spans="1:63" s="248" customFormat="1">
      <c r="A411" s="249"/>
      <c r="B411" s="249"/>
      <c r="C411" s="249"/>
      <c r="D411" s="249"/>
      <c r="E411" s="249"/>
      <c r="F411" s="249"/>
      <c r="G411" s="249"/>
      <c r="H411" s="249"/>
      <c r="I411" s="249"/>
      <c r="J411" s="249"/>
      <c r="K411" s="249"/>
      <c r="L411" s="249"/>
      <c r="M411" s="250"/>
      <c r="N411" s="249"/>
      <c r="O411" s="249"/>
      <c r="P411" s="251"/>
      <c r="Q411" s="252"/>
      <c r="R411" s="253"/>
      <c r="S411" s="249"/>
      <c r="T411" s="254"/>
      <c r="U411" s="255"/>
      <c r="V411" s="256"/>
      <c r="W411" s="257"/>
      <c r="X411" s="249"/>
      <c r="Y411" s="258"/>
      <c r="Z411" s="259"/>
      <c r="AA411" s="260"/>
      <c r="AB411" s="261"/>
      <c r="AC411" s="261"/>
      <c r="AD411" s="262"/>
      <c r="AE411" s="263"/>
      <c r="AF411" s="264"/>
      <c r="AG411" s="265"/>
      <c r="AH411" s="266"/>
      <c r="AI411" s="267"/>
      <c r="AJ411" s="264"/>
      <c r="AK411" s="245"/>
      <c r="AL411" s="245"/>
      <c r="AM411" s="245"/>
      <c r="AN411" s="245"/>
      <c r="AO411" s="245"/>
      <c r="AP411" s="245"/>
      <c r="AQ411" s="246"/>
      <c r="AR411" s="246"/>
      <c r="AS411" s="246"/>
      <c r="AT411" s="246"/>
      <c r="AU411" s="246"/>
      <c r="AV411" s="246"/>
      <c r="AW411" s="246"/>
      <c r="AX411" s="246"/>
      <c r="AY411" s="246"/>
      <c r="AZ411" s="246"/>
      <c r="BA411" s="246"/>
      <c r="BB411" s="246"/>
      <c r="BC411" s="246"/>
      <c r="BD411" s="246"/>
      <c r="BE411" s="246"/>
      <c r="BF411" s="246"/>
      <c r="BG411" s="246"/>
      <c r="BH411" s="247"/>
      <c r="BI411" s="247"/>
      <c r="BJ411" s="247"/>
      <c r="BK411" s="247"/>
    </row>
    <row r="412" spans="1:63" s="248" customFormat="1">
      <c r="A412" s="249"/>
      <c r="B412" s="249"/>
      <c r="C412" s="249"/>
      <c r="D412" s="249"/>
      <c r="E412" s="249"/>
      <c r="F412" s="249"/>
      <c r="G412" s="249"/>
      <c r="H412" s="249"/>
      <c r="I412" s="249"/>
      <c r="J412" s="249"/>
      <c r="K412" s="249"/>
      <c r="L412" s="249"/>
      <c r="M412" s="250"/>
      <c r="N412" s="249"/>
      <c r="O412" s="249"/>
      <c r="P412" s="251"/>
      <c r="Q412" s="252"/>
      <c r="R412" s="253"/>
      <c r="S412" s="249"/>
      <c r="T412" s="254"/>
      <c r="U412" s="255"/>
      <c r="V412" s="256"/>
      <c r="W412" s="257"/>
      <c r="X412" s="249"/>
      <c r="Y412" s="258"/>
      <c r="Z412" s="259"/>
      <c r="AA412" s="260"/>
      <c r="AB412" s="261"/>
      <c r="AC412" s="261"/>
      <c r="AD412" s="262"/>
      <c r="AE412" s="263"/>
      <c r="AF412" s="264"/>
      <c r="AG412" s="265"/>
      <c r="AH412" s="266"/>
      <c r="AI412" s="267"/>
      <c r="AJ412" s="264"/>
      <c r="AK412" s="245"/>
      <c r="AL412" s="245"/>
      <c r="AM412" s="245"/>
      <c r="AN412" s="245"/>
      <c r="AO412" s="245"/>
      <c r="AP412" s="245"/>
      <c r="AQ412" s="246"/>
      <c r="AR412" s="246"/>
      <c r="AS412" s="246"/>
      <c r="AT412" s="246"/>
      <c r="AU412" s="246"/>
      <c r="AV412" s="246"/>
      <c r="AW412" s="246"/>
      <c r="AX412" s="246"/>
      <c r="AY412" s="246"/>
      <c r="AZ412" s="246"/>
      <c r="BA412" s="246"/>
      <c r="BB412" s="246"/>
      <c r="BC412" s="246"/>
      <c r="BD412" s="246"/>
      <c r="BE412" s="246"/>
      <c r="BF412" s="246"/>
      <c r="BG412" s="246"/>
      <c r="BH412" s="247"/>
      <c r="BI412" s="247"/>
      <c r="BJ412" s="247"/>
      <c r="BK412" s="247"/>
    </row>
    <row r="413" spans="1:63" s="248" customFormat="1">
      <c r="A413" s="249"/>
      <c r="B413" s="249"/>
      <c r="C413" s="249"/>
      <c r="D413" s="249"/>
      <c r="E413" s="249"/>
      <c r="F413" s="249"/>
      <c r="G413" s="249"/>
      <c r="H413" s="249"/>
      <c r="I413" s="249"/>
      <c r="J413" s="249"/>
      <c r="K413" s="249"/>
      <c r="L413" s="249"/>
      <c r="M413" s="250"/>
      <c r="N413" s="249"/>
      <c r="O413" s="249"/>
      <c r="P413" s="251"/>
      <c r="Q413" s="252"/>
      <c r="R413" s="253"/>
      <c r="S413" s="249"/>
      <c r="T413" s="254"/>
      <c r="U413" s="255"/>
      <c r="V413" s="256"/>
      <c r="W413" s="257"/>
      <c r="X413" s="249"/>
      <c r="Y413" s="258"/>
      <c r="Z413" s="259"/>
      <c r="AA413" s="260"/>
      <c r="AB413" s="261"/>
      <c r="AC413" s="261"/>
      <c r="AD413" s="262"/>
      <c r="AE413" s="263"/>
      <c r="AF413" s="264"/>
      <c r="AG413" s="265"/>
      <c r="AH413" s="266"/>
      <c r="AI413" s="267"/>
      <c r="AJ413" s="264"/>
      <c r="AK413" s="245"/>
      <c r="AL413" s="245"/>
      <c r="AM413" s="245"/>
      <c r="AN413" s="245"/>
      <c r="AO413" s="245"/>
      <c r="AP413" s="245"/>
      <c r="AQ413" s="246"/>
      <c r="AR413" s="246"/>
      <c r="AS413" s="246"/>
      <c r="AT413" s="246"/>
      <c r="AU413" s="246"/>
      <c r="AV413" s="246"/>
      <c r="AW413" s="246"/>
      <c r="AX413" s="246"/>
      <c r="AY413" s="246"/>
      <c r="AZ413" s="246"/>
      <c r="BA413" s="246"/>
      <c r="BB413" s="246"/>
      <c r="BC413" s="246"/>
      <c r="BD413" s="246"/>
      <c r="BE413" s="246"/>
      <c r="BF413" s="246"/>
      <c r="BG413" s="246"/>
      <c r="BH413" s="247"/>
      <c r="BI413" s="247"/>
      <c r="BJ413" s="247"/>
      <c r="BK413" s="247"/>
    </row>
    <row r="414" spans="1:63" s="248" customFormat="1">
      <c r="A414" s="249"/>
      <c r="B414" s="249"/>
      <c r="C414" s="249"/>
      <c r="D414" s="249"/>
      <c r="E414" s="249"/>
      <c r="F414" s="249"/>
      <c r="G414" s="249"/>
      <c r="H414" s="249"/>
      <c r="I414" s="249"/>
      <c r="J414" s="249"/>
      <c r="K414" s="249"/>
      <c r="L414" s="249"/>
      <c r="M414" s="250"/>
      <c r="N414" s="249"/>
      <c r="O414" s="249"/>
      <c r="P414" s="251"/>
      <c r="Q414" s="252"/>
      <c r="R414" s="253"/>
      <c r="S414" s="249"/>
      <c r="T414" s="254"/>
      <c r="U414" s="255"/>
      <c r="V414" s="256"/>
      <c r="W414" s="257"/>
      <c r="X414" s="249"/>
      <c r="Y414" s="258"/>
      <c r="Z414" s="259"/>
      <c r="AA414" s="260"/>
      <c r="AB414" s="261"/>
      <c r="AC414" s="261"/>
      <c r="AD414" s="262"/>
      <c r="AE414" s="263"/>
      <c r="AF414" s="264"/>
      <c r="AG414" s="265"/>
      <c r="AH414" s="266"/>
      <c r="AI414" s="267"/>
      <c r="AJ414" s="264"/>
      <c r="AK414" s="245"/>
      <c r="AL414" s="245"/>
      <c r="AM414" s="245"/>
      <c r="AN414" s="245"/>
      <c r="AO414" s="245"/>
      <c r="AP414" s="245"/>
      <c r="AQ414" s="246"/>
      <c r="AR414" s="246"/>
      <c r="AS414" s="246"/>
      <c r="AT414" s="246"/>
      <c r="AU414" s="246"/>
      <c r="AV414" s="246"/>
      <c r="AW414" s="246"/>
      <c r="AX414" s="246"/>
      <c r="AY414" s="246"/>
      <c r="AZ414" s="246"/>
      <c r="BA414" s="246"/>
      <c r="BB414" s="246"/>
      <c r="BC414" s="246"/>
      <c r="BD414" s="246"/>
      <c r="BE414" s="246"/>
      <c r="BF414" s="246"/>
      <c r="BG414" s="246"/>
      <c r="BH414" s="247"/>
      <c r="BI414" s="247"/>
      <c r="BJ414" s="247"/>
      <c r="BK414" s="247"/>
    </row>
    <row r="415" spans="1:63" s="248" customFormat="1">
      <c r="A415" s="249"/>
      <c r="B415" s="249"/>
      <c r="C415" s="249"/>
      <c r="D415" s="249"/>
      <c r="E415" s="249"/>
      <c r="F415" s="249"/>
      <c r="G415" s="249"/>
      <c r="H415" s="249"/>
      <c r="I415" s="249"/>
      <c r="J415" s="249"/>
      <c r="K415" s="249"/>
      <c r="L415" s="249"/>
      <c r="M415" s="250"/>
      <c r="N415" s="249"/>
      <c r="O415" s="249"/>
      <c r="P415" s="251"/>
      <c r="Q415" s="252"/>
      <c r="R415" s="253"/>
      <c r="S415" s="249"/>
      <c r="T415" s="254"/>
      <c r="U415" s="255"/>
      <c r="V415" s="256"/>
      <c r="W415" s="257"/>
      <c r="X415" s="249"/>
      <c r="Y415" s="258"/>
      <c r="Z415" s="259"/>
      <c r="AA415" s="260"/>
      <c r="AB415" s="261"/>
      <c r="AC415" s="261"/>
      <c r="AD415" s="262"/>
      <c r="AE415" s="263"/>
      <c r="AF415" s="264"/>
      <c r="AG415" s="265"/>
      <c r="AH415" s="266"/>
      <c r="AI415" s="267"/>
      <c r="AJ415" s="264"/>
      <c r="AK415" s="245"/>
      <c r="AL415" s="245"/>
      <c r="AM415" s="245"/>
      <c r="AN415" s="245"/>
      <c r="AO415" s="245"/>
      <c r="AP415" s="245"/>
      <c r="AQ415" s="246"/>
      <c r="AR415" s="246"/>
      <c r="AS415" s="246"/>
      <c r="AT415" s="246"/>
      <c r="AU415" s="246"/>
      <c r="AV415" s="246"/>
      <c r="AW415" s="246"/>
      <c r="AX415" s="246"/>
      <c r="AY415" s="246"/>
      <c r="AZ415" s="246"/>
      <c r="BA415" s="246"/>
      <c r="BB415" s="246"/>
      <c r="BC415" s="246"/>
      <c r="BD415" s="246"/>
      <c r="BE415" s="246"/>
      <c r="BF415" s="246"/>
      <c r="BG415" s="246"/>
      <c r="BH415" s="247"/>
      <c r="BI415" s="247"/>
      <c r="BJ415" s="247"/>
      <c r="BK415" s="247"/>
    </row>
    <row r="416" spans="1:63" s="248" customFormat="1">
      <c r="A416" s="249"/>
      <c r="B416" s="249"/>
      <c r="C416" s="249"/>
      <c r="D416" s="249"/>
      <c r="E416" s="249"/>
      <c r="F416" s="249"/>
      <c r="G416" s="249"/>
      <c r="H416" s="249"/>
      <c r="I416" s="249"/>
      <c r="J416" s="249"/>
      <c r="K416" s="249"/>
      <c r="L416" s="249"/>
      <c r="M416" s="250"/>
      <c r="N416" s="249"/>
      <c r="O416" s="249"/>
      <c r="P416" s="251"/>
      <c r="Q416" s="252"/>
      <c r="R416" s="253"/>
      <c r="S416" s="249"/>
      <c r="T416" s="254"/>
      <c r="U416" s="255"/>
      <c r="V416" s="256"/>
      <c r="W416" s="257"/>
      <c r="X416" s="249"/>
      <c r="Y416" s="258"/>
      <c r="Z416" s="259"/>
      <c r="AA416" s="260"/>
      <c r="AB416" s="261"/>
      <c r="AC416" s="261"/>
      <c r="AD416" s="262"/>
      <c r="AE416" s="263"/>
      <c r="AF416" s="264"/>
      <c r="AG416" s="265"/>
      <c r="AH416" s="266"/>
      <c r="AI416" s="267"/>
      <c r="AJ416" s="264"/>
      <c r="AK416" s="245"/>
      <c r="AL416" s="245"/>
      <c r="AM416" s="245"/>
      <c r="AN416" s="245"/>
      <c r="AO416" s="245"/>
      <c r="AP416" s="245"/>
      <c r="AQ416" s="246"/>
      <c r="AR416" s="246"/>
      <c r="AS416" s="246"/>
      <c r="AT416" s="246"/>
      <c r="AU416" s="246"/>
      <c r="AV416" s="246"/>
      <c r="AW416" s="246"/>
      <c r="AX416" s="246"/>
      <c r="AY416" s="246"/>
      <c r="AZ416" s="246"/>
      <c r="BA416" s="246"/>
      <c r="BB416" s="246"/>
      <c r="BC416" s="246"/>
      <c r="BD416" s="246"/>
      <c r="BE416" s="246"/>
      <c r="BF416" s="246"/>
      <c r="BG416" s="246"/>
      <c r="BH416" s="247"/>
      <c r="BI416" s="247"/>
      <c r="BJ416" s="247"/>
      <c r="BK416" s="247"/>
    </row>
    <row r="417" spans="1:63" s="248" customFormat="1">
      <c r="A417" s="249"/>
      <c r="B417" s="249"/>
      <c r="C417" s="249"/>
      <c r="D417" s="249"/>
      <c r="E417" s="249"/>
      <c r="F417" s="249"/>
      <c r="G417" s="249"/>
      <c r="H417" s="249"/>
      <c r="I417" s="249"/>
      <c r="J417" s="249"/>
      <c r="K417" s="249"/>
      <c r="L417" s="249"/>
      <c r="M417" s="250"/>
      <c r="N417" s="249"/>
      <c r="O417" s="249"/>
      <c r="P417" s="251"/>
      <c r="Q417" s="252"/>
      <c r="R417" s="253"/>
      <c r="S417" s="249"/>
      <c r="T417" s="254"/>
      <c r="U417" s="255"/>
      <c r="V417" s="256"/>
      <c r="W417" s="257"/>
      <c r="X417" s="249"/>
      <c r="Y417" s="258"/>
      <c r="Z417" s="259"/>
      <c r="AA417" s="260"/>
      <c r="AB417" s="261"/>
      <c r="AC417" s="261"/>
      <c r="AD417" s="262"/>
      <c r="AE417" s="263"/>
      <c r="AF417" s="264"/>
      <c r="AG417" s="265"/>
      <c r="AH417" s="266"/>
      <c r="AI417" s="267"/>
      <c r="AJ417" s="264"/>
      <c r="AK417" s="245"/>
      <c r="AL417" s="245"/>
      <c r="AM417" s="245"/>
      <c r="AN417" s="245"/>
      <c r="AO417" s="245"/>
      <c r="AP417" s="245"/>
      <c r="AQ417" s="246"/>
      <c r="AR417" s="246"/>
      <c r="AS417" s="246"/>
      <c r="AT417" s="246"/>
      <c r="AU417" s="246"/>
      <c r="AV417" s="246"/>
      <c r="AW417" s="246"/>
      <c r="AX417" s="246"/>
      <c r="AY417" s="246"/>
      <c r="AZ417" s="246"/>
      <c r="BA417" s="246"/>
      <c r="BB417" s="246"/>
      <c r="BC417" s="246"/>
      <c r="BD417" s="246"/>
      <c r="BE417" s="246"/>
      <c r="BF417" s="246"/>
      <c r="BG417" s="246"/>
      <c r="BH417" s="247"/>
      <c r="BI417" s="247"/>
      <c r="BJ417" s="247"/>
      <c r="BK417" s="247"/>
    </row>
    <row r="418" spans="1:63" s="248" customFormat="1">
      <c r="A418" s="249"/>
      <c r="B418" s="249"/>
      <c r="C418" s="249"/>
      <c r="D418" s="249"/>
      <c r="E418" s="249"/>
      <c r="F418" s="249"/>
      <c r="G418" s="249"/>
      <c r="H418" s="249"/>
      <c r="I418" s="249"/>
      <c r="J418" s="249"/>
      <c r="K418" s="249"/>
      <c r="L418" s="249"/>
      <c r="M418" s="250"/>
      <c r="N418" s="249"/>
      <c r="O418" s="249"/>
      <c r="P418" s="251"/>
      <c r="Q418" s="252"/>
      <c r="R418" s="253"/>
      <c r="S418" s="249"/>
      <c r="T418" s="254"/>
      <c r="U418" s="255"/>
      <c r="V418" s="256"/>
      <c r="W418" s="257"/>
      <c r="X418" s="249"/>
      <c r="Y418" s="258"/>
      <c r="Z418" s="259"/>
      <c r="AA418" s="260"/>
      <c r="AB418" s="261"/>
      <c r="AC418" s="261"/>
      <c r="AD418" s="262"/>
      <c r="AE418" s="263"/>
      <c r="AF418" s="264"/>
      <c r="AG418" s="265"/>
      <c r="AH418" s="266"/>
      <c r="AI418" s="267"/>
      <c r="AJ418" s="264"/>
      <c r="AK418" s="245"/>
      <c r="AL418" s="245"/>
      <c r="AM418" s="245"/>
      <c r="AN418" s="245"/>
      <c r="AO418" s="245"/>
      <c r="AP418" s="245"/>
      <c r="AQ418" s="246"/>
      <c r="AR418" s="246"/>
      <c r="AS418" s="246"/>
      <c r="AT418" s="246"/>
      <c r="AU418" s="246"/>
      <c r="AV418" s="246"/>
      <c r="AW418" s="246"/>
      <c r="AX418" s="246"/>
      <c r="AY418" s="246"/>
      <c r="AZ418" s="246"/>
      <c r="BA418" s="246"/>
      <c r="BB418" s="246"/>
      <c r="BC418" s="246"/>
      <c r="BD418" s="246"/>
      <c r="BE418" s="246"/>
      <c r="BF418" s="246"/>
      <c r="BG418" s="246"/>
      <c r="BH418" s="247"/>
      <c r="BI418" s="247"/>
      <c r="BJ418" s="247"/>
      <c r="BK418" s="247"/>
    </row>
    <row r="419" spans="1:63" s="248" customFormat="1">
      <c r="A419" s="249"/>
      <c r="B419" s="249"/>
      <c r="C419" s="249"/>
      <c r="D419" s="249"/>
      <c r="E419" s="249"/>
      <c r="F419" s="249"/>
      <c r="G419" s="249"/>
      <c r="H419" s="249"/>
      <c r="I419" s="249"/>
      <c r="J419" s="249"/>
      <c r="K419" s="249"/>
      <c r="L419" s="249"/>
      <c r="M419" s="250"/>
      <c r="N419" s="249"/>
      <c r="O419" s="249"/>
      <c r="P419" s="251"/>
      <c r="Q419" s="252"/>
      <c r="R419" s="253"/>
      <c r="S419" s="249"/>
      <c r="T419" s="254"/>
      <c r="U419" s="255"/>
      <c r="V419" s="256"/>
      <c r="W419" s="257"/>
      <c r="X419" s="249"/>
      <c r="Y419" s="258"/>
      <c r="Z419" s="259"/>
      <c r="AA419" s="260"/>
      <c r="AB419" s="261"/>
      <c r="AC419" s="261"/>
      <c r="AD419" s="262"/>
      <c r="AE419" s="263"/>
      <c r="AF419" s="264"/>
      <c r="AG419" s="265"/>
      <c r="AH419" s="266"/>
      <c r="AI419" s="267"/>
      <c r="AJ419" s="264"/>
      <c r="AK419" s="245"/>
      <c r="AL419" s="245"/>
      <c r="AM419" s="245"/>
      <c r="AN419" s="245"/>
      <c r="AO419" s="245"/>
      <c r="AP419" s="245"/>
      <c r="AQ419" s="246"/>
      <c r="AR419" s="246"/>
      <c r="AS419" s="246"/>
      <c r="AT419" s="246"/>
      <c r="AU419" s="246"/>
      <c r="AV419" s="246"/>
      <c r="AW419" s="246"/>
      <c r="AX419" s="246"/>
      <c r="AY419" s="246"/>
      <c r="AZ419" s="246"/>
      <c r="BA419" s="246"/>
      <c r="BB419" s="246"/>
      <c r="BC419" s="246"/>
      <c r="BD419" s="246"/>
      <c r="BE419" s="246"/>
      <c r="BF419" s="246"/>
      <c r="BG419" s="246"/>
      <c r="BH419" s="247"/>
      <c r="BI419" s="247"/>
      <c r="BJ419" s="247"/>
      <c r="BK419" s="247"/>
    </row>
    <row r="420" spans="1:63" s="248" customFormat="1">
      <c r="A420" s="249"/>
      <c r="B420" s="249"/>
      <c r="C420" s="249"/>
      <c r="D420" s="249"/>
      <c r="E420" s="249"/>
      <c r="F420" s="249"/>
      <c r="G420" s="249"/>
      <c r="H420" s="249"/>
      <c r="I420" s="249"/>
      <c r="J420" s="249"/>
      <c r="K420" s="249"/>
      <c r="L420" s="249"/>
      <c r="M420" s="250"/>
      <c r="N420" s="249"/>
      <c r="O420" s="249"/>
      <c r="P420" s="251"/>
      <c r="Q420" s="252"/>
      <c r="R420" s="253"/>
      <c r="S420" s="249"/>
      <c r="T420" s="254"/>
      <c r="U420" s="255"/>
      <c r="V420" s="256"/>
      <c r="W420" s="257"/>
      <c r="X420" s="249"/>
      <c r="Y420" s="258"/>
      <c r="Z420" s="259"/>
      <c r="AA420" s="260"/>
      <c r="AB420" s="261"/>
      <c r="AC420" s="261"/>
      <c r="AD420" s="262"/>
      <c r="AE420" s="263"/>
      <c r="AF420" s="264"/>
      <c r="AG420" s="265"/>
      <c r="AH420" s="266"/>
      <c r="AI420" s="267"/>
      <c r="AJ420" s="264"/>
      <c r="AK420" s="245"/>
      <c r="AL420" s="245"/>
      <c r="AM420" s="245"/>
      <c r="AN420" s="245"/>
      <c r="AO420" s="245"/>
      <c r="AP420" s="245"/>
      <c r="AQ420" s="246"/>
      <c r="AR420" s="246"/>
      <c r="AS420" s="246"/>
      <c r="AT420" s="246"/>
      <c r="AU420" s="246"/>
      <c r="AV420" s="246"/>
      <c r="AW420" s="246"/>
      <c r="AX420" s="246"/>
      <c r="AY420" s="246"/>
      <c r="AZ420" s="246"/>
      <c r="BA420" s="246"/>
      <c r="BB420" s="246"/>
      <c r="BC420" s="246"/>
      <c r="BD420" s="246"/>
      <c r="BE420" s="246"/>
      <c r="BF420" s="246"/>
      <c r="BG420" s="246"/>
      <c r="BH420" s="247"/>
      <c r="BI420" s="247"/>
      <c r="BJ420" s="247"/>
      <c r="BK420" s="247"/>
    </row>
    <row r="421" spans="1:63" s="248" customFormat="1">
      <c r="A421" s="249"/>
      <c r="B421" s="249"/>
      <c r="C421" s="249"/>
      <c r="D421" s="249"/>
      <c r="E421" s="249"/>
      <c r="F421" s="249"/>
      <c r="G421" s="249"/>
      <c r="H421" s="249"/>
      <c r="I421" s="249"/>
      <c r="J421" s="249"/>
      <c r="K421" s="249"/>
      <c r="L421" s="249"/>
      <c r="M421" s="250"/>
      <c r="N421" s="249"/>
      <c r="O421" s="249"/>
      <c r="P421" s="251"/>
      <c r="Q421" s="252"/>
      <c r="R421" s="253"/>
      <c r="S421" s="249"/>
      <c r="T421" s="254"/>
      <c r="U421" s="255"/>
      <c r="V421" s="256"/>
      <c r="W421" s="257"/>
      <c r="X421" s="249"/>
      <c r="Y421" s="258"/>
      <c r="Z421" s="259"/>
      <c r="AA421" s="260"/>
      <c r="AB421" s="261"/>
      <c r="AC421" s="261"/>
      <c r="AD421" s="262"/>
      <c r="AE421" s="263"/>
      <c r="AF421" s="264"/>
      <c r="AG421" s="265"/>
      <c r="AH421" s="266"/>
      <c r="AI421" s="267"/>
      <c r="AJ421" s="264"/>
      <c r="AK421" s="245"/>
      <c r="AL421" s="245"/>
      <c r="AM421" s="245"/>
      <c r="AN421" s="245"/>
      <c r="AO421" s="245"/>
      <c r="AP421" s="245"/>
      <c r="AQ421" s="246"/>
      <c r="AR421" s="246"/>
      <c r="AS421" s="246"/>
      <c r="AT421" s="246"/>
      <c r="AU421" s="246"/>
      <c r="AV421" s="246"/>
      <c r="AW421" s="246"/>
      <c r="AX421" s="246"/>
      <c r="AY421" s="246"/>
      <c r="AZ421" s="246"/>
      <c r="BA421" s="246"/>
      <c r="BB421" s="246"/>
      <c r="BC421" s="246"/>
      <c r="BD421" s="246"/>
      <c r="BE421" s="246"/>
      <c r="BF421" s="246"/>
      <c r="BG421" s="246"/>
      <c r="BH421" s="247"/>
      <c r="BI421" s="247"/>
      <c r="BJ421" s="247"/>
      <c r="BK421" s="247"/>
    </row>
    <row r="422" spans="1:63" s="248" customFormat="1">
      <c r="A422" s="249"/>
      <c r="B422" s="249"/>
      <c r="C422" s="249"/>
      <c r="D422" s="249"/>
      <c r="E422" s="249"/>
      <c r="F422" s="249"/>
      <c r="G422" s="249"/>
      <c r="H422" s="249"/>
      <c r="I422" s="249"/>
      <c r="J422" s="249"/>
      <c r="K422" s="249"/>
      <c r="L422" s="249"/>
      <c r="M422" s="250"/>
      <c r="N422" s="249"/>
      <c r="O422" s="249"/>
      <c r="P422" s="251"/>
      <c r="Q422" s="252"/>
      <c r="R422" s="253"/>
      <c r="S422" s="249"/>
      <c r="T422" s="254"/>
      <c r="U422" s="255"/>
      <c r="V422" s="256"/>
      <c r="W422" s="257"/>
      <c r="X422" s="249"/>
      <c r="Y422" s="258"/>
      <c r="Z422" s="259"/>
      <c r="AA422" s="260"/>
      <c r="AB422" s="261"/>
      <c r="AC422" s="261"/>
      <c r="AD422" s="262"/>
      <c r="AE422" s="263"/>
      <c r="AF422" s="264"/>
      <c r="AG422" s="265"/>
      <c r="AH422" s="266"/>
      <c r="AI422" s="267"/>
      <c r="AJ422" s="264"/>
      <c r="AK422" s="245"/>
      <c r="AL422" s="245"/>
      <c r="AM422" s="245"/>
      <c r="AN422" s="245"/>
      <c r="AO422" s="245"/>
      <c r="AP422" s="245"/>
      <c r="AQ422" s="246"/>
      <c r="AR422" s="246"/>
      <c r="AS422" s="246"/>
      <c r="AT422" s="246"/>
      <c r="AU422" s="246"/>
      <c r="AV422" s="246"/>
      <c r="AW422" s="246"/>
      <c r="AX422" s="246"/>
      <c r="AY422" s="246"/>
      <c r="AZ422" s="246"/>
      <c r="BA422" s="246"/>
      <c r="BB422" s="246"/>
      <c r="BC422" s="246"/>
      <c r="BD422" s="246"/>
      <c r="BE422" s="246"/>
      <c r="BF422" s="246"/>
      <c r="BG422" s="246"/>
      <c r="BH422" s="247"/>
      <c r="BI422" s="247"/>
      <c r="BJ422" s="247"/>
      <c r="BK422" s="247"/>
    </row>
    <row r="423" spans="1:63" s="248" customFormat="1">
      <c r="A423" s="249"/>
      <c r="B423" s="249"/>
      <c r="C423" s="249"/>
      <c r="D423" s="249"/>
      <c r="E423" s="249"/>
      <c r="F423" s="249"/>
      <c r="G423" s="249"/>
      <c r="H423" s="249"/>
      <c r="I423" s="249"/>
      <c r="J423" s="249"/>
      <c r="K423" s="249"/>
      <c r="L423" s="249"/>
      <c r="M423" s="250"/>
      <c r="N423" s="249"/>
      <c r="O423" s="249"/>
      <c r="P423" s="251"/>
      <c r="Q423" s="252"/>
      <c r="R423" s="253"/>
      <c r="S423" s="249"/>
      <c r="T423" s="254"/>
      <c r="U423" s="255"/>
      <c r="V423" s="256"/>
      <c r="W423" s="257"/>
      <c r="X423" s="249"/>
      <c r="Y423" s="258"/>
      <c r="Z423" s="259"/>
      <c r="AA423" s="260"/>
      <c r="AB423" s="261"/>
      <c r="AC423" s="261"/>
      <c r="AD423" s="262"/>
      <c r="AE423" s="263"/>
      <c r="AF423" s="264"/>
      <c r="AG423" s="265"/>
      <c r="AH423" s="266"/>
      <c r="AI423" s="267"/>
      <c r="AJ423" s="264"/>
      <c r="AK423" s="245"/>
      <c r="AL423" s="245"/>
      <c r="AM423" s="245"/>
      <c r="AN423" s="245"/>
      <c r="AO423" s="245"/>
      <c r="AP423" s="245"/>
      <c r="AQ423" s="246"/>
      <c r="AR423" s="246"/>
      <c r="AS423" s="246"/>
      <c r="AT423" s="246"/>
      <c r="AU423" s="246"/>
      <c r="AV423" s="246"/>
      <c r="AW423" s="246"/>
      <c r="AX423" s="246"/>
      <c r="AY423" s="246"/>
      <c r="AZ423" s="246"/>
      <c r="BA423" s="246"/>
      <c r="BB423" s="246"/>
      <c r="BC423" s="246"/>
      <c r="BD423" s="246"/>
      <c r="BE423" s="246"/>
      <c r="BF423" s="246"/>
      <c r="BG423" s="246"/>
      <c r="BH423" s="247"/>
      <c r="BI423" s="247"/>
      <c r="BJ423" s="247"/>
      <c r="BK423" s="247"/>
    </row>
    <row r="424" spans="1:63" s="248" customFormat="1">
      <c r="A424" s="249"/>
      <c r="B424" s="249"/>
      <c r="C424" s="249"/>
      <c r="D424" s="249"/>
      <c r="E424" s="249"/>
      <c r="F424" s="249"/>
      <c r="G424" s="249"/>
      <c r="H424" s="249"/>
      <c r="I424" s="249"/>
      <c r="J424" s="249"/>
      <c r="K424" s="249"/>
      <c r="L424" s="249"/>
      <c r="M424" s="250"/>
      <c r="N424" s="249"/>
      <c r="O424" s="249"/>
      <c r="P424" s="251"/>
      <c r="Q424" s="252"/>
      <c r="R424" s="253"/>
      <c r="S424" s="249"/>
      <c r="T424" s="254"/>
      <c r="U424" s="255"/>
      <c r="V424" s="256"/>
      <c r="W424" s="257"/>
      <c r="X424" s="249"/>
      <c r="Y424" s="258"/>
      <c r="Z424" s="259"/>
      <c r="AA424" s="260"/>
      <c r="AB424" s="261"/>
      <c r="AC424" s="261"/>
      <c r="AD424" s="262"/>
      <c r="AE424" s="263"/>
      <c r="AF424" s="264"/>
      <c r="AG424" s="265"/>
      <c r="AH424" s="266"/>
      <c r="AI424" s="267"/>
      <c r="AJ424" s="264"/>
      <c r="AK424" s="245"/>
      <c r="AL424" s="245"/>
      <c r="AM424" s="245"/>
      <c r="AN424" s="245"/>
      <c r="AO424" s="245"/>
      <c r="AP424" s="245"/>
      <c r="AQ424" s="246"/>
      <c r="AR424" s="246"/>
      <c r="AS424" s="246"/>
      <c r="AT424" s="246"/>
      <c r="AU424" s="246"/>
      <c r="AV424" s="246"/>
      <c r="AW424" s="246"/>
      <c r="AX424" s="246"/>
      <c r="AY424" s="246"/>
      <c r="AZ424" s="246"/>
      <c r="BA424" s="246"/>
      <c r="BB424" s="246"/>
      <c r="BC424" s="246"/>
      <c r="BD424" s="246"/>
      <c r="BE424" s="246"/>
      <c r="BF424" s="246"/>
      <c r="BG424" s="246"/>
      <c r="BH424" s="247"/>
      <c r="BI424" s="247"/>
      <c r="BJ424" s="247"/>
      <c r="BK424" s="247"/>
    </row>
    <row r="425" spans="1:63" s="248" customFormat="1">
      <c r="A425" s="249"/>
      <c r="B425" s="249"/>
      <c r="C425" s="249"/>
      <c r="D425" s="249"/>
      <c r="E425" s="249"/>
      <c r="F425" s="249"/>
      <c r="G425" s="249"/>
      <c r="H425" s="249"/>
      <c r="I425" s="249"/>
      <c r="J425" s="249"/>
      <c r="K425" s="249"/>
      <c r="L425" s="249"/>
      <c r="M425" s="250"/>
      <c r="N425" s="249"/>
      <c r="O425" s="249"/>
      <c r="P425" s="251"/>
      <c r="Q425" s="252"/>
      <c r="R425" s="253"/>
      <c r="S425" s="249"/>
      <c r="T425" s="254"/>
      <c r="U425" s="255"/>
      <c r="V425" s="256"/>
      <c r="W425" s="257"/>
      <c r="X425" s="249"/>
      <c r="Y425" s="258"/>
      <c r="Z425" s="259"/>
      <c r="AA425" s="260"/>
      <c r="AB425" s="261"/>
      <c r="AC425" s="261"/>
      <c r="AD425" s="262"/>
      <c r="AE425" s="263"/>
      <c r="AF425" s="264"/>
      <c r="AG425" s="265"/>
      <c r="AH425" s="266"/>
      <c r="AI425" s="267"/>
      <c r="AJ425" s="264"/>
      <c r="AK425" s="245"/>
      <c r="AL425" s="245"/>
      <c r="AM425" s="245"/>
      <c r="AN425" s="245"/>
      <c r="AO425" s="245"/>
      <c r="AP425" s="245"/>
      <c r="AQ425" s="246"/>
      <c r="AR425" s="246"/>
      <c r="AS425" s="246"/>
      <c r="AT425" s="246"/>
      <c r="AU425" s="246"/>
      <c r="AV425" s="246"/>
      <c r="AW425" s="246"/>
      <c r="AX425" s="246"/>
      <c r="AY425" s="246"/>
      <c r="AZ425" s="246"/>
      <c r="BA425" s="246"/>
      <c r="BB425" s="246"/>
      <c r="BC425" s="246"/>
      <c r="BD425" s="246"/>
      <c r="BE425" s="246"/>
      <c r="BF425" s="246"/>
      <c r="BG425" s="246"/>
      <c r="BH425" s="247"/>
      <c r="BI425" s="247"/>
      <c r="BJ425" s="247"/>
      <c r="BK425" s="247"/>
    </row>
    <row r="426" spans="1:63" s="248" customFormat="1">
      <c r="A426" s="249"/>
      <c r="B426" s="249"/>
      <c r="C426" s="249"/>
      <c r="D426" s="249"/>
      <c r="E426" s="249"/>
      <c r="F426" s="249"/>
      <c r="G426" s="249"/>
      <c r="H426" s="249"/>
      <c r="I426" s="249"/>
      <c r="J426" s="249"/>
      <c r="K426" s="249"/>
      <c r="L426" s="249"/>
      <c r="M426" s="250"/>
      <c r="N426" s="249"/>
      <c r="O426" s="249"/>
      <c r="P426" s="251"/>
      <c r="Q426" s="252"/>
      <c r="R426" s="253"/>
      <c r="S426" s="249"/>
      <c r="T426" s="254"/>
      <c r="U426" s="255"/>
      <c r="V426" s="256"/>
      <c r="W426" s="257"/>
      <c r="X426" s="249"/>
      <c r="Y426" s="258"/>
      <c r="Z426" s="259"/>
      <c r="AA426" s="260"/>
      <c r="AB426" s="261"/>
      <c r="AC426" s="261"/>
      <c r="AD426" s="262"/>
      <c r="AE426" s="263"/>
      <c r="AF426" s="264"/>
      <c r="AG426" s="265"/>
      <c r="AH426" s="266"/>
      <c r="AI426" s="267"/>
      <c r="AJ426" s="264"/>
      <c r="AK426" s="245"/>
      <c r="AL426" s="245"/>
      <c r="AM426" s="245"/>
      <c r="AN426" s="245"/>
      <c r="AO426" s="245"/>
      <c r="AP426" s="245"/>
      <c r="AQ426" s="246"/>
      <c r="AR426" s="246"/>
      <c r="AS426" s="246"/>
      <c r="AT426" s="246"/>
      <c r="AU426" s="246"/>
      <c r="AV426" s="246"/>
      <c r="AW426" s="246"/>
      <c r="AX426" s="246"/>
      <c r="AY426" s="246"/>
      <c r="AZ426" s="246"/>
      <c r="BA426" s="246"/>
      <c r="BB426" s="246"/>
      <c r="BC426" s="246"/>
      <c r="BD426" s="246"/>
      <c r="BE426" s="246"/>
      <c r="BF426" s="246"/>
      <c r="BG426" s="246"/>
      <c r="BH426" s="247"/>
      <c r="BI426" s="247"/>
      <c r="BJ426" s="247"/>
      <c r="BK426" s="247"/>
    </row>
    <row r="427" spans="1:63" s="248" customFormat="1">
      <c r="A427" s="249"/>
      <c r="B427" s="249"/>
      <c r="C427" s="249"/>
      <c r="D427" s="249"/>
      <c r="E427" s="249"/>
      <c r="F427" s="249"/>
      <c r="G427" s="249"/>
      <c r="H427" s="249"/>
      <c r="I427" s="249"/>
      <c r="J427" s="249"/>
      <c r="K427" s="249"/>
      <c r="L427" s="249"/>
      <c r="M427" s="250"/>
      <c r="N427" s="249"/>
      <c r="O427" s="249"/>
      <c r="P427" s="251"/>
      <c r="Q427" s="252"/>
      <c r="R427" s="253"/>
      <c r="S427" s="249"/>
      <c r="T427" s="254"/>
      <c r="U427" s="255"/>
      <c r="V427" s="256"/>
      <c r="W427" s="257"/>
      <c r="X427" s="249"/>
      <c r="Y427" s="258"/>
      <c r="Z427" s="259"/>
      <c r="AA427" s="260"/>
      <c r="AB427" s="261"/>
      <c r="AC427" s="261"/>
      <c r="AD427" s="262"/>
      <c r="AE427" s="263"/>
      <c r="AF427" s="264"/>
      <c r="AG427" s="265"/>
      <c r="AH427" s="266"/>
      <c r="AI427" s="267"/>
      <c r="AJ427" s="264"/>
      <c r="AK427" s="245"/>
      <c r="AL427" s="245"/>
      <c r="AM427" s="245"/>
      <c r="AN427" s="245"/>
      <c r="AO427" s="245"/>
      <c r="AP427" s="245"/>
      <c r="AQ427" s="246"/>
      <c r="AR427" s="246"/>
      <c r="AS427" s="246"/>
      <c r="AT427" s="246"/>
      <c r="AU427" s="246"/>
      <c r="AV427" s="246"/>
      <c r="AW427" s="246"/>
      <c r="AX427" s="246"/>
      <c r="AY427" s="246"/>
      <c r="AZ427" s="246"/>
      <c r="BA427" s="246"/>
      <c r="BB427" s="246"/>
      <c r="BC427" s="246"/>
      <c r="BD427" s="246"/>
      <c r="BE427" s="246"/>
      <c r="BF427" s="246"/>
      <c r="BG427" s="246"/>
      <c r="BH427" s="247"/>
      <c r="BI427" s="247"/>
      <c r="BJ427" s="247"/>
      <c r="BK427" s="247"/>
    </row>
    <row r="428" spans="1:63" s="248" customFormat="1">
      <c r="A428" s="249"/>
      <c r="B428" s="249"/>
      <c r="C428" s="249"/>
      <c r="D428" s="249"/>
      <c r="E428" s="249"/>
      <c r="F428" s="249"/>
      <c r="G428" s="249"/>
      <c r="H428" s="249"/>
      <c r="I428" s="249"/>
      <c r="J428" s="249"/>
      <c r="K428" s="249"/>
      <c r="L428" s="249"/>
      <c r="M428" s="250"/>
      <c r="N428" s="249"/>
      <c r="O428" s="249"/>
      <c r="P428" s="251"/>
      <c r="Q428" s="252"/>
      <c r="R428" s="253"/>
      <c r="S428" s="249"/>
      <c r="T428" s="254"/>
      <c r="U428" s="255"/>
      <c r="V428" s="256"/>
      <c r="W428" s="257"/>
      <c r="X428" s="249"/>
      <c r="Y428" s="258"/>
      <c r="Z428" s="259"/>
      <c r="AA428" s="260"/>
      <c r="AB428" s="261"/>
      <c r="AC428" s="261"/>
      <c r="AD428" s="262"/>
      <c r="AE428" s="263"/>
      <c r="AF428" s="264"/>
      <c r="AG428" s="265"/>
      <c r="AH428" s="266"/>
      <c r="AI428" s="267"/>
      <c r="AJ428" s="264"/>
      <c r="AK428" s="245"/>
      <c r="AL428" s="245"/>
      <c r="AM428" s="245"/>
      <c r="AN428" s="245"/>
      <c r="AO428" s="245"/>
      <c r="AP428" s="245"/>
      <c r="AQ428" s="246"/>
      <c r="AR428" s="246"/>
      <c r="AS428" s="246"/>
      <c r="AT428" s="246"/>
      <c r="AU428" s="246"/>
      <c r="AV428" s="246"/>
      <c r="AW428" s="246"/>
      <c r="AX428" s="246"/>
      <c r="AY428" s="246"/>
      <c r="AZ428" s="246"/>
      <c r="BA428" s="246"/>
      <c r="BB428" s="246"/>
      <c r="BC428" s="246"/>
      <c r="BD428" s="246"/>
      <c r="BE428" s="246"/>
      <c r="BF428" s="246"/>
      <c r="BG428" s="246"/>
      <c r="BH428" s="247"/>
      <c r="BI428" s="247"/>
      <c r="BJ428" s="247"/>
      <c r="BK428" s="247"/>
    </row>
    <row r="429" spans="1:63" s="248" customFormat="1">
      <c r="A429" s="249"/>
      <c r="B429" s="249"/>
      <c r="C429" s="249"/>
      <c r="D429" s="249"/>
      <c r="E429" s="249"/>
      <c r="F429" s="249"/>
      <c r="G429" s="249"/>
      <c r="H429" s="249"/>
      <c r="I429" s="249"/>
      <c r="J429" s="249"/>
      <c r="K429" s="249"/>
      <c r="L429" s="249"/>
      <c r="M429" s="250"/>
      <c r="N429" s="249"/>
      <c r="O429" s="249"/>
      <c r="P429" s="251"/>
      <c r="Q429" s="252"/>
      <c r="R429" s="253"/>
      <c r="S429" s="249"/>
      <c r="T429" s="254"/>
      <c r="U429" s="255"/>
      <c r="V429" s="256"/>
      <c r="W429" s="257"/>
      <c r="X429" s="249"/>
      <c r="Y429" s="258"/>
      <c r="Z429" s="259"/>
      <c r="AA429" s="260"/>
      <c r="AB429" s="261"/>
      <c r="AC429" s="261"/>
      <c r="AD429" s="262"/>
      <c r="AE429" s="263"/>
      <c r="AF429" s="264"/>
      <c r="AG429" s="265"/>
      <c r="AH429" s="266"/>
      <c r="AI429" s="267"/>
      <c r="AJ429" s="264"/>
      <c r="AK429" s="245"/>
      <c r="AL429" s="245"/>
      <c r="AM429" s="245"/>
      <c r="AN429" s="245"/>
      <c r="AO429" s="245"/>
      <c r="AP429" s="245"/>
      <c r="AQ429" s="246"/>
      <c r="AR429" s="246"/>
      <c r="AS429" s="246"/>
      <c r="AT429" s="246"/>
      <c r="AU429" s="246"/>
      <c r="AV429" s="246"/>
      <c r="AW429" s="246"/>
      <c r="AX429" s="246"/>
      <c r="AY429" s="246"/>
      <c r="AZ429" s="246"/>
      <c r="BA429" s="246"/>
      <c r="BB429" s="246"/>
      <c r="BC429" s="246"/>
      <c r="BD429" s="246"/>
      <c r="BE429" s="246"/>
      <c r="BF429" s="246"/>
      <c r="BG429" s="246"/>
      <c r="BH429" s="247"/>
      <c r="BI429" s="247"/>
      <c r="BJ429" s="247"/>
      <c r="BK429" s="247"/>
    </row>
    <row r="430" spans="1:63" s="248" customFormat="1">
      <c r="A430" s="249"/>
      <c r="B430" s="249"/>
      <c r="C430" s="249"/>
      <c r="D430" s="249"/>
      <c r="E430" s="249"/>
      <c r="F430" s="249"/>
      <c r="G430" s="249"/>
      <c r="H430" s="249"/>
      <c r="I430" s="249"/>
      <c r="J430" s="249"/>
      <c r="K430" s="249"/>
      <c r="L430" s="249"/>
      <c r="M430" s="250"/>
      <c r="N430" s="249"/>
      <c r="O430" s="249"/>
      <c r="P430" s="251"/>
      <c r="Q430" s="252"/>
      <c r="R430" s="253"/>
      <c r="S430" s="249"/>
      <c r="T430" s="254"/>
      <c r="U430" s="255"/>
      <c r="V430" s="256"/>
      <c r="W430" s="257"/>
      <c r="X430" s="249"/>
      <c r="Y430" s="258"/>
      <c r="Z430" s="259"/>
      <c r="AA430" s="260"/>
      <c r="AB430" s="261"/>
      <c r="AC430" s="261"/>
      <c r="AD430" s="262"/>
      <c r="AE430" s="263"/>
      <c r="AF430" s="264"/>
      <c r="AG430" s="265"/>
      <c r="AH430" s="266"/>
      <c r="AI430" s="267"/>
      <c r="AJ430" s="264"/>
      <c r="AK430" s="245"/>
      <c r="AL430" s="245"/>
      <c r="AM430" s="245"/>
      <c r="AN430" s="245"/>
      <c r="AO430" s="245"/>
      <c r="AP430" s="245"/>
      <c r="AQ430" s="246"/>
      <c r="AR430" s="246"/>
      <c r="AS430" s="246"/>
      <c r="AT430" s="246"/>
      <c r="AU430" s="246"/>
      <c r="AV430" s="246"/>
      <c r="AW430" s="246"/>
      <c r="AX430" s="246"/>
      <c r="AY430" s="246"/>
      <c r="AZ430" s="246"/>
      <c r="BA430" s="246"/>
      <c r="BB430" s="246"/>
      <c r="BC430" s="246"/>
      <c r="BD430" s="246"/>
      <c r="BE430" s="246"/>
      <c r="BF430" s="246"/>
      <c r="BG430" s="246"/>
      <c r="BH430" s="247"/>
      <c r="BI430" s="247"/>
      <c r="BJ430" s="247"/>
      <c r="BK430" s="247"/>
    </row>
    <row r="431" spans="1:63" s="248" customFormat="1">
      <c r="A431" s="249"/>
      <c r="B431" s="249"/>
      <c r="C431" s="249"/>
      <c r="D431" s="249"/>
      <c r="E431" s="249"/>
      <c r="F431" s="249"/>
      <c r="G431" s="249"/>
      <c r="H431" s="249"/>
      <c r="I431" s="249"/>
      <c r="J431" s="249"/>
      <c r="K431" s="249"/>
      <c r="L431" s="249"/>
      <c r="M431" s="250"/>
      <c r="N431" s="249"/>
      <c r="O431" s="249"/>
      <c r="P431" s="251"/>
      <c r="Q431" s="252"/>
      <c r="R431" s="253"/>
      <c r="S431" s="249"/>
      <c r="T431" s="254"/>
      <c r="U431" s="255"/>
      <c r="V431" s="256"/>
      <c r="W431" s="257"/>
      <c r="X431" s="249"/>
      <c r="Y431" s="258"/>
      <c r="Z431" s="259"/>
      <c r="AA431" s="260"/>
      <c r="AB431" s="261"/>
      <c r="AC431" s="261"/>
      <c r="AD431" s="262"/>
      <c r="AE431" s="263"/>
      <c r="AF431" s="264"/>
      <c r="AG431" s="265"/>
      <c r="AH431" s="266"/>
      <c r="AI431" s="267"/>
      <c r="AJ431" s="264"/>
      <c r="AK431" s="245"/>
      <c r="AL431" s="245"/>
      <c r="AM431" s="245"/>
      <c r="AN431" s="245"/>
      <c r="AO431" s="245"/>
      <c r="AP431" s="245"/>
      <c r="AQ431" s="246"/>
      <c r="AR431" s="246"/>
      <c r="AS431" s="246"/>
      <c r="AT431" s="246"/>
      <c r="AU431" s="246"/>
      <c r="AV431" s="246"/>
      <c r="AW431" s="246"/>
      <c r="AX431" s="246"/>
      <c r="AY431" s="246"/>
      <c r="AZ431" s="246"/>
      <c r="BA431" s="246"/>
      <c r="BB431" s="246"/>
      <c r="BC431" s="246"/>
      <c r="BD431" s="246"/>
      <c r="BE431" s="246"/>
      <c r="BF431" s="246"/>
      <c r="BG431" s="246"/>
      <c r="BH431" s="247"/>
      <c r="BI431" s="247"/>
      <c r="BJ431" s="247"/>
      <c r="BK431" s="247"/>
    </row>
    <row r="432" spans="1:63" s="248" customFormat="1">
      <c r="A432" s="249"/>
      <c r="B432" s="249"/>
      <c r="C432" s="249"/>
      <c r="D432" s="249"/>
      <c r="E432" s="249"/>
      <c r="F432" s="249"/>
      <c r="G432" s="249"/>
      <c r="H432" s="249"/>
      <c r="I432" s="249"/>
      <c r="J432" s="249"/>
      <c r="K432" s="249"/>
      <c r="L432" s="249"/>
      <c r="M432" s="250"/>
      <c r="N432" s="249"/>
      <c r="O432" s="249"/>
      <c r="P432" s="251"/>
      <c r="Q432" s="252"/>
      <c r="R432" s="253"/>
      <c r="S432" s="249"/>
      <c r="T432" s="254"/>
      <c r="U432" s="255"/>
      <c r="V432" s="256"/>
      <c r="W432" s="257"/>
      <c r="X432" s="249"/>
      <c r="Y432" s="258"/>
      <c r="Z432" s="259"/>
      <c r="AA432" s="260"/>
      <c r="AB432" s="261"/>
      <c r="AC432" s="261"/>
      <c r="AD432" s="262"/>
      <c r="AE432" s="263"/>
      <c r="AF432" s="264"/>
      <c r="AG432" s="265"/>
      <c r="AH432" s="266"/>
      <c r="AI432" s="267"/>
      <c r="AJ432" s="264"/>
      <c r="AK432" s="245"/>
      <c r="AL432" s="245"/>
      <c r="AM432" s="245"/>
      <c r="AN432" s="245"/>
      <c r="AO432" s="245"/>
      <c r="AP432" s="245"/>
      <c r="AQ432" s="246"/>
      <c r="AR432" s="246"/>
      <c r="AS432" s="246"/>
      <c r="AT432" s="246"/>
      <c r="AU432" s="246"/>
      <c r="AV432" s="246"/>
      <c r="AW432" s="246"/>
      <c r="AX432" s="246"/>
      <c r="AY432" s="246"/>
      <c r="AZ432" s="246"/>
      <c r="BA432" s="246"/>
      <c r="BB432" s="246"/>
      <c r="BC432" s="246"/>
      <c r="BD432" s="246"/>
      <c r="BE432" s="246"/>
      <c r="BF432" s="246"/>
      <c r="BG432" s="246"/>
      <c r="BH432" s="247"/>
      <c r="BI432" s="247"/>
      <c r="BJ432" s="247"/>
      <c r="BK432" s="247"/>
    </row>
    <row r="433" spans="1:63" s="248" customFormat="1">
      <c r="A433" s="249"/>
      <c r="B433" s="249"/>
      <c r="C433" s="249"/>
      <c r="D433" s="249"/>
      <c r="E433" s="249"/>
      <c r="F433" s="249"/>
      <c r="G433" s="249"/>
      <c r="H433" s="249"/>
      <c r="I433" s="249"/>
      <c r="J433" s="249"/>
      <c r="K433" s="249"/>
      <c r="L433" s="249"/>
      <c r="M433" s="250"/>
      <c r="N433" s="249"/>
      <c r="O433" s="249"/>
      <c r="P433" s="251"/>
      <c r="Q433" s="252"/>
      <c r="R433" s="253"/>
      <c r="S433" s="249"/>
      <c r="T433" s="254"/>
      <c r="U433" s="255"/>
      <c r="V433" s="256"/>
      <c r="W433" s="257"/>
      <c r="X433" s="249"/>
      <c r="Y433" s="258"/>
      <c r="Z433" s="259"/>
      <c r="AA433" s="260"/>
      <c r="AB433" s="261"/>
      <c r="AC433" s="261"/>
      <c r="AD433" s="262"/>
      <c r="AE433" s="263"/>
      <c r="AF433" s="264"/>
      <c r="AG433" s="265"/>
      <c r="AH433" s="266"/>
      <c r="AI433" s="267"/>
      <c r="AJ433" s="264"/>
      <c r="AK433" s="245"/>
      <c r="AL433" s="245"/>
      <c r="AM433" s="245"/>
      <c r="AN433" s="245"/>
      <c r="AO433" s="245"/>
      <c r="AP433" s="245"/>
      <c r="AQ433" s="246"/>
      <c r="AR433" s="246"/>
      <c r="AS433" s="246"/>
      <c r="AT433" s="246"/>
      <c r="AU433" s="246"/>
      <c r="AV433" s="246"/>
      <c r="AW433" s="246"/>
      <c r="AX433" s="246"/>
      <c r="AY433" s="246"/>
      <c r="AZ433" s="246"/>
      <c r="BA433" s="246"/>
      <c r="BB433" s="246"/>
      <c r="BC433" s="246"/>
      <c r="BD433" s="246"/>
      <c r="BE433" s="246"/>
      <c r="BF433" s="246"/>
      <c r="BG433" s="246"/>
      <c r="BH433" s="247"/>
      <c r="BI433" s="247"/>
      <c r="BJ433" s="247"/>
      <c r="BK433" s="247"/>
    </row>
    <row r="434" spans="1:63" s="248" customFormat="1">
      <c r="A434" s="249"/>
      <c r="B434" s="249"/>
      <c r="C434" s="249"/>
      <c r="D434" s="249"/>
      <c r="E434" s="249"/>
      <c r="F434" s="249"/>
      <c r="G434" s="249"/>
      <c r="H434" s="249"/>
      <c r="I434" s="249"/>
      <c r="J434" s="249"/>
      <c r="K434" s="249"/>
      <c r="L434" s="249"/>
      <c r="M434" s="250"/>
      <c r="N434" s="249"/>
      <c r="O434" s="249"/>
      <c r="P434" s="251"/>
      <c r="Q434" s="252"/>
      <c r="R434" s="253"/>
      <c r="S434" s="249"/>
      <c r="T434" s="254"/>
      <c r="U434" s="255"/>
      <c r="V434" s="256"/>
      <c r="W434" s="257"/>
      <c r="X434" s="249"/>
      <c r="Y434" s="258"/>
      <c r="Z434" s="259"/>
      <c r="AA434" s="260"/>
      <c r="AB434" s="261"/>
      <c r="AC434" s="261"/>
      <c r="AD434" s="262"/>
      <c r="AE434" s="263"/>
      <c r="AF434" s="264"/>
      <c r="AG434" s="265"/>
      <c r="AH434" s="266"/>
      <c r="AI434" s="267"/>
      <c r="AJ434" s="264"/>
      <c r="AK434" s="245"/>
      <c r="AL434" s="245"/>
      <c r="AM434" s="245"/>
      <c r="AN434" s="245"/>
      <c r="AO434" s="245"/>
      <c r="AP434" s="245"/>
      <c r="AQ434" s="246"/>
      <c r="AR434" s="246"/>
      <c r="AS434" s="246"/>
      <c r="AT434" s="246"/>
      <c r="AU434" s="246"/>
      <c r="AV434" s="246"/>
      <c r="AW434" s="246"/>
      <c r="AX434" s="246"/>
      <c r="AY434" s="246"/>
      <c r="AZ434" s="246"/>
      <c r="BA434" s="246"/>
      <c r="BB434" s="246"/>
      <c r="BC434" s="246"/>
      <c r="BD434" s="246"/>
      <c r="BE434" s="246"/>
      <c r="BF434" s="246"/>
      <c r="BG434" s="246"/>
      <c r="BH434" s="247"/>
      <c r="BI434" s="247"/>
      <c r="BJ434" s="247"/>
      <c r="BK434" s="247"/>
    </row>
    <row r="435" spans="1:63" s="248" customFormat="1">
      <c r="A435" s="249"/>
      <c r="B435" s="249"/>
      <c r="C435" s="249"/>
      <c r="D435" s="249"/>
      <c r="E435" s="249"/>
      <c r="F435" s="249"/>
      <c r="G435" s="249"/>
      <c r="H435" s="249"/>
      <c r="I435" s="249"/>
      <c r="J435" s="249"/>
      <c r="K435" s="249"/>
      <c r="L435" s="249"/>
      <c r="M435" s="250"/>
      <c r="N435" s="249"/>
      <c r="O435" s="249"/>
      <c r="P435" s="251"/>
      <c r="Q435" s="252"/>
      <c r="R435" s="253"/>
      <c r="S435" s="249"/>
      <c r="T435" s="254"/>
      <c r="U435" s="255"/>
      <c r="V435" s="256"/>
      <c r="W435" s="257"/>
      <c r="X435" s="249"/>
      <c r="Y435" s="258"/>
      <c r="Z435" s="259"/>
      <c r="AA435" s="260"/>
      <c r="AB435" s="261"/>
      <c r="AC435" s="261"/>
      <c r="AD435" s="262"/>
      <c r="AE435" s="263"/>
      <c r="AF435" s="264"/>
      <c r="AG435" s="265"/>
      <c r="AH435" s="266"/>
      <c r="AI435" s="267"/>
      <c r="AJ435" s="264"/>
      <c r="AK435" s="245"/>
      <c r="AL435" s="245"/>
      <c r="AM435" s="245"/>
      <c r="AN435" s="245"/>
      <c r="AO435" s="245"/>
      <c r="AP435" s="245"/>
      <c r="AQ435" s="246"/>
      <c r="AR435" s="246"/>
      <c r="AS435" s="246"/>
      <c r="AT435" s="246"/>
      <c r="AU435" s="246"/>
      <c r="AV435" s="246"/>
      <c r="AW435" s="246"/>
      <c r="AX435" s="246"/>
      <c r="AY435" s="246"/>
      <c r="AZ435" s="246"/>
      <c r="BA435" s="246"/>
      <c r="BB435" s="246"/>
      <c r="BC435" s="246"/>
      <c r="BD435" s="246"/>
      <c r="BE435" s="246"/>
      <c r="BF435" s="246"/>
      <c r="BG435" s="246"/>
      <c r="BH435" s="247"/>
      <c r="BI435" s="247"/>
      <c r="BJ435" s="247"/>
      <c r="BK435" s="247"/>
    </row>
    <row r="436" spans="1:63" s="248" customFormat="1">
      <c r="A436" s="249"/>
      <c r="B436" s="249"/>
      <c r="C436" s="249"/>
      <c r="D436" s="249"/>
      <c r="E436" s="249"/>
      <c r="F436" s="249"/>
      <c r="G436" s="249"/>
      <c r="H436" s="249"/>
      <c r="I436" s="249"/>
      <c r="J436" s="249"/>
      <c r="K436" s="249"/>
      <c r="L436" s="249"/>
      <c r="M436" s="250"/>
      <c r="N436" s="249"/>
      <c r="O436" s="249"/>
      <c r="P436" s="251"/>
      <c r="Q436" s="252"/>
      <c r="R436" s="253"/>
      <c r="S436" s="249"/>
      <c r="T436" s="254"/>
      <c r="U436" s="255"/>
      <c r="V436" s="256"/>
      <c r="W436" s="257"/>
      <c r="X436" s="249"/>
      <c r="Y436" s="258"/>
      <c r="Z436" s="259"/>
      <c r="AA436" s="260"/>
      <c r="AB436" s="261"/>
      <c r="AC436" s="261"/>
      <c r="AD436" s="262"/>
      <c r="AE436" s="263"/>
      <c r="AF436" s="264"/>
      <c r="AG436" s="265"/>
      <c r="AH436" s="266"/>
      <c r="AI436" s="267"/>
      <c r="AJ436" s="264"/>
      <c r="AK436" s="245"/>
      <c r="AL436" s="245"/>
      <c r="AM436" s="245"/>
      <c r="AN436" s="245"/>
      <c r="AO436" s="245"/>
      <c r="AP436" s="245"/>
      <c r="AQ436" s="246"/>
      <c r="AR436" s="246"/>
      <c r="AS436" s="246"/>
      <c r="AT436" s="246"/>
      <c r="AU436" s="246"/>
      <c r="AV436" s="246"/>
      <c r="AW436" s="246"/>
      <c r="AX436" s="246"/>
      <c r="AY436" s="246"/>
      <c r="AZ436" s="246"/>
      <c r="BA436" s="246"/>
      <c r="BB436" s="246"/>
      <c r="BC436" s="246"/>
      <c r="BD436" s="246"/>
      <c r="BE436" s="246"/>
      <c r="BF436" s="246"/>
      <c r="BG436" s="246"/>
      <c r="BH436" s="247"/>
      <c r="BI436" s="247"/>
      <c r="BJ436" s="247"/>
      <c r="BK436" s="247"/>
    </row>
    <row r="437" spans="1:63" s="248" customFormat="1">
      <c r="A437" s="249"/>
      <c r="B437" s="249"/>
      <c r="C437" s="249"/>
      <c r="D437" s="249"/>
      <c r="E437" s="249"/>
      <c r="F437" s="249"/>
      <c r="G437" s="249"/>
      <c r="H437" s="249"/>
      <c r="I437" s="249"/>
      <c r="J437" s="249"/>
      <c r="K437" s="249"/>
      <c r="L437" s="249"/>
      <c r="M437" s="250"/>
      <c r="N437" s="249"/>
      <c r="O437" s="249"/>
      <c r="P437" s="251"/>
      <c r="Q437" s="252"/>
      <c r="R437" s="253"/>
      <c r="S437" s="249"/>
      <c r="T437" s="254"/>
      <c r="U437" s="255"/>
      <c r="V437" s="256"/>
      <c r="W437" s="257"/>
      <c r="X437" s="249"/>
      <c r="Y437" s="258"/>
      <c r="Z437" s="259"/>
      <c r="AA437" s="260"/>
      <c r="AB437" s="261"/>
      <c r="AC437" s="261"/>
      <c r="AD437" s="262"/>
      <c r="AE437" s="263"/>
      <c r="AF437" s="264"/>
      <c r="AG437" s="265"/>
      <c r="AH437" s="266"/>
      <c r="AI437" s="267"/>
      <c r="AJ437" s="264"/>
      <c r="AK437" s="245"/>
      <c r="AL437" s="245"/>
      <c r="AM437" s="245"/>
      <c r="AN437" s="245"/>
      <c r="AO437" s="245"/>
      <c r="AP437" s="245"/>
      <c r="AQ437" s="246"/>
      <c r="AR437" s="246"/>
      <c r="AS437" s="246"/>
      <c r="AT437" s="246"/>
      <c r="AU437" s="246"/>
      <c r="AV437" s="246"/>
      <c r="AW437" s="246"/>
      <c r="AX437" s="246"/>
      <c r="AY437" s="246"/>
      <c r="AZ437" s="246"/>
      <c r="BA437" s="246"/>
      <c r="BB437" s="246"/>
      <c r="BC437" s="246"/>
      <c r="BD437" s="246"/>
      <c r="BE437" s="246"/>
      <c r="BF437" s="246"/>
      <c r="BG437" s="246"/>
      <c r="BH437" s="247"/>
      <c r="BI437" s="247"/>
      <c r="BJ437" s="247"/>
      <c r="BK437" s="247"/>
    </row>
    <row r="438" spans="1:63" s="248" customFormat="1">
      <c r="A438" s="249"/>
      <c r="B438" s="249"/>
      <c r="C438" s="249"/>
      <c r="D438" s="249"/>
      <c r="E438" s="249"/>
      <c r="F438" s="249"/>
      <c r="G438" s="249"/>
      <c r="H438" s="249"/>
      <c r="I438" s="249"/>
      <c r="J438" s="249"/>
      <c r="K438" s="249"/>
      <c r="L438" s="249"/>
      <c r="M438" s="250"/>
      <c r="N438" s="249"/>
      <c r="O438" s="249"/>
      <c r="P438" s="251"/>
      <c r="Q438" s="252"/>
      <c r="R438" s="253"/>
      <c r="S438" s="249"/>
      <c r="T438" s="254"/>
      <c r="U438" s="255"/>
      <c r="V438" s="256"/>
      <c r="W438" s="257"/>
      <c r="X438" s="249"/>
      <c r="Y438" s="258"/>
      <c r="Z438" s="259"/>
      <c r="AA438" s="260"/>
      <c r="AB438" s="261"/>
      <c r="AC438" s="261"/>
      <c r="AD438" s="262"/>
      <c r="AE438" s="263"/>
      <c r="AF438" s="264"/>
      <c r="AG438" s="265"/>
      <c r="AH438" s="266"/>
      <c r="AI438" s="267"/>
      <c r="AJ438" s="264"/>
      <c r="AK438" s="245"/>
      <c r="AL438" s="245"/>
      <c r="AM438" s="245"/>
      <c r="AN438" s="245"/>
      <c r="AO438" s="245"/>
      <c r="AP438" s="245"/>
      <c r="AQ438" s="246"/>
      <c r="AR438" s="246"/>
      <c r="AS438" s="246"/>
      <c r="AT438" s="246"/>
      <c r="AU438" s="246"/>
      <c r="AV438" s="246"/>
      <c r="AW438" s="246"/>
      <c r="AX438" s="246"/>
      <c r="AY438" s="246"/>
      <c r="AZ438" s="246"/>
      <c r="BA438" s="246"/>
      <c r="BB438" s="246"/>
      <c r="BC438" s="246"/>
      <c r="BD438" s="246"/>
      <c r="BE438" s="246"/>
      <c r="BF438" s="246"/>
      <c r="BG438" s="246"/>
      <c r="BH438" s="247"/>
      <c r="BI438" s="247"/>
      <c r="BJ438" s="247"/>
      <c r="BK438" s="247"/>
    </row>
    <row r="439" spans="1:63" s="248" customFormat="1">
      <c r="A439" s="249"/>
      <c r="B439" s="249"/>
      <c r="C439" s="249"/>
      <c r="D439" s="249"/>
      <c r="E439" s="249"/>
      <c r="F439" s="249"/>
      <c r="G439" s="249"/>
      <c r="H439" s="249"/>
      <c r="I439" s="249"/>
      <c r="J439" s="249"/>
      <c r="K439" s="249"/>
      <c r="L439" s="249"/>
      <c r="M439" s="250"/>
      <c r="N439" s="249"/>
      <c r="O439" s="249"/>
      <c r="P439" s="251"/>
      <c r="Q439" s="252"/>
      <c r="R439" s="253"/>
      <c r="S439" s="249"/>
      <c r="T439" s="254"/>
      <c r="U439" s="255"/>
      <c r="V439" s="256"/>
      <c r="W439" s="257"/>
      <c r="X439" s="249"/>
      <c r="Y439" s="258"/>
      <c r="Z439" s="259"/>
      <c r="AA439" s="260"/>
      <c r="AB439" s="261"/>
      <c r="AC439" s="261"/>
      <c r="AD439" s="262"/>
      <c r="AE439" s="263"/>
      <c r="AF439" s="264"/>
      <c r="AG439" s="265"/>
      <c r="AH439" s="266"/>
      <c r="AI439" s="267"/>
      <c r="AJ439" s="264"/>
      <c r="AK439" s="245"/>
      <c r="AL439" s="245"/>
      <c r="AM439" s="245"/>
      <c r="AN439" s="245"/>
      <c r="AO439" s="245"/>
      <c r="AP439" s="245"/>
      <c r="AQ439" s="246"/>
      <c r="AR439" s="246"/>
      <c r="AS439" s="246"/>
      <c r="AT439" s="246"/>
      <c r="AU439" s="246"/>
      <c r="AV439" s="246"/>
      <c r="AW439" s="246"/>
      <c r="AX439" s="246"/>
      <c r="AY439" s="246"/>
      <c r="AZ439" s="246"/>
      <c r="BA439" s="246"/>
      <c r="BB439" s="246"/>
      <c r="BC439" s="246"/>
      <c r="BD439" s="246"/>
      <c r="BE439" s="246"/>
      <c r="BF439" s="246"/>
      <c r="BG439" s="246"/>
      <c r="BH439" s="247"/>
      <c r="BI439" s="247"/>
      <c r="BJ439" s="247"/>
      <c r="BK439" s="247"/>
    </row>
    <row r="440" spans="1:63" s="248" customFormat="1">
      <c r="A440" s="249"/>
      <c r="B440" s="249"/>
      <c r="C440" s="249"/>
      <c r="D440" s="249"/>
      <c r="E440" s="249"/>
      <c r="F440" s="249"/>
      <c r="G440" s="249"/>
      <c r="H440" s="249"/>
      <c r="I440" s="249"/>
      <c r="J440" s="249"/>
      <c r="K440" s="249"/>
      <c r="L440" s="249"/>
      <c r="M440" s="250"/>
      <c r="N440" s="249"/>
      <c r="O440" s="249"/>
      <c r="P440" s="251"/>
      <c r="Q440" s="252"/>
      <c r="R440" s="253"/>
      <c r="S440" s="249"/>
      <c r="T440" s="254"/>
      <c r="U440" s="255"/>
      <c r="V440" s="256"/>
      <c r="W440" s="257"/>
      <c r="X440" s="249"/>
      <c r="Y440" s="258"/>
      <c r="Z440" s="259"/>
      <c r="AA440" s="260"/>
      <c r="AB440" s="261"/>
      <c r="AC440" s="261"/>
      <c r="AD440" s="262"/>
      <c r="AE440" s="263"/>
      <c r="AF440" s="264"/>
      <c r="AG440" s="265"/>
      <c r="AH440" s="266"/>
      <c r="AI440" s="267"/>
      <c r="AJ440" s="264"/>
      <c r="AK440" s="245"/>
      <c r="AL440" s="245"/>
      <c r="AM440" s="245"/>
      <c r="AN440" s="245"/>
      <c r="AO440" s="245"/>
      <c r="AP440" s="245"/>
      <c r="AQ440" s="246"/>
      <c r="AR440" s="246"/>
      <c r="AS440" s="246"/>
      <c r="AT440" s="246"/>
      <c r="AU440" s="246"/>
      <c r="AV440" s="246"/>
      <c r="AW440" s="246"/>
      <c r="AX440" s="246"/>
      <c r="AY440" s="246"/>
      <c r="AZ440" s="246"/>
      <c r="BA440" s="246"/>
      <c r="BB440" s="246"/>
      <c r="BC440" s="246"/>
      <c r="BD440" s="246"/>
      <c r="BE440" s="246"/>
      <c r="BF440" s="246"/>
      <c r="BG440" s="246"/>
      <c r="BH440" s="247"/>
      <c r="BI440" s="247"/>
      <c r="BJ440" s="247"/>
      <c r="BK440" s="247"/>
    </row>
    <row r="441" spans="1:63" s="248" customFormat="1">
      <c r="A441" s="249"/>
      <c r="B441" s="249"/>
      <c r="C441" s="249"/>
      <c r="D441" s="249"/>
      <c r="E441" s="249"/>
      <c r="F441" s="249"/>
      <c r="G441" s="249"/>
      <c r="H441" s="249"/>
      <c r="I441" s="249"/>
      <c r="J441" s="249"/>
      <c r="K441" s="249"/>
      <c r="L441" s="249"/>
      <c r="M441" s="250"/>
      <c r="N441" s="249"/>
      <c r="O441" s="249"/>
      <c r="P441" s="251"/>
      <c r="Q441" s="252"/>
      <c r="R441" s="253"/>
      <c r="S441" s="249"/>
      <c r="T441" s="254"/>
      <c r="U441" s="255"/>
      <c r="V441" s="256"/>
      <c r="W441" s="257"/>
      <c r="X441" s="249"/>
      <c r="Y441" s="258"/>
      <c r="Z441" s="259"/>
      <c r="AA441" s="260"/>
      <c r="AB441" s="261"/>
      <c r="AC441" s="261"/>
      <c r="AD441" s="262"/>
      <c r="AE441" s="263"/>
      <c r="AF441" s="264"/>
      <c r="AG441" s="265"/>
      <c r="AH441" s="266"/>
      <c r="AI441" s="267"/>
      <c r="AJ441" s="264"/>
      <c r="AK441" s="245"/>
      <c r="AL441" s="245"/>
      <c r="AM441" s="245"/>
      <c r="AN441" s="245"/>
      <c r="AO441" s="245"/>
      <c r="AP441" s="245"/>
      <c r="AQ441" s="246"/>
      <c r="AR441" s="246"/>
      <c r="AS441" s="246"/>
      <c r="AT441" s="246"/>
      <c r="AU441" s="246"/>
      <c r="AV441" s="246"/>
      <c r="AW441" s="246"/>
      <c r="AX441" s="246"/>
      <c r="AY441" s="246"/>
      <c r="AZ441" s="246"/>
      <c r="BA441" s="246"/>
      <c r="BB441" s="246"/>
      <c r="BC441" s="246"/>
      <c r="BD441" s="246"/>
      <c r="BE441" s="246"/>
      <c r="BF441" s="246"/>
      <c r="BG441" s="246"/>
      <c r="BH441" s="247"/>
      <c r="BI441" s="247"/>
      <c r="BJ441" s="247"/>
      <c r="BK441" s="247"/>
    </row>
    <row r="442" spans="1:63" s="248" customFormat="1">
      <c r="A442" s="249"/>
      <c r="B442" s="249"/>
      <c r="C442" s="249"/>
      <c r="D442" s="249"/>
      <c r="E442" s="249"/>
      <c r="F442" s="249"/>
      <c r="G442" s="249"/>
      <c r="H442" s="249"/>
      <c r="I442" s="249"/>
      <c r="J442" s="249"/>
      <c r="K442" s="249"/>
      <c r="L442" s="249"/>
      <c r="M442" s="250"/>
      <c r="N442" s="249"/>
      <c r="O442" s="249"/>
      <c r="P442" s="251"/>
      <c r="Q442" s="252"/>
      <c r="R442" s="253"/>
      <c r="S442" s="249"/>
      <c r="T442" s="254"/>
      <c r="U442" s="255"/>
      <c r="V442" s="256"/>
      <c r="W442" s="257"/>
      <c r="X442" s="249"/>
      <c r="Y442" s="258"/>
      <c r="Z442" s="259"/>
      <c r="AA442" s="260"/>
      <c r="AB442" s="261"/>
      <c r="AC442" s="261"/>
      <c r="AD442" s="262"/>
      <c r="AE442" s="263"/>
      <c r="AF442" s="264"/>
      <c r="AG442" s="265"/>
      <c r="AH442" s="266"/>
      <c r="AI442" s="267"/>
      <c r="AJ442" s="264"/>
      <c r="AK442" s="245"/>
      <c r="AL442" s="245"/>
      <c r="AM442" s="245"/>
      <c r="AN442" s="245"/>
      <c r="AO442" s="245"/>
      <c r="AP442" s="245"/>
      <c r="AQ442" s="246"/>
      <c r="AR442" s="246"/>
      <c r="AS442" s="246"/>
      <c r="AT442" s="246"/>
      <c r="AU442" s="246"/>
      <c r="AV442" s="246"/>
      <c r="AW442" s="246"/>
      <c r="AX442" s="246"/>
      <c r="AY442" s="246"/>
      <c r="AZ442" s="246"/>
      <c r="BA442" s="246"/>
      <c r="BB442" s="246"/>
      <c r="BC442" s="246"/>
      <c r="BD442" s="246"/>
      <c r="BE442" s="246"/>
      <c r="BF442" s="246"/>
      <c r="BG442" s="246"/>
      <c r="BH442" s="247"/>
      <c r="BI442" s="247"/>
      <c r="BJ442" s="247"/>
      <c r="BK442" s="247"/>
    </row>
    <row r="443" spans="1:63" s="248" customFormat="1">
      <c r="A443" s="249"/>
      <c r="B443" s="249"/>
      <c r="C443" s="249"/>
      <c r="D443" s="249"/>
      <c r="E443" s="249"/>
      <c r="F443" s="249"/>
      <c r="G443" s="249"/>
      <c r="H443" s="249"/>
      <c r="I443" s="249"/>
      <c r="J443" s="249"/>
      <c r="K443" s="249"/>
      <c r="L443" s="249"/>
      <c r="M443" s="250"/>
      <c r="N443" s="249"/>
      <c r="O443" s="249"/>
      <c r="P443" s="251"/>
      <c r="Q443" s="252"/>
      <c r="R443" s="253"/>
      <c r="S443" s="249"/>
      <c r="T443" s="254"/>
      <c r="U443" s="255"/>
      <c r="V443" s="256"/>
      <c r="W443" s="257"/>
      <c r="X443" s="249"/>
      <c r="Y443" s="258"/>
      <c r="Z443" s="259"/>
      <c r="AA443" s="260"/>
      <c r="AB443" s="261"/>
      <c r="AC443" s="261"/>
      <c r="AD443" s="262"/>
      <c r="AE443" s="263"/>
      <c r="AF443" s="264"/>
      <c r="AG443" s="265"/>
      <c r="AH443" s="266"/>
      <c r="AI443" s="267"/>
      <c r="AJ443" s="264"/>
      <c r="AK443" s="245"/>
      <c r="AL443" s="245"/>
      <c r="AM443" s="245"/>
      <c r="AN443" s="245"/>
      <c r="AO443" s="245"/>
      <c r="AP443" s="245"/>
      <c r="AQ443" s="246"/>
      <c r="AR443" s="246"/>
      <c r="AS443" s="246"/>
      <c r="AT443" s="246"/>
      <c r="AU443" s="246"/>
      <c r="AV443" s="246"/>
      <c r="AW443" s="246"/>
      <c r="AX443" s="246"/>
      <c r="AY443" s="246"/>
      <c r="AZ443" s="246"/>
      <c r="BA443" s="246"/>
      <c r="BB443" s="246"/>
      <c r="BC443" s="246"/>
      <c r="BD443" s="246"/>
      <c r="BE443" s="246"/>
      <c r="BF443" s="246"/>
      <c r="BG443" s="246"/>
      <c r="BH443" s="247"/>
      <c r="BI443" s="247"/>
      <c r="BJ443" s="247"/>
      <c r="BK443" s="247"/>
    </row>
    <row r="444" spans="1:63" s="248" customFormat="1">
      <c r="A444" s="249"/>
      <c r="B444" s="249"/>
      <c r="C444" s="249"/>
      <c r="D444" s="249"/>
      <c r="E444" s="249"/>
      <c r="F444" s="249"/>
      <c r="G444" s="249"/>
      <c r="H444" s="249"/>
      <c r="I444" s="249"/>
      <c r="J444" s="249"/>
      <c r="K444" s="249"/>
      <c r="L444" s="249"/>
      <c r="M444" s="250"/>
      <c r="N444" s="249"/>
      <c r="O444" s="249"/>
      <c r="P444" s="251"/>
      <c r="Q444" s="252"/>
      <c r="R444" s="253"/>
      <c r="S444" s="249"/>
      <c r="T444" s="254"/>
      <c r="U444" s="255"/>
      <c r="V444" s="256"/>
      <c r="W444" s="257"/>
      <c r="X444" s="249"/>
      <c r="Y444" s="258"/>
      <c r="Z444" s="259"/>
      <c r="AA444" s="260"/>
      <c r="AB444" s="261"/>
      <c r="AC444" s="261"/>
      <c r="AD444" s="262"/>
      <c r="AE444" s="263"/>
      <c r="AF444" s="264"/>
      <c r="AG444" s="265"/>
      <c r="AH444" s="266"/>
      <c r="AI444" s="267"/>
      <c r="AJ444" s="264"/>
      <c r="AK444" s="245"/>
      <c r="AL444" s="245"/>
      <c r="AM444" s="245"/>
      <c r="AN444" s="245"/>
      <c r="AO444" s="245"/>
      <c r="AP444" s="245"/>
      <c r="AQ444" s="246"/>
      <c r="AR444" s="246"/>
      <c r="AS444" s="246"/>
      <c r="AT444" s="246"/>
      <c r="AU444" s="246"/>
      <c r="AV444" s="246"/>
      <c r="AW444" s="246"/>
      <c r="AX444" s="246"/>
      <c r="AY444" s="246"/>
      <c r="AZ444" s="246"/>
      <c r="BA444" s="246"/>
      <c r="BB444" s="246"/>
      <c r="BC444" s="246"/>
      <c r="BD444" s="246"/>
      <c r="BE444" s="246"/>
      <c r="BF444" s="246"/>
      <c r="BG444" s="246"/>
      <c r="BH444" s="247"/>
      <c r="BI444" s="247"/>
      <c r="BJ444" s="247"/>
      <c r="BK444" s="247"/>
    </row>
    <row r="445" spans="1:63" s="248" customFormat="1">
      <c r="A445" s="249"/>
      <c r="B445" s="249"/>
      <c r="C445" s="249"/>
      <c r="D445" s="249"/>
      <c r="E445" s="249"/>
      <c r="F445" s="249"/>
      <c r="G445" s="249"/>
      <c r="H445" s="249"/>
      <c r="I445" s="249"/>
      <c r="J445" s="249"/>
      <c r="K445" s="249"/>
      <c r="L445" s="249"/>
      <c r="M445" s="250"/>
      <c r="N445" s="249"/>
      <c r="O445" s="249"/>
      <c r="P445" s="251"/>
      <c r="Q445" s="252"/>
      <c r="R445" s="253"/>
      <c r="S445" s="249"/>
      <c r="T445" s="254"/>
      <c r="U445" s="255"/>
      <c r="V445" s="256"/>
      <c r="W445" s="257"/>
      <c r="X445" s="249"/>
      <c r="Y445" s="258"/>
      <c r="Z445" s="259"/>
      <c r="AA445" s="260"/>
      <c r="AB445" s="261"/>
      <c r="AC445" s="261"/>
      <c r="AD445" s="262"/>
      <c r="AE445" s="263"/>
      <c r="AF445" s="264"/>
      <c r="AG445" s="265"/>
      <c r="AH445" s="266"/>
      <c r="AI445" s="267"/>
      <c r="AJ445" s="264"/>
      <c r="AK445" s="245"/>
      <c r="AL445" s="245"/>
      <c r="AM445" s="245"/>
      <c r="AN445" s="245"/>
      <c r="AO445" s="245"/>
      <c r="AP445" s="245"/>
      <c r="AQ445" s="246"/>
      <c r="AR445" s="246"/>
      <c r="AS445" s="246"/>
      <c r="AT445" s="246"/>
      <c r="AU445" s="246"/>
      <c r="AV445" s="246"/>
      <c r="AW445" s="246"/>
      <c r="AX445" s="246"/>
      <c r="AY445" s="246"/>
      <c r="AZ445" s="246"/>
      <c r="BA445" s="246"/>
      <c r="BB445" s="246"/>
      <c r="BC445" s="246"/>
      <c r="BD445" s="246"/>
      <c r="BE445" s="246"/>
      <c r="BF445" s="246"/>
      <c r="BG445" s="246"/>
      <c r="BH445" s="247"/>
      <c r="BI445" s="247"/>
      <c r="BJ445" s="247"/>
      <c r="BK445" s="247"/>
    </row>
    <row r="446" spans="1:63" s="248" customFormat="1">
      <c r="A446" s="249"/>
      <c r="B446" s="249"/>
      <c r="C446" s="249"/>
      <c r="D446" s="249"/>
      <c r="E446" s="249"/>
      <c r="F446" s="249"/>
      <c r="G446" s="249"/>
      <c r="H446" s="249"/>
      <c r="I446" s="249"/>
      <c r="J446" s="249"/>
      <c r="K446" s="249"/>
      <c r="L446" s="249"/>
      <c r="M446" s="250"/>
      <c r="N446" s="249"/>
      <c r="O446" s="249"/>
      <c r="P446" s="251"/>
      <c r="Q446" s="252"/>
      <c r="R446" s="253"/>
      <c r="S446" s="249"/>
      <c r="T446" s="254"/>
      <c r="U446" s="255"/>
      <c r="V446" s="256"/>
      <c r="W446" s="257"/>
      <c r="X446" s="249"/>
      <c r="Y446" s="258"/>
      <c r="Z446" s="259"/>
      <c r="AA446" s="260"/>
      <c r="AB446" s="261"/>
      <c r="AC446" s="261"/>
      <c r="AD446" s="262"/>
      <c r="AE446" s="263"/>
      <c r="AF446" s="264"/>
      <c r="AG446" s="265"/>
      <c r="AH446" s="266"/>
      <c r="AI446" s="267"/>
      <c r="AJ446" s="264"/>
      <c r="AK446" s="245"/>
      <c r="AL446" s="245"/>
      <c r="AM446" s="245"/>
      <c r="AN446" s="245"/>
      <c r="AO446" s="245"/>
      <c r="AP446" s="245"/>
      <c r="AQ446" s="246"/>
      <c r="AR446" s="246"/>
      <c r="AS446" s="246"/>
      <c r="AT446" s="246"/>
      <c r="AU446" s="246"/>
      <c r="AV446" s="246"/>
      <c r="AW446" s="246"/>
      <c r="AX446" s="246"/>
      <c r="AY446" s="246"/>
      <c r="AZ446" s="246"/>
      <c r="BA446" s="246"/>
      <c r="BB446" s="246"/>
      <c r="BC446" s="246"/>
      <c r="BD446" s="246"/>
      <c r="BE446" s="246"/>
      <c r="BF446" s="246"/>
      <c r="BG446" s="246"/>
      <c r="BH446" s="247"/>
      <c r="BI446" s="247"/>
      <c r="BJ446" s="247"/>
      <c r="BK446" s="247"/>
    </row>
    <row r="447" spans="1:63" s="248" customFormat="1">
      <c r="A447" s="249"/>
      <c r="B447" s="249"/>
      <c r="C447" s="249"/>
      <c r="D447" s="249"/>
      <c r="E447" s="249"/>
      <c r="F447" s="249"/>
      <c r="G447" s="249"/>
      <c r="H447" s="249"/>
      <c r="I447" s="249"/>
      <c r="J447" s="249"/>
      <c r="K447" s="249"/>
      <c r="L447" s="249"/>
      <c r="M447" s="250"/>
      <c r="N447" s="249"/>
      <c r="O447" s="249"/>
      <c r="P447" s="251"/>
      <c r="Q447" s="252"/>
      <c r="R447" s="253"/>
      <c r="S447" s="249"/>
      <c r="T447" s="254"/>
      <c r="U447" s="255"/>
      <c r="V447" s="256"/>
      <c r="W447" s="257"/>
      <c r="X447" s="249"/>
      <c r="Y447" s="258"/>
      <c r="Z447" s="259"/>
      <c r="AA447" s="260"/>
      <c r="AB447" s="261"/>
      <c r="AC447" s="261"/>
      <c r="AD447" s="262"/>
      <c r="AE447" s="263"/>
      <c r="AF447" s="264"/>
      <c r="AG447" s="265"/>
      <c r="AH447" s="266"/>
      <c r="AI447" s="267"/>
      <c r="AJ447" s="264"/>
      <c r="AK447" s="245"/>
      <c r="AL447" s="245"/>
      <c r="AM447" s="245"/>
      <c r="AN447" s="245"/>
      <c r="AO447" s="245"/>
      <c r="AP447" s="245"/>
      <c r="AQ447" s="246"/>
      <c r="AR447" s="246"/>
      <c r="AS447" s="246"/>
      <c r="AT447" s="246"/>
      <c r="AU447" s="246"/>
      <c r="AV447" s="246"/>
      <c r="AW447" s="246"/>
      <c r="AX447" s="246"/>
      <c r="AY447" s="246"/>
      <c r="AZ447" s="246"/>
      <c r="BA447" s="246"/>
      <c r="BB447" s="246"/>
      <c r="BC447" s="246"/>
      <c r="BD447" s="246"/>
      <c r="BE447" s="246"/>
      <c r="BF447" s="246"/>
      <c r="BG447" s="246"/>
      <c r="BH447" s="247"/>
      <c r="BI447" s="247"/>
      <c r="BJ447" s="247"/>
      <c r="BK447" s="247"/>
    </row>
    <row r="448" spans="1:63" s="248" customFormat="1">
      <c r="A448" s="249"/>
      <c r="B448" s="249"/>
      <c r="C448" s="249"/>
      <c r="D448" s="249"/>
      <c r="E448" s="249"/>
      <c r="F448" s="249"/>
      <c r="G448" s="249"/>
      <c r="H448" s="249"/>
      <c r="I448" s="249"/>
      <c r="J448" s="249"/>
      <c r="K448" s="249"/>
      <c r="L448" s="249"/>
      <c r="M448" s="250"/>
      <c r="N448" s="249"/>
      <c r="O448" s="249"/>
      <c r="P448" s="251"/>
      <c r="Q448" s="252"/>
      <c r="R448" s="253"/>
      <c r="S448" s="249"/>
      <c r="T448" s="254"/>
      <c r="U448" s="255"/>
      <c r="V448" s="256"/>
      <c r="W448" s="257"/>
      <c r="X448" s="249"/>
      <c r="Y448" s="258"/>
      <c r="Z448" s="259"/>
      <c r="AA448" s="260"/>
      <c r="AB448" s="261"/>
      <c r="AC448" s="261"/>
      <c r="AD448" s="262"/>
      <c r="AE448" s="263"/>
      <c r="AF448" s="264"/>
      <c r="AG448" s="265"/>
      <c r="AH448" s="266"/>
      <c r="AI448" s="267"/>
      <c r="AJ448" s="264"/>
      <c r="AK448" s="245"/>
      <c r="AL448" s="245"/>
      <c r="AM448" s="245"/>
      <c r="AN448" s="245"/>
      <c r="AO448" s="245"/>
      <c r="AP448" s="245"/>
      <c r="AQ448" s="246"/>
      <c r="AR448" s="246"/>
      <c r="AS448" s="246"/>
      <c r="AT448" s="246"/>
      <c r="AU448" s="246"/>
      <c r="AV448" s="246"/>
      <c r="AW448" s="246"/>
      <c r="AX448" s="246"/>
      <c r="AY448" s="246"/>
      <c r="AZ448" s="246"/>
      <c r="BA448" s="246"/>
      <c r="BB448" s="246"/>
      <c r="BC448" s="246"/>
      <c r="BD448" s="246"/>
      <c r="BE448" s="246"/>
      <c r="BF448" s="246"/>
      <c r="BG448" s="246"/>
      <c r="BH448" s="247"/>
      <c r="BI448" s="247"/>
      <c r="BJ448" s="247"/>
      <c r="BK448" s="247"/>
    </row>
    <row r="449" spans="1:63" s="248" customFormat="1">
      <c r="A449" s="249"/>
      <c r="B449" s="249"/>
      <c r="C449" s="249"/>
      <c r="D449" s="249"/>
      <c r="E449" s="249"/>
      <c r="F449" s="249"/>
      <c r="G449" s="249"/>
      <c r="H449" s="249"/>
      <c r="I449" s="249"/>
      <c r="J449" s="249"/>
      <c r="K449" s="249"/>
      <c r="L449" s="249"/>
      <c r="M449" s="250"/>
      <c r="N449" s="249"/>
      <c r="O449" s="249"/>
      <c r="P449" s="251"/>
      <c r="Q449" s="252"/>
      <c r="R449" s="253"/>
      <c r="S449" s="249"/>
      <c r="T449" s="254"/>
      <c r="U449" s="255"/>
      <c r="V449" s="256"/>
      <c r="W449" s="257"/>
      <c r="X449" s="249"/>
      <c r="Y449" s="258"/>
      <c r="Z449" s="259"/>
      <c r="AA449" s="260"/>
      <c r="AB449" s="261"/>
      <c r="AC449" s="261"/>
      <c r="AD449" s="262"/>
      <c r="AE449" s="263"/>
      <c r="AF449" s="264"/>
      <c r="AG449" s="265"/>
      <c r="AH449" s="266"/>
      <c r="AI449" s="267"/>
      <c r="AJ449" s="264"/>
      <c r="AK449" s="245"/>
      <c r="AL449" s="245"/>
      <c r="AM449" s="245"/>
      <c r="AN449" s="245"/>
      <c r="AO449" s="245"/>
      <c r="AP449" s="245"/>
      <c r="AQ449" s="246"/>
      <c r="AR449" s="246"/>
      <c r="AS449" s="246"/>
      <c r="AT449" s="246"/>
      <c r="AU449" s="246"/>
      <c r="AV449" s="246"/>
      <c r="AW449" s="246"/>
      <c r="AX449" s="246"/>
      <c r="AY449" s="246"/>
      <c r="AZ449" s="246"/>
      <c r="BA449" s="246"/>
      <c r="BB449" s="246"/>
      <c r="BC449" s="246"/>
      <c r="BD449" s="246"/>
      <c r="BE449" s="246"/>
      <c r="BF449" s="246"/>
      <c r="BG449" s="246"/>
      <c r="BH449" s="247"/>
      <c r="BI449" s="247"/>
      <c r="BJ449" s="247"/>
      <c r="BK449" s="247"/>
    </row>
    <row r="450" spans="1:63" s="248" customFormat="1">
      <c r="A450" s="249"/>
      <c r="B450" s="249"/>
      <c r="C450" s="249"/>
      <c r="D450" s="249"/>
      <c r="E450" s="249"/>
      <c r="F450" s="249"/>
      <c r="G450" s="249"/>
      <c r="H450" s="249"/>
      <c r="I450" s="249"/>
      <c r="J450" s="249"/>
      <c r="K450" s="249"/>
      <c r="L450" s="249"/>
      <c r="M450" s="250"/>
      <c r="N450" s="249"/>
      <c r="O450" s="249"/>
      <c r="P450" s="251"/>
      <c r="Q450" s="252"/>
      <c r="R450" s="253"/>
      <c r="S450" s="249"/>
      <c r="T450" s="254"/>
      <c r="U450" s="255"/>
      <c r="V450" s="256"/>
      <c r="W450" s="257"/>
      <c r="X450" s="249"/>
      <c r="Y450" s="258"/>
      <c r="Z450" s="259"/>
      <c r="AA450" s="260"/>
      <c r="AB450" s="261"/>
      <c r="AC450" s="261"/>
      <c r="AD450" s="262"/>
      <c r="AE450" s="263"/>
      <c r="AF450" s="264"/>
      <c r="AG450" s="265"/>
      <c r="AH450" s="266"/>
      <c r="AI450" s="267"/>
      <c r="AJ450" s="264"/>
      <c r="AK450" s="245"/>
      <c r="AL450" s="245"/>
      <c r="AM450" s="245"/>
      <c r="AN450" s="245"/>
      <c r="AO450" s="245"/>
      <c r="AP450" s="245"/>
      <c r="AQ450" s="246"/>
      <c r="AR450" s="246"/>
      <c r="AS450" s="246"/>
      <c r="AT450" s="246"/>
      <c r="AU450" s="246"/>
      <c r="AV450" s="246"/>
      <c r="AW450" s="246"/>
      <c r="AX450" s="246"/>
      <c r="AY450" s="246"/>
      <c r="AZ450" s="246"/>
      <c r="BA450" s="246"/>
      <c r="BB450" s="246"/>
      <c r="BC450" s="246"/>
      <c r="BD450" s="246"/>
      <c r="BE450" s="246"/>
      <c r="BF450" s="246"/>
      <c r="BG450" s="246"/>
      <c r="BH450" s="247"/>
      <c r="BI450" s="247"/>
      <c r="BJ450" s="247"/>
      <c r="BK450" s="247"/>
    </row>
    <row r="451" spans="1:63" s="248" customFormat="1">
      <c r="A451" s="249"/>
      <c r="B451" s="249"/>
      <c r="C451" s="249"/>
      <c r="D451" s="249"/>
      <c r="E451" s="249"/>
      <c r="F451" s="249"/>
      <c r="G451" s="249"/>
      <c r="H451" s="249"/>
      <c r="I451" s="249"/>
      <c r="J451" s="249"/>
      <c r="K451" s="249"/>
      <c r="L451" s="249"/>
      <c r="M451" s="250"/>
      <c r="N451" s="249"/>
      <c r="O451" s="249"/>
      <c r="P451" s="251"/>
      <c r="Q451" s="252"/>
      <c r="R451" s="253"/>
      <c r="S451" s="249"/>
      <c r="T451" s="254"/>
      <c r="U451" s="255"/>
      <c r="V451" s="256"/>
      <c r="W451" s="257"/>
      <c r="X451" s="249"/>
      <c r="Y451" s="258"/>
      <c r="Z451" s="259"/>
      <c r="AA451" s="260"/>
      <c r="AB451" s="261"/>
      <c r="AC451" s="261"/>
      <c r="AD451" s="262"/>
      <c r="AE451" s="263"/>
      <c r="AF451" s="264"/>
      <c r="AG451" s="265"/>
      <c r="AH451" s="266"/>
      <c r="AI451" s="267"/>
      <c r="AJ451" s="264"/>
      <c r="AK451" s="245"/>
      <c r="AL451" s="245"/>
      <c r="AM451" s="245"/>
      <c r="AN451" s="245"/>
      <c r="AO451" s="245"/>
      <c r="AP451" s="245"/>
      <c r="AQ451" s="246"/>
      <c r="AR451" s="246"/>
      <c r="AS451" s="246"/>
      <c r="AT451" s="246"/>
      <c r="AU451" s="246"/>
      <c r="AV451" s="246"/>
      <c r="AW451" s="246"/>
      <c r="AX451" s="246"/>
      <c r="AY451" s="246"/>
      <c r="AZ451" s="246"/>
      <c r="BA451" s="246"/>
      <c r="BB451" s="246"/>
      <c r="BC451" s="246"/>
      <c r="BD451" s="246"/>
      <c r="BE451" s="246"/>
      <c r="BF451" s="246"/>
      <c r="BG451" s="246"/>
      <c r="BH451" s="247"/>
      <c r="BI451" s="247"/>
      <c r="BJ451" s="247"/>
      <c r="BK451" s="247"/>
    </row>
    <row r="452" spans="1:63" s="248" customFormat="1">
      <c r="A452" s="249"/>
      <c r="B452" s="249"/>
      <c r="C452" s="249"/>
      <c r="D452" s="249"/>
      <c r="E452" s="249"/>
      <c r="F452" s="249"/>
      <c r="G452" s="249"/>
      <c r="H452" s="249"/>
      <c r="I452" s="249"/>
      <c r="J452" s="249"/>
      <c r="K452" s="249"/>
      <c r="L452" s="249"/>
      <c r="M452" s="250"/>
      <c r="N452" s="249"/>
      <c r="O452" s="249"/>
      <c r="P452" s="251"/>
      <c r="Q452" s="252"/>
      <c r="R452" s="253"/>
      <c r="S452" s="249"/>
      <c r="T452" s="254"/>
      <c r="U452" s="255"/>
      <c r="V452" s="256"/>
      <c r="W452" s="257"/>
      <c r="X452" s="249"/>
      <c r="Y452" s="258"/>
      <c r="Z452" s="259"/>
      <c r="AA452" s="260"/>
      <c r="AB452" s="261"/>
      <c r="AC452" s="261"/>
      <c r="AD452" s="262"/>
      <c r="AE452" s="263"/>
      <c r="AF452" s="264"/>
      <c r="AG452" s="265"/>
      <c r="AH452" s="266"/>
      <c r="AI452" s="267"/>
      <c r="AJ452" s="264"/>
      <c r="AK452" s="245"/>
      <c r="AL452" s="245"/>
      <c r="AM452" s="245"/>
      <c r="AN452" s="245"/>
      <c r="AO452" s="245"/>
      <c r="AP452" s="245"/>
      <c r="AQ452" s="246"/>
      <c r="AR452" s="246"/>
      <c r="AS452" s="246"/>
      <c r="AT452" s="246"/>
      <c r="AU452" s="246"/>
      <c r="AV452" s="246"/>
      <c r="AW452" s="246"/>
      <c r="AX452" s="246"/>
      <c r="AY452" s="246"/>
      <c r="AZ452" s="246"/>
      <c r="BA452" s="246"/>
      <c r="BB452" s="246"/>
      <c r="BC452" s="246"/>
      <c r="BD452" s="246"/>
      <c r="BE452" s="246"/>
      <c r="BF452" s="246"/>
      <c r="BG452" s="246"/>
      <c r="BH452" s="247"/>
      <c r="BI452" s="247"/>
      <c r="BJ452" s="247"/>
      <c r="BK452" s="247"/>
    </row>
    <row r="453" spans="1:63" s="248" customFormat="1">
      <c r="A453" s="249"/>
      <c r="B453" s="249"/>
      <c r="C453" s="249"/>
      <c r="D453" s="249"/>
      <c r="E453" s="249"/>
      <c r="F453" s="249"/>
      <c r="G453" s="249"/>
      <c r="H453" s="249"/>
      <c r="I453" s="249"/>
      <c r="J453" s="249"/>
      <c r="K453" s="249"/>
      <c r="L453" s="249"/>
      <c r="M453" s="250"/>
      <c r="N453" s="249"/>
      <c r="O453" s="249"/>
      <c r="P453" s="251"/>
      <c r="Q453" s="252"/>
      <c r="R453" s="253"/>
      <c r="S453" s="249"/>
      <c r="T453" s="254"/>
      <c r="U453" s="255"/>
      <c r="V453" s="256"/>
      <c r="W453" s="257"/>
      <c r="X453" s="249"/>
      <c r="Y453" s="258"/>
      <c r="Z453" s="259"/>
      <c r="AA453" s="260"/>
      <c r="AB453" s="261"/>
      <c r="AC453" s="261"/>
      <c r="AD453" s="262"/>
      <c r="AE453" s="263"/>
      <c r="AF453" s="264"/>
      <c r="AG453" s="265"/>
      <c r="AH453" s="266"/>
      <c r="AI453" s="267"/>
      <c r="AJ453" s="264"/>
      <c r="AK453" s="245"/>
      <c r="AL453" s="245"/>
      <c r="AM453" s="245"/>
      <c r="AN453" s="245"/>
      <c r="AO453" s="245"/>
      <c r="AP453" s="245"/>
      <c r="AQ453" s="246"/>
      <c r="AR453" s="246"/>
      <c r="AS453" s="246"/>
      <c r="AT453" s="246"/>
      <c r="AU453" s="246"/>
      <c r="AV453" s="246"/>
      <c r="AW453" s="246"/>
      <c r="AX453" s="246"/>
      <c r="AY453" s="246"/>
      <c r="AZ453" s="246"/>
      <c r="BA453" s="246"/>
      <c r="BB453" s="246"/>
      <c r="BC453" s="246"/>
      <c r="BD453" s="246"/>
      <c r="BE453" s="246"/>
      <c r="BF453" s="246"/>
      <c r="BG453" s="246"/>
      <c r="BH453" s="247"/>
      <c r="BI453" s="247"/>
      <c r="BJ453" s="247"/>
      <c r="BK453" s="247"/>
    </row>
    <row r="454" spans="1:63" s="248" customFormat="1">
      <c r="A454" s="249"/>
      <c r="B454" s="249"/>
      <c r="C454" s="249"/>
      <c r="D454" s="249"/>
      <c r="E454" s="249"/>
      <c r="F454" s="249"/>
      <c r="G454" s="249"/>
      <c r="H454" s="249"/>
      <c r="I454" s="249"/>
      <c r="J454" s="249"/>
      <c r="K454" s="249"/>
      <c r="L454" s="249"/>
      <c r="M454" s="250"/>
      <c r="N454" s="249"/>
      <c r="O454" s="249"/>
      <c r="P454" s="251"/>
      <c r="Q454" s="252"/>
      <c r="R454" s="253"/>
      <c r="S454" s="249"/>
      <c r="T454" s="254"/>
      <c r="U454" s="255"/>
      <c r="V454" s="256"/>
      <c r="W454" s="257"/>
      <c r="X454" s="249"/>
      <c r="Y454" s="258"/>
      <c r="Z454" s="259"/>
      <c r="AA454" s="260"/>
      <c r="AB454" s="261"/>
      <c r="AC454" s="261"/>
      <c r="AD454" s="262"/>
      <c r="AE454" s="263"/>
      <c r="AF454" s="264"/>
      <c r="AG454" s="265"/>
      <c r="AH454" s="266"/>
      <c r="AI454" s="267"/>
      <c r="AJ454" s="264"/>
      <c r="AK454" s="245"/>
      <c r="AL454" s="245"/>
      <c r="AM454" s="245"/>
      <c r="AN454" s="245"/>
      <c r="AO454" s="245"/>
      <c r="AP454" s="245"/>
      <c r="AQ454" s="246"/>
      <c r="AR454" s="246"/>
      <c r="AS454" s="246"/>
      <c r="AT454" s="246"/>
      <c r="AU454" s="246"/>
      <c r="AV454" s="246"/>
      <c r="AW454" s="246"/>
      <c r="AX454" s="246"/>
      <c r="AY454" s="246"/>
      <c r="AZ454" s="246"/>
      <c r="BA454" s="246"/>
      <c r="BB454" s="246"/>
      <c r="BC454" s="246"/>
      <c r="BD454" s="246"/>
      <c r="BE454" s="246"/>
      <c r="BF454" s="246"/>
      <c r="BG454" s="246"/>
      <c r="BH454" s="247"/>
      <c r="BI454" s="247"/>
      <c r="BJ454" s="247"/>
      <c r="BK454" s="247"/>
    </row>
    <row r="455" spans="1:63" s="248" customFormat="1">
      <c r="A455" s="249"/>
      <c r="B455" s="249"/>
      <c r="C455" s="249"/>
      <c r="D455" s="249"/>
      <c r="E455" s="249"/>
      <c r="F455" s="249"/>
      <c r="G455" s="249"/>
      <c r="H455" s="249"/>
      <c r="I455" s="249"/>
      <c r="J455" s="249"/>
      <c r="K455" s="249"/>
      <c r="L455" s="249"/>
      <c r="M455" s="250"/>
      <c r="N455" s="249"/>
      <c r="O455" s="249"/>
      <c r="P455" s="251"/>
      <c r="Q455" s="252"/>
      <c r="R455" s="253"/>
      <c r="S455" s="249"/>
      <c r="T455" s="254"/>
      <c r="U455" s="255"/>
      <c r="V455" s="256"/>
      <c r="W455" s="257"/>
      <c r="X455" s="249"/>
      <c r="Y455" s="258"/>
      <c r="Z455" s="259"/>
      <c r="AA455" s="260"/>
      <c r="AB455" s="261"/>
      <c r="AC455" s="261"/>
      <c r="AD455" s="262"/>
      <c r="AE455" s="263"/>
      <c r="AF455" s="264"/>
      <c r="AG455" s="265"/>
      <c r="AH455" s="266"/>
      <c r="AI455" s="267"/>
      <c r="AJ455" s="264"/>
      <c r="AK455" s="245"/>
      <c r="AL455" s="245"/>
      <c r="AM455" s="245"/>
      <c r="AN455" s="245"/>
      <c r="AO455" s="245"/>
      <c r="AP455" s="245"/>
      <c r="AQ455" s="246"/>
      <c r="AR455" s="246"/>
      <c r="AS455" s="246"/>
      <c r="AT455" s="246"/>
      <c r="AU455" s="246"/>
      <c r="AV455" s="246"/>
      <c r="AW455" s="246"/>
      <c r="AX455" s="246"/>
      <c r="AY455" s="246"/>
      <c r="AZ455" s="246"/>
      <c r="BA455" s="246"/>
      <c r="BB455" s="246"/>
      <c r="BC455" s="246"/>
      <c r="BD455" s="246"/>
      <c r="BE455" s="246"/>
      <c r="BF455" s="246"/>
      <c r="BG455" s="246"/>
      <c r="BH455" s="247"/>
      <c r="BI455" s="247"/>
      <c r="BJ455" s="247"/>
      <c r="BK455" s="247"/>
    </row>
    <row r="456" spans="1:63" s="248" customFormat="1">
      <c r="A456" s="249"/>
      <c r="B456" s="249"/>
      <c r="C456" s="249"/>
      <c r="D456" s="249"/>
      <c r="E456" s="249"/>
      <c r="F456" s="249"/>
      <c r="G456" s="249"/>
      <c r="H456" s="249"/>
      <c r="I456" s="249"/>
      <c r="J456" s="249"/>
      <c r="K456" s="249"/>
      <c r="L456" s="249"/>
      <c r="M456" s="250"/>
      <c r="N456" s="249"/>
      <c r="O456" s="249"/>
      <c r="P456" s="251"/>
      <c r="Q456" s="252"/>
      <c r="R456" s="253"/>
      <c r="S456" s="249"/>
      <c r="T456" s="254"/>
      <c r="U456" s="255"/>
      <c r="V456" s="256"/>
      <c r="W456" s="257"/>
      <c r="X456" s="249"/>
      <c r="Y456" s="258"/>
      <c r="Z456" s="259"/>
      <c r="AA456" s="260"/>
      <c r="AB456" s="261"/>
      <c r="AC456" s="261"/>
      <c r="AD456" s="262"/>
      <c r="AE456" s="263"/>
      <c r="AF456" s="264"/>
      <c r="AG456" s="265"/>
      <c r="AH456" s="266"/>
      <c r="AI456" s="267"/>
      <c r="AJ456" s="264"/>
      <c r="AK456" s="245"/>
      <c r="AL456" s="245"/>
      <c r="AM456" s="245"/>
      <c r="AN456" s="245"/>
      <c r="AO456" s="245"/>
      <c r="AP456" s="245"/>
      <c r="AQ456" s="246"/>
      <c r="AR456" s="246"/>
      <c r="AS456" s="246"/>
      <c r="AT456" s="246"/>
      <c r="AU456" s="246"/>
      <c r="AV456" s="246"/>
      <c r="AW456" s="246"/>
      <c r="AX456" s="246"/>
      <c r="AY456" s="246"/>
      <c r="AZ456" s="246"/>
      <c r="BA456" s="246"/>
      <c r="BB456" s="246"/>
      <c r="BC456" s="246"/>
      <c r="BD456" s="246"/>
      <c r="BE456" s="246"/>
      <c r="BF456" s="246"/>
      <c r="BG456" s="246"/>
      <c r="BH456" s="247"/>
      <c r="BI456" s="247"/>
      <c r="BJ456" s="247"/>
      <c r="BK456" s="247"/>
    </row>
    <row r="457" spans="1:63" s="248" customFormat="1">
      <c r="A457" s="249"/>
      <c r="B457" s="249"/>
      <c r="C457" s="249"/>
      <c r="D457" s="249"/>
      <c r="E457" s="249"/>
      <c r="F457" s="249"/>
      <c r="G457" s="249"/>
      <c r="H457" s="249"/>
      <c r="I457" s="249"/>
      <c r="J457" s="249"/>
      <c r="K457" s="249"/>
      <c r="L457" s="249"/>
      <c r="M457" s="250"/>
      <c r="N457" s="249"/>
      <c r="O457" s="249"/>
      <c r="P457" s="251"/>
      <c r="Q457" s="252"/>
      <c r="R457" s="253"/>
      <c r="S457" s="249"/>
      <c r="T457" s="254"/>
      <c r="U457" s="255"/>
      <c r="V457" s="256"/>
      <c r="W457" s="257"/>
      <c r="X457" s="249"/>
      <c r="Y457" s="258"/>
      <c r="Z457" s="259"/>
      <c r="AA457" s="260"/>
      <c r="AB457" s="261"/>
      <c r="AC457" s="261"/>
      <c r="AD457" s="262"/>
      <c r="AE457" s="263"/>
      <c r="AF457" s="264"/>
      <c r="AG457" s="265"/>
      <c r="AH457" s="266"/>
      <c r="AI457" s="267"/>
      <c r="AJ457" s="264"/>
      <c r="AK457" s="245"/>
      <c r="AL457" s="245"/>
      <c r="AM457" s="245"/>
      <c r="AN457" s="245"/>
      <c r="AO457" s="245"/>
      <c r="AP457" s="245"/>
      <c r="AQ457" s="246"/>
      <c r="AR457" s="246"/>
      <c r="AS457" s="246"/>
      <c r="AT457" s="246"/>
      <c r="AU457" s="246"/>
      <c r="AV457" s="246"/>
      <c r="AW457" s="246"/>
      <c r="AX457" s="246"/>
      <c r="AY457" s="246"/>
      <c r="AZ457" s="246"/>
      <c r="BA457" s="246"/>
      <c r="BB457" s="246"/>
      <c r="BC457" s="246"/>
      <c r="BD457" s="246"/>
      <c r="BE457" s="246"/>
      <c r="BF457" s="246"/>
      <c r="BG457" s="246"/>
      <c r="BH457" s="247"/>
      <c r="BI457" s="247"/>
      <c r="BJ457" s="247"/>
      <c r="BK457" s="247"/>
    </row>
    <row r="458" spans="1:63" s="248" customFormat="1">
      <c r="A458" s="249"/>
      <c r="B458" s="249"/>
      <c r="C458" s="249"/>
      <c r="D458" s="249"/>
      <c r="E458" s="249"/>
      <c r="F458" s="249"/>
      <c r="G458" s="249"/>
      <c r="H458" s="249"/>
      <c r="I458" s="249"/>
      <c r="J458" s="249"/>
      <c r="K458" s="249"/>
      <c r="L458" s="249"/>
      <c r="M458" s="250"/>
      <c r="N458" s="249"/>
      <c r="O458" s="249"/>
      <c r="P458" s="251"/>
      <c r="Q458" s="252"/>
      <c r="R458" s="253"/>
      <c r="S458" s="249"/>
      <c r="T458" s="254"/>
      <c r="U458" s="255"/>
      <c r="V458" s="256"/>
      <c r="W458" s="257"/>
      <c r="X458" s="249"/>
      <c r="Y458" s="258"/>
      <c r="Z458" s="259"/>
      <c r="AA458" s="260"/>
      <c r="AB458" s="261"/>
      <c r="AC458" s="261"/>
      <c r="AD458" s="262"/>
      <c r="AE458" s="263"/>
      <c r="AF458" s="264"/>
      <c r="AG458" s="265"/>
      <c r="AH458" s="266"/>
      <c r="AI458" s="267"/>
      <c r="AJ458" s="264"/>
      <c r="AK458" s="245"/>
      <c r="AL458" s="245"/>
      <c r="AM458" s="245"/>
      <c r="AN458" s="245"/>
      <c r="AO458" s="245"/>
      <c r="AP458" s="245"/>
      <c r="AQ458" s="246"/>
      <c r="AR458" s="246"/>
      <c r="AS458" s="246"/>
      <c r="AT458" s="246"/>
      <c r="AU458" s="246"/>
      <c r="AV458" s="246"/>
      <c r="AW458" s="246"/>
      <c r="AX458" s="246"/>
      <c r="AY458" s="246"/>
      <c r="AZ458" s="246"/>
      <c r="BA458" s="246"/>
      <c r="BB458" s="246"/>
      <c r="BC458" s="246"/>
      <c r="BD458" s="246"/>
      <c r="BE458" s="246"/>
      <c r="BF458" s="246"/>
      <c r="BG458" s="246"/>
      <c r="BH458" s="247"/>
      <c r="BI458" s="247"/>
      <c r="BJ458" s="247"/>
      <c r="BK458" s="247"/>
    </row>
    <row r="459" spans="1:63" s="248" customFormat="1">
      <c r="A459" s="249"/>
      <c r="B459" s="249"/>
      <c r="C459" s="249"/>
      <c r="D459" s="249"/>
      <c r="E459" s="249"/>
      <c r="F459" s="249"/>
      <c r="G459" s="249"/>
      <c r="H459" s="249"/>
      <c r="I459" s="249"/>
      <c r="J459" s="249"/>
      <c r="K459" s="249"/>
      <c r="L459" s="249"/>
      <c r="M459" s="250"/>
      <c r="N459" s="249"/>
      <c r="O459" s="249"/>
      <c r="P459" s="251"/>
      <c r="Q459" s="252"/>
      <c r="R459" s="253"/>
      <c r="S459" s="249"/>
      <c r="T459" s="254"/>
      <c r="U459" s="255"/>
      <c r="V459" s="256"/>
      <c r="W459" s="257"/>
      <c r="X459" s="249"/>
      <c r="Y459" s="258"/>
      <c r="Z459" s="259"/>
      <c r="AA459" s="260"/>
      <c r="AB459" s="261"/>
      <c r="AC459" s="261"/>
      <c r="AD459" s="262"/>
      <c r="AE459" s="263"/>
      <c r="AF459" s="264"/>
      <c r="AG459" s="265"/>
      <c r="AH459" s="266"/>
      <c r="AI459" s="267"/>
      <c r="AJ459" s="264"/>
      <c r="AK459" s="245"/>
      <c r="AL459" s="245"/>
      <c r="AM459" s="245"/>
      <c r="AN459" s="245"/>
      <c r="AO459" s="245"/>
      <c r="AP459" s="245"/>
      <c r="AQ459" s="246"/>
      <c r="AR459" s="246"/>
      <c r="AS459" s="246"/>
      <c r="AT459" s="246"/>
      <c r="AU459" s="246"/>
      <c r="AV459" s="246"/>
      <c r="AW459" s="246"/>
      <c r="AX459" s="246"/>
      <c r="AY459" s="246"/>
      <c r="AZ459" s="246"/>
      <c r="BA459" s="246"/>
      <c r="BB459" s="246"/>
      <c r="BC459" s="246"/>
      <c r="BD459" s="246"/>
      <c r="BE459" s="246"/>
      <c r="BF459" s="246"/>
      <c r="BG459" s="246"/>
      <c r="BH459" s="247"/>
      <c r="BI459" s="247"/>
      <c r="BJ459" s="247"/>
      <c r="BK459" s="247"/>
    </row>
    <row r="460" spans="1:63" s="248" customFormat="1">
      <c r="A460" s="249"/>
      <c r="B460" s="249"/>
      <c r="C460" s="249"/>
      <c r="D460" s="249"/>
      <c r="E460" s="249"/>
      <c r="F460" s="249"/>
      <c r="G460" s="249"/>
      <c r="H460" s="249"/>
      <c r="I460" s="249"/>
      <c r="J460" s="249"/>
      <c r="K460" s="249"/>
      <c r="L460" s="249"/>
      <c r="M460" s="250"/>
      <c r="N460" s="249"/>
      <c r="O460" s="249"/>
      <c r="P460" s="251"/>
      <c r="Q460" s="252"/>
      <c r="R460" s="253"/>
      <c r="S460" s="249"/>
      <c r="T460" s="254"/>
      <c r="U460" s="255"/>
      <c r="V460" s="256"/>
      <c r="W460" s="257"/>
      <c r="X460" s="249"/>
      <c r="Y460" s="258"/>
      <c r="Z460" s="259"/>
      <c r="AA460" s="260"/>
      <c r="AB460" s="261"/>
      <c r="AC460" s="261"/>
      <c r="AD460" s="262"/>
      <c r="AE460" s="263"/>
      <c r="AF460" s="264"/>
      <c r="AG460" s="265"/>
      <c r="AH460" s="266"/>
      <c r="AI460" s="267"/>
      <c r="AJ460" s="264"/>
      <c r="AK460" s="245"/>
      <c r="AL460" s="245"/>
      <c r="AM460" s="245"/>
      <c r="AN460" s="245"/>
      <c r="AO460" s="245"/>
      <c r="AP460" s="245"/>
      <c r="AQ460" s="246"/>
      <c r="AR460" s="246"/>
      <c r="AS460" s="246"/>
      <c r="AT460" s="246"/>
      <c r="AU460" s="246"/>
      <c r="AV460" s="246"/>
      <c r="AW460" s="246"/>
      <c r="AX460" s="246"/>
      <c r="AY460" s="246"/>
      <c r="AZ460" s="246"/>
      <c r="BA460" s="246"/>
      <c r="BB460" s="246"/>
      <c r="BC460" s="246"/>
      <c r="BD460" s="246"/>
      <c r="BE460" s="246"/>
      <c r="BF460" s="246"/>
      <c r="BG460" s="246"/>
      <c r="BH460" s="247"/>
      <c r="BI460" s="247"/>
      <c r="BJ460" s="247"/>
      <c r="BK460" s="247"/>
    </row>
    <row r="461" spans="1:63" s="248" customFormat="1">
      <c r="A461" s="249"/>
      <c r="B461" s="249"/>
      <c r="C461" s="249"/>
      <c r="D461" s="249"/>
      <c r="E461" s="249"/>
      <c r="F461" s="249"/>
      <c r="G461" s="249"/>
      <c r="H461" s="249"/>
      <c r="I461" s="249"/>
      <c r="J461" s="249"/>
      <c r="K461" s="249"/>
      <c r="L461" s="249"/>
      <c r="M461" s="250"/>
      <c r="N461" s="249"/>
      <c r="O461" s="249"/>
      <c r="P461" s="251"/>
      <c r="Q461" s="252"/>
      <c r="R461" s="253"/>
      <c r="S461" s="249"/>
      <c r="T461" s="254"/>
      <c r="U461" s="255"/>
      <c r="V461" s="256"/>
      <c r="W461" s="257"/>
      <c r="X461" s="249"/>
      <c r="Y461" s="258"/>
      <c r="Z461" s="259"/>
      <c r="AA461" s="260"/>
      <c r="AB461" s="261"/>
      <c r="AC461" s="261"/>
      <c r="AD461" s="262"/>
      <c r="AE461" s="263"/>
      <c r="AF461" s="264"/>
      <c r="AG461" s="265"/>
      <c r="AH461" s="266"/>
      <c r="AI461" s="267"/>
      <c r="AJ461" s="264"/>
      <c r="AK461" s="245"/>
      <c r="AL461" s="245"/>
      <c r="AM461" s="245"/>
      <c r="AN461" s="245"/>
      <c r="AO461" s="245"/>
      <c r="AP461" s="245"/>
      <c r="AQ461" s="246"/>
      <c r="AR461" s="246"/>
      <c r="AS461" s="246"/>
      <c r="AT461" s="246"/>
      <c r="AU461" s="246"/>
      <c r="AV461" s="246"/>
      <c r="AW461" s="246"/>
      <c r="AX461" s="246"/>
      <c r="AY461" s="246"/>
      <c r="AZ461" s="246"/>
      <c r="BA461" s="246"/>
      <c r="BB461" s="246"/>
      <c r="BC461" s="246"/>
      <c r="BD461" s="246"/>
      <c r="BE461" s="246"/>
      <c r="BF461" s="246"/>
      <c r="BG461" s="246"/>
      <c r="BH461" s="247"/>
      <c r="BI461" s="247"/>
      <c r="BJ461" s="247"/>
      <c r="BK461" s="247"/>
    </row>
    <row r="462" spans="1:63" s="248" customFormat="1">
      <c r="A462" s="249"/>
      <c r="B462" s="249"/>
      <c r="C462" s="249"/>
      <c r="D462" s="249"/>
      <c r="E462" s="249"/>
      <c r="F462" s="249"/>
      <c r="G462" s="249"/>
      <c r="H462" s="249"/>
      <c r="I462" s="249"/>
      <c r="J462" s="249"/>
      <c r="K462" s="249"/>
      <c r="L462" s="249"/>
      <c r="M462" s="250"/>
      <c r="N462" s="249"/>
      <c r="O462" s="249"/>
      <c r="P462" s="251"/>
      <c r="Q462" s="252"/>
      <c r="R462" s="253"/>
      <c r="S462" s="249"/>
      <c r="T462" s="254"/>
      <c r="U462" s="255"/>
      <c r="V462" s="256"/>
      <c r="W462" s="257"/>
      <c r="X462" s="249"/>
      <c r="Y462" s="258"/>
      <c r="Z462" s="259"/>
      <c r="AA462" s="260"/>
      <c r="AB462" s="261"/>
      <c r="AC462" s="261"/>
      <c r="AD462" s="262"/>
      <c r="AE462" s="263"/>
      <c r="AF462" s="264"/>
      <c r="AG462" s="265"/>
      <c r="AH462" s="266"/>
      <c r="AI462" s="267"/>
      <c r="AJ462" s="264"/>
      <c r="AK462" s="245"/>
      <c r="AL462" s="245"/>
      <c r="AM462" s="245"/>
      <c r="AN462" s="245"/>
      <c r="AO462" s="245"/>
      <c r="AP462" s="245"/>
      <c r="AQ462" s="246"/>
      <c r="AR462" s="246"/>
      <c r="AS462" s="246"/>
      <c r="AT462" s="246"/>
      <c r="AU462" s="246"/>
      <c r="AV462" s="246"/>
      <c r="AW462" s="246"/>
      <c r="AX462" s="246"/>
      <c r="AY462" s="246"/>
      <c r="AZ462" s="246"/>
      <c r="BA462" s="246"/>
      <c r="BB462" s="246"/>
      <c r="BC462" s="246"/>
      <c r="BD462" s="246"/>
      <c r="BE462" s="246"/>
      <c r="BF462" s="246"/>
      <c r="BG462" s="246"/>
      <c r="BH462" s="247"/>
      <c r="BI462" s="247"/>
      <c r="BJ462" s="247"/>
      <c r="BK462" s="247"/>
    </row>
    <row r="463" spans="1:63" s="248" customFormat="1">
      <c r="A463" s="249"/>
      <c r="B463" s="249"/>
      <c r="C463" s="249"/>
      <c r="D463" s="249"/>
      <c r="E463" s="249"/>
      <c r="F463" s="249"/>
      <c r="G463" s="249"/>
      <c r="H463" s="249"/>
      <c r="I463" s="249"/>
      <c r="J463" s="249"/>
      <c r="K463" s="249"/>
      <c r="L463" s="249"/>
      <c r="M463" s="250"/>
      <c r="N463" s="249"/>
      <c r="O463" s="249"/>
      <c r="P463" s="251"/>
      <c r="Q463" s="252"/>
      <c r="R463" s="253"/>
      <c r="S463" s="249"/>
      <c r="T463" s="254"/>
      <c r="U463" s="255"/>
      <c r="V463" s="256"/>
      <c r="W463" s="257"/>
      <c r="X463" s="249"/>
      <c r="Y463" s="258"/>
      <c r="Z463" s="259"/>
      <c r="AA463" s="260"/>
      <c r="AB463" s="261"/>
      <c r="AC463" s="261"/>
      <c r="AD463" s="262"/>
      <c r="AE463" s="263"/>
      <c r="AF463" s="264"/>
      <c r="AG463" s="265"/>
      <c r="AH463" s="266"/>
      <c r="AI463" s="267"/>
      <c r="AJ463" s="264"/>
      <c r="AK463" s="245"/>
      <c r="AL463" s="245"/>
      <c r="AM463" s="245"/>
      <c r="AN463" s="245"/>
      <c r="AO463" s="245"/>
      <c r="AP463" s="245"/>
      <c r="AQ463" s="246"/>
      <c r="AR463" s="246"/>
      <c r="AS463" s="246"/>
      <c r="AT463" s="246"/>
      <c r="AU463" s="246"/>
      <c r="AV463" s="246"/>
      <c r="AW463" s="246"/>
      <c r="AX463" s="246"/>
      <c r="AY463" s="246"/>
      <c r="AZ463" s="246"/>
      <c r="BA463" s="246"/>
      <c r="BB463" s="246"/>
      <c r="BC463" s="246"/>
      <c r="BD463" s="246"/>
      <c r="BE463" s="246"/>
      <c r="BF463" s="246"/>
      <c r="BG463" s="246"/>
      <c r="BH463" s="247"/>
      <c r="BI463" s="247"/>
      <c r="BJ463" s="247"/>
      <c r="BK463" s="247"/>
    </row>
    <row r="464" spans="1:63" s="248" customFormat="1">
      <c r="A464" s="249"/>
      <c r="B464" s="249"/>
      <c r="C464" s="249"/>
      <c r="D464" s="249"/>
      <c r="E464" s="249"/>
      <c r="F464" s="249"/>
      <c r="G464" s="249"/>
      <c r="H464" s="249"/>
      <c r="I464" s="249"/>
      <c r="J464" s="249"/>
      <c r="K464" s="249"/>
      <c r="L464" s="249"/>
      <c r="M464" s="250"/>
      <c r="N464" s="249"/>
      <c r="O464" s="249"/>
      <c r="P464" s="251"/>
      <c r="Q464" s="252"/>
      <c r="R464" s="253"/>
      <c r="S464" s="249"/>
      <c r="T464" s="254"/>
      <c r="U464" s="255"/>
      <c r="V464" s="256"/>
      <c r="W464" s="257"/>
      <c r="X464" s="249"/>
      <c r="Y464" s="258"/>
      <c r="Z464" s="259"/>
      <c r="AA464" s="260"/>
      <c r="AB464" s="261"/>
      <c r="AC464" s="261"/>
      <c r="AD464" s="262"/>
      <c r="AE464" s="263"/>
      <c r="AF464" s="264"/>
      <c r="AG464" s="265"/>
      <c r="AH464" s="266"/>
      <c r="AI464" s="267"/>
      <c r="AJ464" s="264"/>
      <c r="AK464" s="245"/>
      <c r="AL464" s="245"/>
      <c r="AM464" s="245"/>
      <c r="AN464" s="245"/>
      <c r="AO464" s="245"/>
      <c r="AP464" s="245"/>
      <c r="AQ464" s="246"/>
      <c r="AR464" s="246"/>
      <c r="AS464" s="246"/>
      <c r="AT464" s="246"/>
      <c r="AU464" s="246"/>
      <c r="AV464" s="246"/>
      <c r="AW464" s="246"/>
      <c r="AX464" s="246"/>
      <c r="AY464" s="246"/>
      <c r="AZ464" s="246"/>
      <c r="BA464" s="246"/>
      <c r="BB464" s="246"/>
      <c r="BC464" s="246"/>
      <c r="BD464" s="246"/>
      <c r="BE464" s="246"/>
      <c r="BF464" s="246"/>
      <c r="BG464" s="246"/>
      <c r="BH464" s="247"/>
      <c r="BI464" s="247"/>
      <c r="BJ464" s="247"/>
      <c r="BK464" s="247"/>
    </row>
    <row r="465" spans="1:63" s="248" customFormat="1">
      <c r="A465" s="249"/>
      <c r="B465" s="249"/>
      <c r="C465" s="249"/>
      <c r="D465" s="249"/>
      <c r="E465" s="249"/>
      <c r="F465" s="249"/>
      <c r="G465" s="249"/>
      <c r="H465" s="249"/>
      <c r="I465" s="249"/>
      <c r="J465" s="249"/>
      <c r="K465" s="249"/>
      <c r="L465" s="249"/>
      <c r="M465" s="250"/>
      <c r="N465" s="249"/>
      <c r="O465" s="249"/>
      <c r="P465" s="251"/>
      <c r="Q465" s="252"/>
      <c r="R465" s="253"/>
      <c r="S465" s="249"/>
      <c r="T465" s="254"/>
      <c r="U465" s="255"/>
      <c r="V465" s="256"/>
      <c r="W465" s="257"/>
      <c r="X465" s="249"/>
      <c r="Y465" s="258"/>
      <c r="Z465" s="259"/>
      <c r="AA465" s="260"/>
      <c r="AB465" s="261"/>
      <c r="AC465" s="261"/>
      <c r="AD465" s="262"/>
      <c r="AE465" s="263"/>
      <c r="AF465" s="264"/>
      <c r="AG465" s="265"/>
      <c r="AH465" s="266"/>
      <c r="AI465" s="267"/>
      <c r="AJ465" s="264"/>
      <c r="AK465" s="245"/>
      <c r="AL465" s="245"/>
      <c r="AM465" s="245"/>
      <c r="AN465" s="245"/>
      <c r="AO465" s="245"/>
      <c r="AP465" s="245"/>
      <c r="AQ465" s="246"/>
      <c r="AR465" s="246"/>
      <c r="AS465" s="246"/>
      <c r="AT465" s="246"/>
      <c r="AU465" s="246"/>
      <c r="AV465" s="246"/>
      <c r="AW465" s="246"/>
      <c r="AX465" s="246"/>
      <c r="AY465" s="246"/>
      <c r="AZ465" s="246"/>
      <c r="BA465" s="246"/>
      <c r="BB465" s="246"/>
      <c r="BC465" s="246"/>
      <c r="BD465" s="246"/>
      <c r="BE465" s="246"/>
      <c r="BF465" s="246"/>
      <c r="BG465" s="246"/>
      <c r="BH465" s="247"/>
      <c r="BI465" s="247"/>
      <c r="BJ465" s="247"/>
      <c r="BK465" s="247"/>
    </row>
    <row r="466" spans="1:63" s="248" customFormat="1">
      <c r="A466" s="249"/>
      <c r="B466" s="249"/>
      <c r="C466" s="249"/>
      <c r="D466" s="249"/>
      <c r="E466" s="249"/>
      <c r="F466" s="249"/>
      <c r="G466" s="249"/>
      <c r="H466" s="249"/>
      <c r="I466" s="249"/>
      <c r="J466" s="249"/>
      <c r="K466" s="249"/>
      <c r="L466" s="249"/>
      <c r="M466" s="250"/>
      <c r="N466" s="249"/>
      <c r="O466" s="249"/>
      <c r="P466" s="251"/>
      <c r="Q466" s="252"/>
      <c r="R466" s="253"/>
      <c r="S466" s="249"/>
      <c r="T466" s="254"/>
      <c r="U466" s="255"/>
      <c r="V466" s="256"/>
      <c r="W466" s="257"/>
      <c r="X466" s="249"/>
      <c r="Y466" s="258"/>
      <c r="Z466" s="259"/>
      <c r="AA466" s="260"/>
      <c r="AB466" s="261"/>
      <c r="AC466" s="261"/>
      <c r="AD466" s="262"/>
      <c r="AE466" s="263"/>
      <c r="AF466" s="264"/>
      <c r="AG466" s="265"/>
      <c r="AH466" s="266"/>
      <c r="AI466" s="267"/>
      <c r="AJ466" s="264"/>
      <c r="AK466" s="245"/>
      <c r="AL466" s="245"/>
      <c r="AM466" s="245"/>
      <c r="AN466" s="245"/>
      <c r="AO466" s="245"/>
      <c r="AP466" s="245"/>
      <c r="AQ466" s="246"/>
      <c r="AR466" s="246"/>
      <c r="AS466" s="246"/>
      <c r="AT466" s="246"/>
      <c r="AU466" s="246"/>
      <c r="AV466" s="246"/>
      <c r="AW466" s="246"/>
      <c r="AX466" s="246"/>
      <c r="AY466" s="246"/>
      <c r="AZ466" s="246"/>
      <c r="BA466" s="246"/>
      <c r="BB466" s="246"/>
      <c r="BC466" s="246"/>
      <c r="BD466" s="246"/>
      <c r="BE466" s="246"/>
      <c r="BF466" s="246"/>
      <c r="BG466" s="246"/>
      <c r="BH466" s="247"/>
      <c r="BI466" s="247"/>
      <c r="BJ466" s="247"/>
      <c r="BK466" s="247"/>
    </row>
    <row r="467" spans="1:63" s="248" customFormat="1">
      <c r="A467" s="249"/>
      <c r="B467" s="249"/>
      <c r="C467" s="249"/>
      <c r="D467" s="249"/>
      <c r="E467" s="249"/>
      <c r="F467" s="249"/>
      <c r="G467" s="249"/>
      <c r="H467" s="249"/>
      <c r="I467" s="249"/>
      <c r="J467" s="249"/>
      <c r="K467" s="249"/>
      <c r="L467" s="249"/>
      <c r="M467" s="250"/>
      <c r="N467" s="249"/>
      <c r="O467" s="249"/>
      <c r="P467" s="251"/>
      <c r="Q467" s="252"/>
      <c r="R467" s="253"/>
      <c r="S467" s="249"/>
      <c r="T467" s="254"/>
      <c r="U467" s="255"/>
      <c r="V467" s="256"/>
      <c r="W467" s="257"/>
      <c r="X467" s="249"/>
      <c r="Y467" s="258"/>
      <c r="Z467" s="259"/>
      <c r="AA467" s="260"/>
      <c r="AB467" s="261"/>
      <c r="AC467" s="261"/>
      <c r="AD467" s="262"/>
      <c r="AE467" s="263"/>
      <c r="AF467" s="264"/>
      <c r="AG467" s="265"/>
      <c r="AH467" s="266"/>
      <c r="AI467" s="267"/>
      <c r="AJ467" s="264"/>
      <c r="AK467" s="245"/>
      <c r="AL467" s="245"/>
      <c r="AM467" s="245"/>
      <c r="AN467" s="245"/>
      <c r="AO467" s="245"/>
      <c r="AP467" s="245"/>
      <c r="AQ467" s="246"/>
      <c r="AR467" s="246"/>
      <c r="AS467" s="246"/>
      <c r="AT467" s="246"/>
      <c r="AU467" s="246"/>
      <c r="AV467" s="246"/>
      <c r="AW467" s="246"/>
      <c r="AX467" s="246"/>
      <c r="AY467" s="246"/>
      <c r="AZ467" s="246"/>
      <c r="BA467" s="246"/>
      <c r="BB467" s="246"/>
      <c r="BC467" s="246"/>
      <c r="BD467" s="246"/>
      <c r="BE467" s="246"/>
      <c r="BF467" s="246"/>
      <c r="BG467" s="246"/>
      <c r="BH467" s="247"/>
      <c r="BI467" s="247"/>
      <c r="BJ467" s="247"/>
      <c r="BK467" s="247"/>
    </row>
    <row r="468" spans="1:63" s="248" customFormat="1">
      <c r="A468" s="249"/>
      <c r="B468" s="249"/>
      <c r="C468" s="249"/>
      <c r="D468" s="249"/>
      <c r="E468" s="249"/>
      <c r="F468" s="249"/>
      <c r="G468" s="249"/>
      <c r="H468" s="249"/>
      <c r="I468" s="249"/>
      <c r="J468" s="249"/>
      <c r="K468" s="249"/>
      <c r="L468" s="249"/>
      <c r="M468" s="250"/>
      <c r="N468" s="249"/>
      <c r="O468" s="249"/>
      <c r="P468" s="251"/>
      <c r="Q468" s="252"/>
      <c r="R468" s="253"/>
      <c r="S468" s="249"/>
      <c r="T468" s="254"/>
      <c r="U468" s="255"/>
      <c r="V468" s="256"/>
      <c r="W468" s="257"/>
      <c r="X468" s="249"/>
      <c r="Y468" s="258"/>
      <c r="Z468" s="259"/>
      <c r="AA468" s="260"/>
      <c r="AB468" s="261"/>
      <c r="AC468" s="261"/>
      <c r="AD468" s="262"/>
      <c r="AE468" s="263"/>
      <c r="AF468" s="264"/>
      <c r="AG468" s="265"/>
      <c r="AH468" s="266"/>
      <c r="AI468" s="267"/>
      <c r="AJ468" s="264"/>
      <c r="AK468" s="245"/>
      <c r="AL468" s="245"/>
      <c r="AM468" s="245"/>
      <c r="AN468" s="245"/>
      <c r="AO468" s="245"/>
      <c r="AP468" s="245"/>
      <c r="AQ468" s="246"/>
      <c r="AR468" s="246"/>
      <c r="AS468" s="246"/>
      <c r="AT468" s="246"/>
      <c r="AU468" s="246"/>
      <c r="AV468" s="246"/>
      <c r="AW468" s="246"/>
      <c r="AX468" s="246"/>
      <c r="AY468" s="246"/>
      <c r="AZ468" s="246"/>
      <c r="BA468" s="246"/>
      <c r="BB468" s="246"/>
      <c r="BC468" s="246"/>
      <c r="BD468" s="246"/>
      <c r="BE468" s="246"/>
      <c r="BF468" s="246"/>
      <c r="BG468" s="246"/>
      <c r="BH468" s="247"/>
      <c r="BI468" s="247"/>
      <c r="BJ468" s="247"/>
      <c r="BK468" s="247"/>
    </row>
    <row r="469" spans="1:63" s="248" customFormat="1">
      <c r="A469" s="249"/>
      <c r="B469" s="249"/>
      <c r="C469" s="249"/>
      <c r="D469" s="249"/>
      <c r="E469" s="249"/>
      <c r="F469" s="249"/>
      <c r="G469" s="249"/>
      <c r="H469" s="249"/>
      <c r="I469" s="249"/>
      <c r="J469" s="249"/>
      <c r="K469" s="249"/>
      <c r="L469" s="249"/>
      <c r="M469" s="250"/>
      <c r="N469" s="249"/>
      <c r="O469" s="249"/>
      <c r="P469" s="251"/>
      <c r="Q469" s="252"/>
      <c r="R469" s="253"/>
      <c r="S469" s="249"/>
      <c r="T469" s="254"/>
      <c r="U469" s="255"/>
      <c r="V469" s="256"/>
      <c r="W469" s="257"/>
      <c r="X469" s="249"/>
      <c r="Y469" s="258"/>
      <c r="Z469" s="259"/>
      <c r="AA469" s="260"/>
      <c r="AB469" s="261"/>
      <c r="AC469" s="261"/>
      <c r="AD469" s="262"/>
      <c r="AE469" s="263"/>
      <c r="AF469" s="264"/>
      <c r="AG469" s="265"/>
      <c r="AH469" s="266"/>
      <c r="AI469" s="267"/>
      <c r="AJ469" s="264"/>
      <c r="AK469" s="245"/>
      <c r="AL469" s="245"/>
      <c r="AM469" s="245"/>
      <c r="AN469" s="245"/>
      <c r="AO469" s="245"/>
      <c r="AP469" s="245"/>
      <c r="AQ469" s="246"/>
      <c r="AR469" s="246"/>
      <c r="AS469" s="246"/>
      <c r="AT469" s="246"/>
      <c r="AU469" s="246"/>
      <c r="AV469" s="246"/>
      <c r="AW469" s="246"/>
      <c r="AX469" s="246"/>
      <c r="AY469" s="246"/>
      <c r="AZ469" s="246"/>
      <c r="BA469" s="246"/>
      <c r="BB469" s="246"/>
      <c r="BC469" s="246"/>
      <c r="BD469" s="246"/>
      <c r="BE469" s="246"/>
      <c r="BF469" s="246"/>
      <c r="BG469" s="246"/>
      <c r="BH469" s="247"/>
      <c r="BI469" s="247"/>
      <c r="BJ469" s="247"/>
      <c r="BK469" s="247"/>
    </row>
    <row r="470" spans="1:63" s="248" customFormat="1">
      <c r="A470" s="249"/>
      <c r="B470" s="249"/>
      <c r="C470" s="249"/>
      <c r="D470" s="249"/>
      <c r="E470" s="249"/>
      <c r="F470" s="249"/>
      <c r="G470" s="249"/>
      <c r="H470" s="249"/>
      <c r="I470" s="249"/>
      <c r="J470" s="249"/>
      <c r="K470" s="249"/>
      <c r="L470" s="249"/>
      <c r="M470" s="250"/>
      <c r="N470" s="249"/>
      <c r="O470" s="249"/>
      <c r="P470" s="251"/>
      <c r="Q470" s="252"/>
      <c r="R470" s="253"/>
      <c r="S470" s="249"/>
      <c r="T470" s="254"/>
      <c r="U470" s="255"/>
      <c r="V470" s="256"/>
      <c r="W470" s="257"/>
      <c r="X470" s="249"/>
      <c r="Y470" s="258"/>
      <c r="Z470" s="259"/>
      <c r="AA470" s="260"/>
      <c r="AB470" s="261"/>
      <c r="AC470" s="261"/>
      <c r="AD470" s="262"/>
      <c r="AE470" s="263"/>
      <c r="AF470" s="264"/>
      <c r="AG470" s="265"/>
      <c r="AH470" s="266"/>
      <c r="AI470" s="267"/>
      <c r="AJ470" s="264"/>
      <c r="AK470" s="245"/>
      <c r="AL470" s="245"/>
      <c r="AM470" s="245"/>
      <c r="AN470" s="245"/>
      <c r="AO470" s="245"/>
      <c r="AP470" s="245"/>
      <c r="AQ470" s="246"/>
      <c r="AR470" s="246"/>
      <c r="AS470" s="246"/>
      <c r="AT470" s="246"/>
      <c r="AU470" s="246"/>
      <c r="AV470" s="246"/>
      <c r="AW470" s="246"/>
      <c r="AX470" s="246"/>
      <c r="AY470" s="246"/>
      <c r="AZ470" s="246"/>
      <c r="BA470" s="246"/>
      <c r="BB470" s="246"/>
      <c r="BC470" s="246"/>
      <c r="BD470" s="246"/>
      <c r="BE470" s="246"/>
      <c r="BF470" s="246"/>
      <c r="BG470" s="246"/>
      <c r="BH470" s="247"/>
      <c r="BI470" s="247"/>
      <c r="BJ470" s="247"/>
      <c r="BK470" s="247"/>
    </row>
    <row r="471" spans="1:63" s="248" customFormat="1">
      <c r="A471" s="249"/>
      <c r="B471" s="249"/>
      <c r="C471" s="249"/>
      <c r="D471" s="249"/>
      <c r="E471" s="249"/>
      <c r="F471" s="249"/>
      <c r="G471" s="249"/>
      <c r="H471" s="249"/>
      <c r="I471" s="249"/>
      <c r="J471" s="249"/>
      <c r="K471" s="249"/>
      <c r="L471" s="249"/>
      <c r="M471" s="250"/>
      <c r="N471" s="249"/>
      <c r="O471" s="249"/>
      <c r="P471" s="251"/>
      <c r="Q471" s="252"/>
      <c r="R471" s="253"/>
      <c r="S471" s="249"/>
      <c r="T471" s="254"/>
      <c r="U471" s="255"/>
      <c r="V471" s="256"/>
      <c r="W471" s="257"/>
      <c r="X471" s="249"/>
      <c r="Y471" s="258"/>
      <c r="Z471" s="259"/>
      <c r="AA471" s="260"/>
      <c r="AB471" s="261"/>
      <c r="AC471" s="261"/>
      <c r="AD471" s="262"/>
      <c r="AE471" s="263"/>
      <c r="AF471" s="264"/>
      <c r="AG471" s="265"/>
      <c r="AH471" s="266"/>
      <c r="AI471" s="267"/>
      <c r="AJ471" s="264"/>
      <c r="AK471" s="245"/>
      <c r="AL471" s="245"/>
      <c r="AM471" s="245"/>
      <c r="AN471" s="245"/>
      <c r="AO471" s="245"/>
      <c r="AP471" s="245"/>
      <c r="AQ471" s="246"/>
      <c r="AR471" s="246"/>
      <c r="AS471" s="246"/>
      <c r="AT471" s="246"/>
      <c r="AU471" s="246"/>
      <c r="AV471" s="246"/>
      <c r="AW471" s="246"/>
      <c r="AX471" s="246"/>
      <c r="AY471" s="246"/>
      <c r="AZ471" s="246"/>
      <c r="BA471" s="246"/>
      <c r="BB471" s="246"/>
      <c r="BC471" s="246"/>
      <c r="BD471" s="246"/>
      <c r="BE471" s="246"/>
      <c r="BF471" s="246"/>
      <c r="BG471" s="246"/>
      <c r="BH471" s="247"/>
      <c r="BI471" s="247"/>
      <c r="BJ471" s="247"/>
      <c r="BK471" s="247"/>
    </row>
    <row r="472" spans="1:63" s="248" customFormat="1">
      <c r="A472" s="249"/>
      <c r="B472" s="249"/>
      <c r="C472" s="249"/>
      <c r="D472" s="249"/>
      <c r="E472" s="249"/>
      <c r="F472" s="249"/>
      <c r="G472" s="249"/>
      <c r="H472" s="249"/>
      <c r="I472" s="249"/>
      <c r="J472" s="249"/>
      <c r="K472" s="249"/>
      <c r="L472" s="249"/>
      <c r="M472" s="250"/>
      <c r="N472" s="249"/>
      <c r="O472" s="249"/>
      <c r="P472" s="251"/>
      <c r="Q472" s="252"/>
      <c r="R472" s="253"/>
      <c r="S472" s="249"/>
      <c r="T472" s="254"/>
      <c r="U472" s="255"/>
      <c r="V472" s="256"/>
      <c r="W472" s="257"/>
      <c r="X472" s="249"/>
      <c r="Y472" s="258"/>
      <c r="Z472" s="259"/>
      <c r="AA472" s="260"/>
      <c r="AB472" s="261"/>
      <c r="AC472" s="261"/>
      <c r="AD472" s="262"/>
      <c r="AE472" s="263"/>
      <c r="AF472" s="264"/>
      <c r="AG472" s="265"/>
      <c r="AH472" s="266"/>
      <c r="AI472" s="267"/>
      <c r="AJ472" s="264"/>
      <c r="AK472" s="245"/>
      <c r="AL472" s="245"/>
      <c r="AM472" s="245"/>
      <c r="AN472" s="245"/>
      <c r="AO472" s="245"/>
      <c r="AP472" s="245"/>
      <c r="AQ472" s="246"/>
      <c r="AR472" s="246"/>
      <c r="AS472" s="246"/>
      <c r="AT472" s="246"/>
      <c r="AU472" s="246"/>
      <c r="AV472" s="246"/>
      <c r="AW472" s="246"/>
      <c r="AX472" s="246"/>
      <c r="AY472" s="246"/>
      <c r="AZ472" s="246"/>
      <c r="BA472" s="246"/>
      <c r="BB472" s="246"/>
      <c r="BC472" s="246"/>
      <c r="BD472" s="246"/>
      <c r="BE472" s="246"/>
      <c r="BF472" s="246"/>
      <c r="BG472" s="246"/>
      <c r="BH472" s="247"/>
      <c r="BI472" s="247"/>
      <c r="BJ472" s="247"/>
      <c r="BK472" s="247"/>
    </row>
    <row r="473" spans="1:63" s="248" customFormat="1">
      <c r="A473" s="249"/>
      <c r="B473" s="249"/>
      <c r="C473" s="249"/>
      <c r="D473" s="249"/>
      <c r="E473" s="249"/>
      <c r="F473" s="249"/>
      <c r="G473" s="249"/>
      <c r="H473" s="249"/>
      <c r="I473" s="249"/>
      <c r="J473" s="249"/>
      <c r="K473" s="249"/>
      <c r="L473" s="249"/>
      <c r="M473" s="250"/>
      <c r="N473" s="249"/>
      <c r="O473" s="249"/>
      <c r="P473" s="251"/>
      <c r="Q473" s="252"/>
      <c r="R473" s="253"/>
      <c r="S473" s="249"/>
      <c r="T473" s="254"/>
      <c r="U473" s="255"/>
      <c r="V473" s="256"/>
      <c r="W473" s="257"/>
      <c r="X473" s="249"/>
      <c r="Y473" s="258"/>
      <c r="Z473" s="259"/>
      <c r="AA473" s="260"/>
      <c r="AB473" s="261"/>
      <c r="AC473" s="261"/>
      <c r="AD473" s="262"/>
      <c r="AE473" s="263"/>
      <c r="AF473" s="264"/>
      <c r="AG473" s="265"/>
      <c r="AH473" s="266"/>
      <c r="AI473" s="267"/>
      <c r="AJ473" s="264"/>
      <c r="AK473" s="245"/>
      <c r="AL473" s="245"/>
      <c r="AM473" s="245"/>
      <c r="AN473" s="245"/>
      <c r="AO473" s="245"/>
      <c r="AP473" s="245"/>
      <c r="AQ473" s="246"/>
      <c r="AR473" s="246"/>
      <c r="AS473" s="246"/>
      <c r="AT473" s="246"/>
      <c r="AU473" s="246"/>
      <c r="AV473" s="246"/>
      <c r="AW473" s="246"/>
      <c r="AX473" s="246"/>
      <c r="AY473" s="246"/>
      <c r="AZ473" s="246"/>
      <c r="BA473" s="246"/>
      <c r="BB473" s="246"/>
      <c r="BC473" s="246"/>
      <c r="BD473" s="246"/>
      <c r="BE473" s="246"/>
      <c r="BF473" s="246"/>
      <c r="BG473" s="246"/>
      <c r="BH473" s="247"/>
      <c r="BI473" s="247"/>
      <c r="BJ473" s="247"/>
      <c r="BK473" s="247"/>
    </row>
    <row r="474" spans="1:63" s="248" customFormat="1">
      <c r="A474" s="249"/>
      <c r="B474" s="249"/>
      <c r="C474" s="249"/>
      <c r="D474" s="249"/>
      <c r="E474" s="249"/>
      <c r="F474" s="249"/>
      <c r="G474" s="249"/>
      <c r="H474" s="249"/>
      <c r="I474" s="249"/>
      <c r="J474" s="249"/>
      <c r="K474" s="249"/>
      <c r="L474" s="249"/>
      <c r="M474" s="250"/>
      <c r="N474" s="249"/>
      <c r="O474" s="249"/>
      <c r="P474" s="251"/>
      <c r="Q474" s="252"/>
      <c r="R474" s="253"/>
      <c r="S474" s="249"/>
      <c r="T474" s="254"/>
      <c r="U474" s="255"/>
      <c r="V474" s="256"/>
      <c r="W474" s="257"/>
      <c r="X474" s="249"/>
      <c r="Y474" s="258"/>
      <c r="Z474" s="259"/>
      <c r="AA474" s="260"/>
      <c r="AB474" s="261"/>
      <c r="AC474" s="261"/>
      <c r="AD474" s="262"/>
      <c r="AE474" s="263"/>
      <c r="AF474" s="264"/>
      <c r="AG474" s="265"/>
      <c r="AH474" s="266"/>
      <c r="AI474" s="267"/>
      <c r="AJ474" s="264"/>
      <c r="AK474" s="245"/>
      <c r="AL474" s="245"/>
      <c r="AM474" s="245"/>
      <c r="AN474" s="245"/>
      <c r="AO474" s="245"/>
      <c r="AP474" s="245"/>
      <c r="AQ474" s="246"/>
      <c r="AR474" s="246"/>
      <c r="AS474" s="246"/>
      <c r="AT474" s="246"/>
      <c r="AU474" s="246"/>
      <c r="AV474" s="246"/>
      <c r="AW474" s="246"/>
      <c r="AX474" s="246"/>
      <c r="AY474" s="246"/>
      <c r="AZ474" s="246"/>
      <c r="BA474" s="246"/>
      <c r="BB474" s="246"/>
      <c r="BC474" s="246"/>
      <c r="BD474" s="246"/>
      <c r="BE474" s="246"/>
      <c r="BF474" s="246"/>
      <c r="BG474" s="246"/>
      <c r="BH474" s="247"/>
      <c r="BI474" s="247"/>
      <c r="BJ474" s="247"/>
      <c r="BK474" s="247"/>
    </row>
    <row r="475" spans="1:63" s="248" customFormat="1">
      <c r="A475" s="249"/>
      <c r="B475" s="249"/>
      <c r="C475" s="249"/>
      <c r="D475" s="249"/>
      <c r="E475" s="249"/>
      <c r="F475" s="249"/>
      <c r="G475" s="249"/>
      <c r="H475" s="249"/>
      <c r="I475" s="249"/>
      <c r="J475" s="249"/>
      <c r="K475" s="249"/>
      <c r="L475" s="249"/>
      <c r="M475" s="250"/>
      <c r="N475" s="249"/>
      <c r="O475" s="249"/>
      <c r="P475" s="251"/>
      <c r="Q475" s="252"/>
      <c r="R475" s="253"/>
      <c r="S475" s="249"/>
      <c r="T475" s="254"/>
      <c r="U475" s="255"/>
      <c r="V475" s="256"/>
      <c r="W475" s="257"/>
      <c r="X475" s="249"/>
      <c r="Y475" s="258"/>
      <c r="Z475" s="259"/>
      <c r="AA475" s="260"/>
      <c r="AB475" s="261"/>
      <c r="AC475" s="261"/>
      <c r="AD475" s="262"/>
      <c r="AE475" s="263"/>
      <c r="AF475" s="264"/>
      <c r="AG475" s="265"/>
      <c r="AH475" s="266"/>
      <c r="AI475" s="267"/>
      <c r="AJ475" s="264"/>
      <c r="AK475" s="245"/>
      <c r="AL475" s="245"/>
      <c r="AM475" s="245"/>
      <c r="AN475" s="245"/>
      <c r="AO475" s="245"/>
      <c r="AP475" s="245"/>
      <c r="AQ475" s="246"/>
      <c r="AR475" s="246"/>
      <c r="AS475" s="246"/>
      <c r="AT475" s="246"/>
      <c r="AU475" s="246"/>
      <c r="AV475" s="246"/>
      <c r="AW475" s="246"/>
      <c r="AX475" s="246"/>
      <c r="AY475" s="246"/>
      <c r="AZ475" s="246"/>
      <c r="BA475" s="246"/>
      <c r="BB475" s="246"/>
      <c r="BC475" s="246"/>
      <c r="BD475" s="246"/>
      <c r="BE475" s="246"/>
      <c r="BF475" s="246"/>
      <c r="BG475" s="246"/>
      <c r="BH475" s="247"/>
      <c r="BI475" s="247"/>
      <c r="BJ475" s="247"/>
      <c r="BK475" s="247"/>
    </row>
    <row r="476" spans="1:63" s="248" customFormat="1">
      <c r="A476" s="249"/>
      <c r="B476" s="249"/>
      <c r="C476" s="249"/>
      <c r="D476" s="249"/>
      <c r="E476" s="249"/>
      <c r="F476" s="249"/>
      <c r="G476" s="249"/>
      <c r="H476" s="249"/>
      <c r="I476" s="249"/>
      <c r="J476" s="249"/>
      <c r="K476" s="249"/>
      <c r="L476" s="249"/>
      <c r="M476" s="250"/>
      <c r="N476" s="249"/>
      <c r="O476" s="249"/>
      <c r="P476" s="251"/>
      <c r="Q476" s="252"/>
      <c r="R476" s="253"/>
      <c r="S476" s="249"/>
      <c r="T476" s="254"/>
      <c r="U476" s="255"/>
      <c r="V476" s="256"/>
      <c r="W476" s="257"/>
      <c r="X476" s="249"/>
      <c r="Y476" s="258"/>
      <c r="Z476" s="259"/>
      <c r="AA476" s="260"/>
      <c r="AB476" s="261"/>
      <c r="AC476" s="261"/>
      <c r="AD476" s="262"/>
      <c r="AE476" s="263"/>
      <c r="AF476" s="264"/>
      <c r="AG476" s="265"/>
      <c r="AH476" s="266"/>
      <c r="AI476" s="267"/>
      <c r="AJ476" s="264"/>
      <c r="AK476" s="245"/>
      <c r="AL476" s="245"/>
      <c r="AM476" s="245"/>
      <c r="AN476" s="245"/>
      <c r="AO476" s="245"/>
      <c r="AP476" s="245"/>
      <c r="AQ476" s="246"/>
      <c r="AR476" s="246"/>
      <c r="AS476" s="246"/>
      <c r="AT476" s="246"/>
      <c r="AU476" s="246"/>
      <c r="AV476" s="246"/>
      <c r="AW476" s="246"/>
      <c r="AX476" s="246"/>
      <c r="AY476" s="246"/>
      <c r="AZ476" s="246"/>
      <c r="BA476" s="246"/>
      <c r="BB476" s="246"/>
      <c r="BC476" s="246"/>
      <c r="BD476" s="246"/>
      <c r="BE476" s="246"/>
      <c r="BF476" s="246"/>
      <c r="BG476" s="246"/>
      <c r="BH476" s="247"/>
      <c r="BI476" s="247"/>
      <c r="BJ476" s="247"/>
      <c r="BK476" s="247"/>
    </row>
    <row r="477" spans="1:63" s="248" customFormat="1">
      <c r="A477" s="249"/>
      <c r="B477" s="249"/>
      <c r="C477" s="249"/>
      <c r="D477" s="249"/>
      <c r="E477" s="249"/>
      <c r="F477" s="249"/>
      <c r="G477" s="249"/>
      <c r="H477" s="249"/>
      <c r="I477" s="249"/>
      <c r="J477" s="249"/>
      <c r="K477" s="249"/>
      <c r="L477" s="249"/>
      <c r="M477" s="250"/>
      <c r="N477" s="249"/>
      <c r="O477" s="249"/>
      <c r="P477" s="251"/>
      <c r="Q477" s="252"/>
      <c r="R477" s="253"/>
      <c r="S477" s="249"/>
      <c r="T477" s="254"/>
      <c r="U477" s="255"/>
      <c r="V477" s="256"/>
      <c r="W477" s="257"/>
      <c r="X477" s="249"/>
      <c r="Y477" s="258"/>
      <c r="Z477" s="259"/>
      <c r="AA477" s="260"/>
      <c r="AB477" s="261"/>
      <c r="AC477" s="261"/>
      <c r="AD477" s="262"/>
      <c r="AE477" s="263"/>
      <c r="AF477" s="264"/>
      <c r="AG477" s="265"/>
      <c r="AH477" s="266"/>
      <c r="AI477" s="267"/>
      <c r="AJ477" s="264"/>
      <c r="AK477" s="245"/>
      <c r="AL477" s="245"/>
      <c r="AM477" s="245"/>
      <c r="AN477" s="245"/>
      <c r="AO477" s="245"/>
      <c r="AP477" s="245"/>
      <c r="AQ477" s="246"/>
      <c r="AR477" s="246"/>
      <c r="AS477" s="246"/>
      <c r="AT477" s="246"/>
      <c r="AU477" s="246"/>
      <c r="AV477" s="246"/>
      <c r="AW477" s="246"/>
      <c r="AX477" s="246"/>
      <c r="AY477" s="246"/>
      <c r="AZ477" s="246"/>
      <c r="BA477" s="246"/>
      <c r="BB477" s="246"/>
      <c r="BC477" s="246"/>
      <c r="BD477" s="246"/>
      <c r="BE477" s="246"/>
      <c r="BF477" s="246"/>
      <c r="BG477" s="246"/>
      <c r="BH477" s="247"/>
      <c r="BI477" s="247"/>
      <c r="BJ477" s="247"/>
      <c r="BK477" s="247"/>
    </row>
    <row r="478" spans="1:63" s="248" customFormat="1">
      <c r="A478" s="249"/>
      <c r="B478" s="249"/>
      <c r="C478" s="249"/>
      <c r="D478" s="249"/>
      <c r="E478" s="249"/>
      <c r="F478" s="249"/>
      <c r="G478" s="249"/>
      <c r="H478" s="249"/>
      <c r="I478" s="249"/>
      <c r="J478" s="249"/>
      <c r="K478" s="249"/>
      <c r="L478" s="249"/>
      <c r="M478" s="250"/>
      <c r="N478" s="249"/>
      <c r="O478" s="249"/>
      <c r="P478" s="251"/>
      <c r="Q478" s="252"/>
      <c r="R478" s="253"/>
      <c r="S478" s="249"/>
      <c r="T478" s="254"/>
      <c r="U478" s="255"/>
      <c r="V478" s="256"/>
      <c r="W478" s="257"/>
      <c r="X478" s="249"/>
      <c r="Y478" s="258"/>
      <c r="Z478" s="259"/>
      <c r="AA478" s="260"/>
      <c r="AB478" s="261"/>
      <c r="AC478" s="261"/>
      <c r="AD478" s="262"/>
      <c r="AE478" s="263"/>
      <c r="AF478" s="264"/>
      <c r="AG478" s="265"/>
      <c r="AH478" s="266"/>
      <c r="AI478" s="267"/>
      <c r="AJ478" s="264"/>
      <c r="AK478" s="245"/>
      <c r="AL478" s="245"/>
      <c r="AM478" s="245"/>
      <c r="AN478" s="245"/>
      <c r="AO478" s="245"/>
      <c r="AP478" s="245"/>
      <c r="AQ478" s="246"/>
      <c r="AR478" s="246"/>
      <c r="AS478" s="246"/>
      <c r="AT478" s="246"/>
      <c r="AU478" s="246"/>
      <c r="AV478" s="246"/>
      <c r="AW478" s="246"/>
      <c r="AX478" s="246"/>
      <c r="AY478" s="246"/>
      <c r="AZ478" s="246"/>
      <c r="BA478" s="246"/>
      <c r="BB478" s="246"/>
      <c r="BC478" s="246"/>
      <c r="BD478" s="246"/>
      <c r="BE478" s="246"/>
      <c r="BF478" s="246"/>
      <c r="BG478" s="246"/>
      <c r="BH478" s="247"/>
      <c r="BI478" s="247"/>
      <c r="BJ478" s="247"/>
      <c r="BK478" s="247"/>
    </row>
    <row r="479" spans="1:63" s="248" customFormat="1">
      <c r="A479" s="249"/>
      <c r="B479" s="249"/>
      <c r="C479" s="249"/>
      <c r="D479" s="249"/>
      <c r="E479" s="249"/>
      <c r="F479" s="249"/>
      <c r="G479" s="249"/>
      <c r="H479" s="249"/>
      <c r="I479" s="249"/>
      <c r="J479" s="249"/>
      <c r="K479" s="249"/>
      <c r="L479" s="249"/>
      <c r="M479" s="250"/>
      <c r="N479" s="249"/>
      <c r="O479" s="249"/>
      <c r="P479" s="251"/>
      <c r="Q479" s="252"/>
      <c r="R479" s="253"/>
      <c r="S479" s="249"/>
      <c r="T479" s="254"/>
      <c r="U479" s="255"/>
      <c r="V479" s="256"/>
      <c r="W479" s="257"/>
      <c r="X479" s="249"/>
      <c r="Y479" s="258"/>
      <c r="Z479" s="259"/>
      <c r="AA479" s="260"/>
      <c r="AB479" s="261"/>
      <c r="AC479" s="261"/>
      <c r="AD479" s="262"/>
      <c r="AE479" s="263"/>
      <c r="AF479" s="264"/>
      <c r="AG479" s="265"/>
      <c r="AH479" s="266"/>
      <c r="AI479" s="267"/>
      <c r="AJ479" s="264"/>
      <c r="AK479" s="245"/>
      <c r="AL479" s="245"/>
      <c r="AM479" s="245"/>
      <c r="AN479" s="245"/>
      <c r="AO479" s="245"/>
      <c r="AP479" s="245"/>
      <c r="AQ479" s="246"/>
      <c r="AR479" s="246"/>
      <c r="AS479" s="246"/>
      <c r="AT479" s="246"/>
      <c r="AU479" s="246"/>
      <c r="AV479" s="246"/>
      <c r="AW479" s="246"/>
      <c r="AX479" s="246"/>
      <c r="AY479" s="246"/>
      <c r="AZ479" s="246"/>
      <c r="BA479" s="246"/>
      <c r="BB479" s="246"/>
      <c r="BC479" s="246"/>
      <c r="BD479" s="246"/>
      <c r="BE479" s="246"/>
      <c r="BF479" s="246"/>
      <c r="BG479" s="246"/>
      <c r="BH479" s="247"/>
      <c r="BI479" s="247"/>
      <c r="BJ479" s="247"/>
      <c r="BK479" s="247"/>
    </row>
    <row r="480" spans="1:63" s="248" customFormat="1">
      <c r="A480" s="249"/>
      <c r="B480" s="249"/>
      <c r="C480" s="249"/>
      <c r="D480" s="249"/>
      <c r="E480" s="249"/>
      <c r="F480" s="249"/>
      <c r="G480" s="249"/>
      <c r="H480" s="249"/>
      <c r="I480" s="249"/>
      <c r="J480" s="249"/>
      <c r="K480" s="249"/>
      <c r="L480" s="249"/>
      <c r="M480" s="250"/>
      <c r="N480" s="249"/>
      <c r="O480" s="249"/>
      <c r="P480" s="251"/>
      <c r="Q480" s="252"/>
      <c r="R480" s="253"/>
      <c r="S480" s="249"/>
      <c r="T480" s="254"/>
      <c r="U480" s="255"/>
      <c r="V480" s="256"/>
      <c r="W480" s="257"/>
      <c r="X480" s="249"/>
      <c r="Y480" s="258"/>
      <c r="Z480" s="259"/>
      <c r="AA480" s="260"/>
      <c r="AB480" s="261"/>
      <c r="AC480" s="261"/>
      <c r="AD480" s="262"/>
      <c r="AE480" s="263"/>
      <c r="AF480" s="264"/>
      <c r="AG480" s="265"/>
      <c r="AH480" s="266"/>
      <c r="AI480" s="267"/>
      <c r="AJ480" s="264"/>
      <c r="AK480" s="245"/>
      <c r="AL480" s="245"/>
      <c r="AM480" s="245"/>
      <c r="AN480" s="245"/>
      <c r="AO480" s="245"/>
      <c r="AP480" s="245"/>
      <c r="AQ480" s="246"/>
      <c r="AR480" s="246"/>
      <c r="AS480" s="246"/>
      <c r="AT480" s="246"/>
      <c r="AU480" s="246"/>
      <c r="AV480" s="246"/>
      <c r="AW480" s="246"/>
      <c r="AX480" s="246"/>
      <c r="AY480" s="246"/>
      <c r="AZ480" s="246"/>
      <c r="BA480" s="246"/>
      <c r="BB480" s="246"/>
      <c r="BC480" s="246"/>
      <c r="BD480" s="246"/>
      <c r="BE480" s="246"/>
      <c r="BF480" s="246"/>
      <c r="BG480" s="246"/>
      <c r="BH480" s="247"/>
      <c r="BI480" s="247"/>
      <c r="BJ480" s="247"/>
      <c r="BK480" s="247"/>
    </row>
    <row r="481" spans="1:63" s="248" customFormat="1">
      <c r="A481" s="249"/>
      <c r="B481" s="249"/>
      <c r="C481" s="249"/>
      <c r="D481" s="249"/>
      <c r="E481" s="249"/>
      <c r="F481" s="249"/>
      <c r="G481" s="249"/>
      <c r="H481" s="249"/>
      <c r="I481" s="249"/>
      <c r="J481" s="249"/>
      <c r="K481" s="249"/>
      <c r="L481" s="249"/>
      <c r="M481" s="250"/>
      <c r="N481" s="249"/>
      <c r="O481" s="249"/>
      <c r="P481" s="251"/>
      <c r="Q481" s="252"/>
      <c r="R481" s="253"/>
      <c r="S481" s="249"/>
      <c r="T481" s="254"/>
      <c r="U481" s="255"/>
      <c r="V481" s="256"/>
      <c r="W481" s="257"/>
      <c r="X481" s="249"/>
      <c r="Y481" s="258"/>
      <c r="Z481" s="259"/>
      <c r="AA481" s="260"/>
      <c r="AB481" s="261"/>
      <c r="AC481" s="261"/>
      <c r="AD481" s="262"/>
      <c r="AE481" s="263"/>
      <c r="AF481" s="264"/>
      <c r="AG481" s="265"/>
      <c r="AH481" s="266"/>
      <c r="AI481" s="267"/>
      <c r="AJ481" s="264"/>
      <c r="AK481" s="245"/>
      <c r="AL481" s="245"/>
      <c r="AM481" s="245"/>
      <c r="AN481" s="245"/>
      <c r="AO481" s="245"/>
      <c r="AP481" s="245"/>
      <c r="AQ481" s="246"/>
      <c r="AR481" s="246"/>
      <c r="AS481" s="246"/>
      <c r="AT481" s="246"/>
      <c r="AU481" s="246"/>
      <c r="AV481" s="246"/>
      <c r="AW481" s="246"/>
      <c r="AX481" s="246"/>
      <c r="AY481" s="246"/>
      <c r="AZ481" s="246"/>
      <c r="BA481" s="246"/>
      <c r="BB481" s="246"/>
      <c r="BC481" s="246"/>
      <c r="BD481" s="246"/>
      <c r="BE481" s="246"/>
      <c r="BF481" s="246"/>
      <c r="BG481" s="246"/>
      <c r="BH481" s="247"/>
      <c r="BI481" s="247"/>
      <c r="BJ481" s="247"/>
      <c r="BK481" s="247"/>
    </row>
    <row r="482" spans="1:63" s="248" customFormat="1">
      <c r="A482" s="249"/>
      <c r="B482" s="249"/>
      <c r="C482" s="249"/>
      <c r="D482" s="249"/>
      <c r="E482" s="249"/>
      <c r="F482" s="249"/>
      <c r="G482" s="249"/>
      <c r="H482" s="249"/>
      <c r="I482" s="249"/>
      <c r="J482" s="249"/>
      <c r="K482" s="249"/>
      <c r="L482" s="249"/>
      <c r="M482" s="250"/>
      <c r="N482" s="249"/>
      <c r="O482" s="249"/>
      <c r="P482" s="251"/>
      <c r="Q482" s="252"/>
      <c r="R482" s="253"/>
      <c r="S482" s="249"/>
      <c r="T482" s="254"/>
      <c r="U482" s="255"/>
      <c r="V482" s="256"/>
      <c r="W482" s="257"/>
      <c r="X482" s="249"/>
      <c r="Y482" s="258"/>
      <c r="Z482" s="259"/>
      <c r="AA482" s="260"/>
      <c r="AB482" s="261"/>
      <c r="AC482" s="261"/>
      <c r="AD482" s="262"/>
      <c r="AE482" s="263"/>
      <c r="AF482" s="264"/>
      <c r="AG482" s="265"/>
      <c r="AH482" s="266"/>
      <c r="AI482" s="267"/>
      <c r="AJ482" s="264"/>
      <c r="AK482" s="245"/>
      <c r="AL482" s="245"/>
      <c r="AM482" s="245"/>
      <c r="AN482" s="245"/>
      <c r="AO482" s="245"/>
      <c r="AP482" s="245"/>
      <c r="AQ482" s="246"/>
      <c r="AR482" s="246"/>
      <c r="AS482" s="246"/>
      <c r="AT482" s="246"/>
      <c r="AU482" s="246"/>
      <c r="AV482" s="246"/>
      <c r="AW482" s="246"/>
      <c r="AX482" s="246"/>
      <c r="AY482" s="246"/>
      <c r="AZ482" s="246"/>
      <c r="BA482" s="246"/>
      <c r="BB482" s="246"/>
      <c r="BC482" s="246"/>
      <c r="BD482" s="246"/>
      <c r="BE482" s="246"/>
      <c r="BF482" s="246"/>
      <c r="BG482" s="246"/>
      <c r="BH482" s="247"/>
      <c r="BI482" s="247"/>
      <c r="BJ482" s="247"/>
      <c r="BK482" s="247"/>
    </row>
    <row r="483" spans="1:63" s="248" customFormat="1">
      <c r="A483" s="249"/>
      <c r="B483" s="249"/>
      <c r="C483" s="249"/>
      <c r="D483" s="249"/>
      <c r="E483" s="249"/>
      <c r="F483" s="249"/>
      <c r="G483" s="249"/>
      <c r="H483" s="249"/>
      <c r="I483" s="249"/>
      <c r="J483" s="249"/>
      <c r="K483" s="249"/>
      <c r="L483" s="249"/>
      <c r="M483" s="250"/>
      <c r="N483" s="249"/>
      <c r="O483" s="249"/>
      <c r="P483" s="251"/>
      <c r="Q483" s="252"/>
      <c r="R483" s="253"/>
      <c r="S483" s="249"/>
      <c r="T483" s="254"/>
      <c r="U483" s="255"/>
      <c r="V483" s="256"/>
      <c r="W483" s="257"/>
      <c r="X483" s="249"/>
      <c r="Y483" s="258"/>
      <c r="Z483" s="259"/>
      <c r="AA483" s="260"/>
      <c r="AB483" s="261"/>
      <c r="AC483" s="261"/>
      <c r="AD483" s="262"/>
      <c r="AE483" s="263"/>
      <c r="AF483" s="264"/>
      <c r="AG483" s="265"/>
      <c r="AH483" s="266"/>
      <c r="AI483" s="267"/>
      <c r="AJ483" s="264"/>
      <c r="AK483" s="245"/>
      <c r="AL483" s="245"/>
      <c r="AM483" s="245"/>
      <c r="AN483" s="245"/>
      <c r="AO483" s="245"/>
      <c r="AP483" s="245"/>
      <c r="AQ483" s="246"/>
      <c r="AR483" s="246"/>
      <c r="AS483" s="246"/>
      <c r="AT483" s="246"/>
      <c r="AU483" s="246"/>
      <c r="AV483" s="246"/>
      <c r="AW483" s="246"/>
      <c r="AX483" s="246"/>
      <c r="AY483" s="246"/>
      <c r="AZ483" s="246"/>
      <c r="BA483" s="246"/>
      <c r="BB483" s="246"/>
      <c r="BC483" s="246"/>
      <c r="BD483" s="246"/>
      <c r="BE483" s="246"/>
      <c r="BF483" s="246"/>
      <c r="BG483" s="246"/>
      <c r="BH483" s="247"/>
      <c r="BI483" s="247"/>
      <c r="BJ483" s="247"/>
      <c r="BK483" s="247"/>
    </row>
  </sheetData>
  <dataConsolidate/>
  <mergeCells count="58">
    <mergeCell ref="C3:N3"/>
    <mergeCell ref="C4:N4"/>
    <mergeCell ref="C5:N5"/>
    <mergeCell ref="C6:N6"/>
    <mergeCell ref="A7:A12"/>
    <mergeCell ref="B7:D11"/>
    <mergeCell ref="E7:G11"/>
    <mergeCell ref="H7:H12"/>
    <mergeCell ref="I7:I12"/>
    <mergeCell ref="J7:J12"/>
    <mergeCell ref="K7:K12"/>
    <mergeCell ref="L7:L12"/>
    <mergeCell ref="M7:M12"/>
    <mergeCell ref="N7:N12"/>
    <mergeCell ref="O7:O10"/>
    <mergeCell ref="P7:P8"/>
    <mergeCell ref="Q7:Q8"/>
    <mergeCell ref="R7:R8"/>
    <mergeCell ref="S7:S8"/>
    <mergeCell ref="T7:T8"/>
    <mergeCell ref="U7:U8"/>
    <mergeCell ref="V7:V8"/>
    <mergeCell ref="W7:W8"/>
    <mergeCell ref="X7:X8"/>
    <mergeCell ref="U9:U10"/>
    <mergeCell ref="V9:V10"/>
    <mergeCell ref="AH9:AH10"/>
    <mergeCell ref="AI9:AI10"/>
    <mergeCell ref="AC9:AC10"/>
    <mergeCell ref="AD9:AD10"/>
    <mergeCell ref="AE9:AE10"/>
    <mergeCell ref="AG9:AG10"/>
    <mergeCell ref="AF7:AF10"/>
    <mergeCell ref="AG7:AG8"/>
    <mergeCell ref="AH7:AH8"/>
    <mergeCell ref="Y7:Y8"/>
    <mergeCell ref="Z7:Z8"/>
    <mergeCell ref="AA7:AA8"/>
    <mergeCell ref="AB7:AB8"/>
    <mergeCell ref="AC7:AC8"/>
    <mergeCell ref="P9:P10"/>
    <mergeCell ref="Q9:Q10"/>
    <mergeCell ref="R9:R10"/>
    <mergeCell ref="S9:S10"/>
    <mergeCell ref="T9:T10"/>
    <mergeCell ref="AR9:AU9"/>
    <mergeCell ref="BC11:BD12"/>
    <mergeCell ref="W9:W10"/>
    <mergeCell ref="X9:X10"/>
    <mergeCell ref="Y9:Y10"/>
    <mergeCell ref="Z9:Z10"/>
    <mergeCell ref="AA9:AA10"/>
    <mergeCell ref="AB9:AB10"/>
    <mergeCell ref="AJ7:AJ12"/>
    <mergeCell ref="AK7:AK12"/>
    <mergeCell ref="AI7:AI8"/>
    <mergeCell ref="AD7:AD8"/>
    <mergeCell ref="AE7:AE8"/>
  </mergeCells>
  <conditionalFormatting sqref="O13:O62">
    <cfRule type="cellIs" dxfId="29" priority="7" stopIfTrue="1" operator="equal">
      <formula>"مسيحية"</formula>
    </cfRule>
  </conditionalFormatting>
  <conditionalFormatting sqref="AJ13:AJ62">
    <cfRule type="cellIs" dxfId="28" priority="4" stopIfTrue="1" operator="equal">
      <formula>"ناجح"</formula>
    </cfRule>
    <cfRule type="cellIs" dxfId="27" priority="5" stopIfTrue="1" operator="equal">
      <formula>"دور ثان"</formula>
    </cfRule>
    <cfRule type="cellIs" dxfId="26" priority="6" stopIfTrue="1" operator="equal">
      <formula>"راسب"</formula>
    </cfRule>
  </conditionalFormatting>
  <conditionalFormatting sqref="P13:U62 AG13:AI62 W13:AE62">
    <cfRule type="cellIs" dxfId="25" priority="3" stopIfTrue="1" operator="lessThan">
      <formula>#REF!</formula>
    </cfRule>
  </conditionalFormatting>
  <dataValidations count="4">
    <dataValidation type="whole" allowBlank="1" showInputMessage="1" showErrorMessage="1" sqref="E13:E62">
      <formula1>1</formula1>
      <formula2>1</formula2>
    </dataValidation>
    <dataValidation type="whole" allowBlank="1" showInputMessage="1" showErrorMessage="1" sqref="F13:F62">
      <formula1>10</formula1>
      <formula2>10</formula2>
    </dataValidation>
    <dataValidation type="whole" operator="lessThanOrEqual" allowBlank="1" showInputMessage="1" showErrorMessage="1" sqref="C1:C2 C13:C65381">
      <formula1>12</formula1>
    </dataValidation>
    <dataValidation type="whole" operator="lessThanOrEqual" allowBlank="1" showInputMessage="1" showErrorMessage="1" sqref="B1:B2 B13:B65381">
      <formula1>31</formula1>
    </dataValidation>
  </dataValidations>
  <printOptions horizontalCentered="1" verticalCentered="1"/>
  <pageMargins left="3.937007874015748E-2" right="3.937007874015748E-2" top="3.937007874015748E-2" bottom="0.39370078740157483" header="3.937007874015748E-2" footer="0.39370078740157483"/>
  <pageSetup paperSize="9" scale="80" pageOrder="overThenDown" orientation="landscape" blackAndWhite="1" r:id="rId1"/>
  <headerFooter alignWithMargins="0">
    <oddHeader>&amp;C&amp;P</oddHeader>
    <oddFooter>&amp;L&amp;20يعتمد,, مدير ادارة المدرسة&amp;R&amp;16رئيس كنترول الصف الثاني</oddFooter>
  </headerFooter>
  <rowBreaks count="3" manualBreakCount="3">
    <brk id="28" max="36" man="1"/>
    <brk id="44" max="36" man="1"/>
    <brk id="60" max="36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 codeName="ورقة12">
    <tabColor indexed="38"/>
  </sheetPr>
  <dimension ref="A1:CL505"/>
  <sheetViews>
    <sheetView rightToLeft="1" topLeftCell="A39" zoomScaleNormal="100" zoomScaleSheetLayoutView="70" workbookViewId="0">
      <selection activeCell="A51" sqref="A51:XFD416"/>
    </sheetView>
  </sheetViews>
  <sheetFormatPr defaultColWidth="0" defaultRowHeight="18"/>
  <cols>
    <col min="1" max="1" width="4.7109375" style="363" customWidth="1"/>
    <col min="2" max="7" width="3.7109375" style="363" customWidth="1"/>
    <col min="8" max="9" width="5.85546875" style="363" hidden="1" customWidth="1"/>
    <col min="10" max="10" width="8.85546875" style="363" hidden="1" customWidth="1"/>
    <col min="11" max="11" width="5.85546875" style="363" hidden="1" customWidth="1"/>
    <col min="12" max="12" width="7.42578125" style="363" hidden="1" customWidth="1"/>
    <col min="13" max="13" width="25.7109375" style="364" customWidth="1"/>
    <col min="14" max="14" width="4.7109375" style="363" customWidth="1"/>
    <col min="15" max="15" width="4.7109375" style="365" customWidth="1"/>
    <col min="16" max="16" width="4.7109375" style="366" customWidth="1"/>
    <col min="17" max="17" width="4.7109375" style="367" customWidth="1"/>
    <col min="18" max="18" width="4.7109375" style="368" customWidth="1"/>
    <col min="19" max="19" width="4.7109375" style="369" customWidth="1"/>
    <col min="20" max="20" width="4.7109375" style="370" customWidth="1"/>
    <col min="21" max="21" width="4.7109375" style="371" customWidth="1"/>
    <col min="22" max="22" width="4.7109375" style="372" customWidth="1"/>
    <col min="23" max="23" width="4.7109375" style="373" customWidth="1"/>
    <col min="24" max="24" width="4.7109375" style="374" customWidth="1"/>
    <col min="25" max="25" width="4.7109375" style="375" customWidth="1"/>
    <col min="26" max="27" width="4.7109375" style="376" customWidth="1"/>
    <col min="28" max="28" width="7.28515625" style="377" customWidth="1"/>
    <col min="29" max="29" width="4.7109375" style="378" customWidth="1"/>
    <col min="30" max="30" width="4.7109375" style="379" customWidth="1"/>
    <col min="31" max="31" width="4.7109375" style="380" customWidth="1"/>
    <col min="32" max="32" width="8.7109375" style="377" customWidth="1"/>
    <col min="33" max="33" width="8.7109375" style="323" customWidth="1"/>
    <col min="34" max="34" width="9.28515625" style="323" customWidth="1"/>
    <col min="35" max="35" width="9.28515625" style="323" hidden="1" customWidth="1"/>
    <col min="36" max="36" width="13.42578125" style="323" hidden="1" customWidth="1"/>
    <col min="37" max="38" width="9.28515625" style="323" hidden="1" customWidth="1"/>
    <col min="39" max="57" width="9.28515625" style="324" hidden="1" customWidth="1"/>
    <col min="58" max="58" width="9.28515625" style="381" hidden="1" customWidth="1"/>
    <col min="59" max="59" width="6.85546875" style="381" hidden="1" customWidth="1"/>
    <col min="60" max="60" width="10.7109375" style="381" hidden="1" customWidth="1"/>
    <col min="61" max="61" width="0" style="381" hidden="1" customWidth="1"/>
    <col min="62" max="16384" width="0" style="312" hidden="1"/>
  </cols>
  <sheetData>
    <row r="1" spans="1:90" ht="18.75" hidden="1" customHeight="1" thickBot="1">
      <c r="A1" s="307" t="s">
        <v>0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8" t="s">
        <v>145</v>
      </c>
      <c r="N1" s="307" t="s">
        <v>3</v>
      </c>
      <c r="O1" s="308" t="s">
        <v>4</v>
      </c>
      <c r="P1" s="307" t="s">
        <v>5</v>
      </c>
      <c r="Q1" s="308" t="s">
        <v>6</v>
      </c>
      <c r="R1" s="307" t="s">
        <v>7</v>
      </c>
      <c r="S1" s="308" t="s">
        <v>8</v>
      </c>
      <c r="T1" s="307" t="s">
        <v>9</v>
      </c>
      <c r="U1" s="308" t="s">
        <v>10</v>
      </c>
      <c r="V1" s="307" t="s">
        <v>11</v>
      </c>
      <c r="W1" s="308" t="s">
        <v>12</v>
      </c>
      <c r="X1" s="307" t="s">
        <v>13</v>
      </c>
      <c r="Y1" s="308" t="s">
        <v>14</v>
      </c>
      <c r="Z1" s="307" t="s">
        <v>15</v>
      </c>
      <c r="AA1" s="308" t="s">
        <v>16</v>
      </c>
      <c r="AB1" s="307" t="s">
        <v>17</v>
      </c>
      <c r="AC1" s="308" t="s">
        <v>18</v>
      </c>
      <c r="AD1" s="307" t="s">
        <v>19</v>
      </c>
      <c r="AE1" s="308" t="s">
        <v>20</v>
      </c>
      <c r="AF1" s="307" t="s">
        <v>21</v>
      </c>
      <c r="AG1" s="308" t="s">
        <v>22</v>
      </c>
      <c r="AH1" s="307"/>
      <c r="AI1" s="307"/>
      <c r="AJ1" s="307"/>
      <c r="AK1" s="307"/>
      <c r="AL1" s="307"/>
      <c r="AM1" s="307"/>
      <c r="AN1" s="307"/>
      <c r="AO1" s="307"/>
      <c r="AP1" s="307"/>
      <c r="AQ1" s="307"/>
      <c r="AR1" s="309"/>
      <c r="AS1" s="309"/>
      <c r="AT1" s="309"/>
      <c r="AU1" s="309"/>
      <c r="AV1" s="309"/>
      <c r="AW1" s="309"/>
      <c r="AX1" s="309"/>
      <c r="AY1" s="309"/>
      <c r="AZ1" s="309"/>
      <c r="BA1" s="309"/>
      <c r="BB1" s="309"/>
      <c r="BC1" s="309"/>
      <c r="BD1" s="309"/>
      <c r="BE1" s="309"/>
      <c r="BF1" s="310"/>
      <c r="BG1" s="310"/>
      <c r="BH1" s="310"/>
      <c r="BI1" s="310"/>
      <c r="BJ1" s="311"/>
      <c r="BK1" s="311"/>
      <c r="BL1" s="311"/>
      <c r="BM1" s="311"/>
      <c r="BN1" s="311"/>
      <c r="BO1" s="311"/>
      <c r="BP1" s="311"/>
      <c r="BQ1" s="311"/>
      <c r="BR1" s="311"/>
      <c r="BS1" s="311"/>
      <c r="BT1" s="311"/>
      <c r="BU1" s="311"/>
      <c r="BV1" s="311"/>
      <c r="BW1" s="311"/>
      <c r="BX1" s="311"/>
      <c r="BY1" s="311"/>
      <c r="BZ1" s="311"/>
      <c r="CA1" s="311"/>
      <c r="CB1" s="311"/>
      <c r="CC1" s="311"/>
      <c r="CD1" s="311"/>
      <c r="CE1" s="311"/>
      <c r="CF1" s="311"/>
    </row>
    <row r="2" spans="1:90" ht="18.75" customHeight="1">
      <c r="A2" s="313"/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4"/>
      <c r="O2" s="313"/>
      <c r="P2" s="313"/>
      <c r="Q2" s="313"/>
      <c r="R2" s="313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  <c r="AF2" s="313"/>
      <c r="AG2" s="313"/>
      <c r="AH2" s="313"/>
      <c r="AI2" s="313"/>
      <c r="AJ2" s="313"/>
      <c r="AK2" s="313"/>
      <c r="AL2" s="313"/>
      <c r="AM2" s="313"/>
      <c r="AN2" s="313"/>
      <c r="AO2" s="313"/>
      <c r="AP2" s="313"/>
      <c r="AQ2" s="313"/>
      <c r="AR2" s="315"/>
      <c r="AS2" s="315"/>
      <c r="AT2" s="315"/>
      <c r="AU2" s="315"/>
      <c r="AV2" s="315"/>
      <c r="AW2" s="315"/>
      <c r="AX2" s="315"/>
      <c r="AY2" s="315"/>
      <c r="AZ2" s="315"/>
      <c r="BA2" s="315"/>
      <c r="BB2" s="315"/>
      <c r="BC2" s="315"/>
      <c r="BD2" s="315"/>
      <c r="BE2" s="315"/>
      <c r="BF2" s="315"/>
      <c r="BG2" s="315"/>
      <c r="BH2" s="315"/>
      <c r="BI2" s="315"/>
      <c r="BJ2" s="315"/>
      <c r="BK2" s="315"/>
      <c r="BL2" s="316"/>
      <c r="BM2" s="316"/>
      <c r="BN2" s="316"/>
      <c r="BO2" s="316"/>
      <c r="BP2" s="317"/>
      <c r="BQ2" s="317"/>
      <c r="BR2" s="317"/>
      <c r="BS2" s="317"/>
      <c r="BT2" s="317"/>
      <c r="BU2" s="317"/>
      <c r="BV2" s="317"/>
      <c r="BW2" s="317"/>
      <c r="BX2" s="317"/>
      <c r="BY2" s="317"/>
      <c r="BZ2" s="317"/>
      <c r="CA2" s="317"/>
      <c r="CB2" s="317"/>
      <c r="CC2" s="317"/>
      <c r="CD2" s="317"/>
      <c r="CE2" s="317"/>
      <c r="CF2" s="317"/>
      <c r="CG2" s="317"/>
      <c r="CH2" s="317"/>
      <c r="CI2" s="317"/>
      <c r="CJ2" s="317"/>
      <c r="CK2" s="317"/>
      <c r="CL2" s="317"/>
    </row>
    <row r="3" spans="1:90" ht="18.75" customHeight="1">
      <c r="A3" s="318"/>
      <c r="B3" s="319"/>
      <c r="C3" s="763" t="s">
        <v>164</v>
      </c>
      <c r="D3" s="763"/>
      <c r="E3" s="763"/>
      <c r="F3" s="763"/>
      <c r="G3" s="763"/>
      <c r="H3" s="763"/>
      <c r="I3" s="763"/>
      <c r="J3" s="763"/>
      <c r="K3" s="763"/>
      <c r="L3" s="763"/>
      <c r="M3" s="763"/>
      <c r="N3" s="763"/>
      <c r="O3" s="318"/>
      <c r="P3" s="318"/>
      <c r="Q3" s="318"/>
      <c r="R3" s="318"/>
      <c r="S3" s="318"/>
      <c r="T3" s="318"/>
      <c r="U3" s="318"/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3"/>
      <c r="AI3" s="313"/>
      <c r="AJ3" s="313"/>
      <c r="AK3" s="313"/>
      <c r="AL3" s="313"/>
      <c r="AM3" s="313"/>
      <c r="AN3" s="313"/>
      <c r="AO3" s="313"/>
      <c r="AP3" s="313"/>
      <c r="AQ3" s="313"/>
      <c r="AR3" s="315"/>
      <c r="AS3" s="315"/>
      <c r="AT3" s="315"/>
      <c r="AU3" s="315"/>
      <c r="AV3" s="315"/>
      <c r="AW3" s="315"/>
      <c r="AX3" s="315"/>
      <c r="AY3" s="315"/>
      <c r="AZ3" s="315"/>
      <c r="BA3" s="315"/>
      <c r="BB3" s="315"/>
      <c r="BC3" s="315"/>
      <c r="BD3" s="315"/>
      <c r="BE3" s="315"/>
      <c r="BF3" s="315"/>
      <c r="BG3" s="315"/>
      <c r="BH3" s="315"/>
      <c r="BI3" s="315"/>
      <c r="BJ3" s="315"/>
      <c r="BK3" s="315"/>
      <c r="BL3" s="316"/>
      <c r="BM3" s="316"/>
      <c r="BN3" s="316"/>
      <c r="BO3" s="316"/>
      <c r="BP3" s="317"/>
      <c r="BQ3" s="317"/>
      <c r="BR3" s="317"/>
      <c r="BS3" s="317"/>
      <c r="BT3" s="317"/>
      <c r="BU3" s="317"/>
      <c r="BV3" s="317"/>
      <c r="BW3" s="317"/>
      <c r="BX3" s="317"/>
      <c r="BY3" s="317"/>
      <c r="BZ3" s="317"/>
      <c r="CA3" s="317"/>
      <c r="CB3" s="317"/>
      <c r="CC3" s="317"/>
      <c r="CD3" s="317"/>
      <c r="CE3" s="317"/>
      <c r="CF3" s="317"/>
      <c r="CG3" s="317"/>
      <c r="CH3" s="317"/>
      <c r="CI3" s="317"/>
      <c r="CJ3" s="317"/>
      <c r="CK3" s="317"/>
      <c r="CL3" s="317"/>
    </row>
    <row r="4" spans="1:90" ht="18.75" customHeight="1">
      <c r="A4" s="318"/>
      <c r="B4" s="319"/>
      <c r="C4" s="763" t="s">
        <v>165</v>
      </c>
      <c r="D4" s="763"/>
      <c r="E4" s="763"/>
      <c r="F4" s="763"/>
      <c r="G4" s="763"/>
      <c r="H4" s="763"/>
      <c r="I4" s="763"/>
      <c r="J4" s="763"/>
      <c r="K4" s="763"/>
      <c r="L4" s="763"/>
      <c r="M4" s="763"/>
      <c r="N4" s="763"/>
      <c r="O4" s="318"/>
      <c r="P4" s="318"/>
      <c r="Q4" s="318"/>
      <c r="R4" s="318"/>
      <c r="S4" s="318"/>
      <c r="T4" s="318"/>
      <c r="U4" s="318"/>
      <c r="V4" s="318"/>
      <c r="W4" s="318"/>
      <c r="X4" s="318"/>
      <c r="Y4" s="318"/>
      <c r="Z4" s="318"/>
      <c r="AA4" s="318"/>
      <c r="AB4" s="318"/>
      <c r="AC4" s="318"/>
      <c r="AD4" s="318"/>
      <c r="AE4" s="318"/>
      <c r="AF4" s="318"/>
      <c r="AG4" s="318"/>
      <c r="AH4" s="320" t="s">
        <v>229</v>
      </c>
      <c r="AI4" s="313"/>
      <c r="AJ4" s="313"/>
      <c r="AK4" s="313"/>
      <c r="AL4" s="313"/>
      <c r="AM4" s="313"/>
      <c r="AN4" s="313"/>
      <c r="AO4" s="313"/>
      <c r="AP4" s="313"/>
      <c r="AQ4" s="313"/>
      <c r="AR4" s="315"/>
      <c r="AS4" s="315"/>
      <c r="AT4" s="315"/>
      <c r="AU4" s="315"/>
      <c r="AV4" s="315"/>
      <c r="AW4" s="315"/>
      <c r="AX4" s="315"/>
      <c r="AY4" s="315"/>
      <c r="AZ4" s="315"/>
      <c r="BA4" s="315"/>
      <c r="BB4" s="315"/>
      <c r="BC4" s="315"/>
      <c r="BD4" s="315"/>
      <c r="BE4" s="315"/>
      <c r="BF4" s="315"/>
      <c r="BG4" s="315"/>
      <c r="BH4" s="315"/>
      <c r="BI4" s="315"/>
      <c r="BJ4" s="315"/>
      <c r="BK4" s="315"/>
      <c r="BL4" s="316"/>
      <c r="BM4" s="316"/>
      <c r="BN4" s="316"/>
      <c r="BO4" s="316"/>
      <c r="BP4" s="317"/>
      <c r="BQ4" s="317"/>
      <c r="BR4" s="317"/>
      <c r="BS4" s="317"/>
      <c r="BT4" s="317"/>
      <c r="BU4" s="317"/>
      <c r="BV4" s="317"/>
      <c r="BW4" s="317"/>
      <c r="BX4" s="317"/>
      <c r="BY4" s="317"/>
      <c r="BZ4" s="317"/>
      <c r="CA4" s="317"/>
      <c r="CB4" s="317"/>
      <c r="CC4" s="317"/>
      <c r="CD4" s="317"/>
      <c r="CE4" s="317"/>
      <c r="CF4" s="317"/>
      <c r="CG4" s="317"/>
      <c r="CH4" s="317"/>
      <c r="CI4" s="317"/>
      <c r="CJ4" s="317"/>
      <c r="CK4" s="317"/>
      <c r="CL4" s="317"/>
    </row>
    <row r="5" spans="1:90" ht="18.75" customHeight="1">
      <c r="A5" s="318"/>
      <c r="B5" s="319"/>
      <c r="C5" s="763" t="s">
        <v>166</v>
      </c>
      <c r="D5" s="763"/>
      <c r="E5" s="763"/>
      <c r="F5" s="763"/>
      <c r="G5" s="763"/>
      <c r="H5" s="763"/>
      <c r="I5" s="763"/>
      <c r="J5" s="763"/>
      <c r="K5" s="763"/>
      <c r="L5" s="763"/>
      <c r="M5" s="763"/>
      <c r="N5" s="763"/>
      <c r="O5" s="318"/>
      <c r="P5" s="318"/>
      <c r="Q5" s="318"/>
      <c r="R5" s="318"/>
      <c r="S5" s="318"/>
      <c r="T5" s="318"/>
      <c r="U5" s="318"/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318"/>
      <c r="AG5" s="318"/>
      <c r="AH5" s="313"/>
      <c r="AI5" s="313"/>
      <c r="AJ5" s="313"/>
      <c r="AK5" s="313"/>
      <c r="AL5" s="313"/>
      <c r="AM5" s="313"/>
      <c r="AN5" s="313"/>
      <c r="AO5" s="313"/>
      <c r="AP5" s="313"/>
      <c r="AQ5" s="313"/>
      <c r="AR5" s="315"/>
      <c r="AS5" s="315"/>
      <c r="AT5" s="315"/>
      <c r="AU5" s="315"/>
      <c r="AV5" s="315"/>
      <c r="AW5" s="315"/>
      <c r="AX5" s="315"/>
      <c r="AY5" s="315"/>
      <c r="AZ5" s="315"/>
      <c r="BA5" s="315"/>
      <c r="BB5" s="315"/>
      <c r="BC5" s="315"/>
      <c r="BD5" s="315"/>
      <c r="BE5" s="315"/>
      <c r="BF5" s="315"/>
      <c r="BG5" s="315"/>
      <c r="BH5" s="315"/>
      <c r="BI5" s="315"/>
      <c r="BJ5" s="315"/>
      <c r="BK5" s="315"/>
      <c r="BL5" s="316"/>
      <c r="BM5" s="316"/>
      <c r="BN5" s="316"/>
      <c r="BO5" s="316"/>
      <c r="BP5" s="317"/>
      <c r="BQ5" s="317"/>
      <c r="BR5" s="317"/>
      <c r="BS5" s="317"/>
      <c r="BT5" s="317"/>
      <c r="BU5" s="317"/>
      <c r="BV5" s="317"/>
      <c r="BW5" s="317"/>
      <c r="BX5" s="317"/>
      <c r="BY5" s="317"/>
      <c r="BZ5" s="317"/>
      <c r="CA5" s="317"/>
      <c r="CB5" s="317"/>
      <c r="CC5" s="317"/>
      <c r="CD5" s="317"/>
      <c r="CE5" s="317"/>
      <c r="CF5" s="317"/>
      <c r="CG5" s="317"/>
      <c r="CH5" s="317"/>
      <c r="CI5" s="317"/>
      <c r="CJ5" s="317"/>
      <c r="CK5" s="317"/>
      <c r="CL5" s="317"/>
    </row>
    <row r="6" spans="1:90" ht="18.75" customHeight="1" thickBot="1">
      <c r="A6" s="318"/>
      <c r="B6" s="319"/>
      <c r="C6" s="764" t="s">
        <v>167</v>
      </c>
      <c r="D6" s="764"/>
      <c r="E6" s="764"/>
      <c r="F6" s="764"/>
      <c r="G6" s="764"/>
      <c r="H6" s="764"/>
      <c r="I6" s="764"/>
      <c r="J6" s="764"/>
      <c r="K6" s="764"/>
      <c r="L6" s="764"/>
      <c r="M6" s="764"/>
      <c r="N6" s="764"/>
      <c r="O6" s="318"/>
      <c r="P6" s="318"/>
      <c r="Q6" s="318"/>
      <c r="R6" s="318"/>
      <c r="S6" s="318"/>
      <c r="T6" s="318"/>
      <c r="U6" s="318"/>
      <c r="V6" s="318"/>
      <c r="W6" s="318"/>
      <c r="X6" s="318"/>
      <c r="Y6" s="318"/>
      <c r="Z6" s="318"/>
      <c r="AA6" s="318"/>
      <c r="AB6" s="318"/>
      <c r="AC6" s="318"/>
      <c r="AD6" s="318"/>
      <c r="AE6" s="318"/>
      <c r="AF6" s="318"/>
      <c r="AG6" s="318"/>
      <c r="AH6" s="313"/>
      <c r="AI6" s="313"/>
      <c r="AJ6" s="313"/>
      <c r="AK6" s="313"/>
      <c r="AL6" s="313"/>
      <c r="AM6" s="313"/>
      <c r="AN6" s="313"/>
      <c r="AO6" s="313"/>
      <c r="AP6" s="313"/>
      <c r="AQ6" s="313"/>
      <c r="AR6" s="315"/>
      <c r="AS6" s="315"/>
      <c r="AT6" s="315"/>
      <c r="AU6" s="315"/>
      <c r="AV6" s="315"/>
      <c r="AW6" s="315"/>
      <c r="AX6" s="315"/>
      <c r="AY6" s="315"/>
      <c r="AZ6" s="315"/>
      <c r="BA6" s="315"/>
      <c r="BB6" s="315"/>
      <c r="BC6" s="315"/>
      <c r="BD6" s="315"/>
      <c r="BE6" s="315"/>
      <c r="BF6" s="315"/>
      <c r="BG6" s="315"/>
      <c r="BH6" s="315"/>
      <c r="BI6" s="315"/>
      <c r="BJ6" s="315"/>
      <c r="BK6" s="315"/>
      <c r="BL6" s="316"/>
      <c r="BM6" s="316"/>
      <c r="BN6" s="316"/>
      <c r="BO6" s="316"/>
      <c r="BP6" s="317"/>
      <c r="BQ6" s="317"/>
      <c r="BR6" s="317"/>
      <c r="BS6" s="317"/>
      <c r="BT6" s="317"/>
      <c r="BU6" s="317"/>
      <c r="BV6" s="317"/>
      <c r="BW6" s="317"/>
      <c r="BX6" s="317"/>
      <c r="BY6" s="317"/>
      <c r="BZ6" s="317"/>
      <c r="CA6" s="317"/>
      <c r="CB6" s="317"/>
      <c r="CC6" s="317"/>
      <c r="CD6" s="317"/>
      <c r="CE6" s="317"/>
      <c r="CF6" s="317"/>
      <c r="CG6" s="317"/>
      <c r="CH6" s="317"/>
      <c r="CI6" s="317"/>
      <c r="CJ6" s="317"/>
      <c r="CK6" s="317"/>
      <c r="CL6" s="317"/>
    </row>
    <row r="7" spans="1:90" ht="48.75" customHeight="1" thickTop="1" thickBot="1">
      <c r="A7" s="746" t="s">
        <v>48</v>
      </c>
      <c r="B7" s="749" t="s">
        <v>155</v>
      </c>
      <c r="C7" s="750"/>
      <c r="D7" s="751"/>
      <c r="E7" s="749" t="s">
        <v>159</v>
      </c>
      <c r="F7" s="750"/>
      <c r="G7" s="751"/>
      <c r="H7" s="758"/>
      <c r="I7" s="758"/>
      <c r="J7" s="758"/>
      <c r="K7" s="758"/>
      <c r="L7" s="758"/>
      <c r="M7" s="765" t="s">
        <v>160</v>
      </c>
      <c r="N7" s="766" t="s">
        <v>161</v>
      </c>
      <c r="O7" s="767" t="s">
        <v>52</v>
      </c>
      <c r="P7" s="761" t="s">
        <v>56</v>
      </c>
      <c r="Q7" s="769" t="s">
        <v>73</v>
      </c>
      <c r="R7" s="771" t="s">
        <v>62</v>
      </c>
      <c r="S7" s="773" t="s">
        <v>63</v>
      </c>
      <c r="T7" s="775" t="s">
        <v>64</v>
      </c>
      <c r="U7" s="777" t="s">
        <v>65</v>
      </c>
      <c r="V7" s="773" t="s">
        <v>174</v>
      </c>
      <c r="W7" s="775" t="s">
        <v>242</v>
      </c>
      <c r="X7" s="784" t="s">
        <v>178</v>
      </c>
      <c r="Y7" s="798" t="s">
        <v>243</v>
      </c>
      <c r="Z7" s="775" t="s">
        <v>180</v>
      </c>
      <c r="AA7" s="780" t="s">
        <v>129</v>
      </c>
      <c r="AB7" s="782" t="s">
        <v>69</v>
      </c>
      <c r="AC7" s="796" t="s">
        <v>66</v>
      </c>
      <c r="AD7" s="805" t="s">
        <v>130</v>
      </c>
      <c r="AE7" s="788" t="s">
        <v>131</v>
      </c>
      <c r="AF7" s="790" t="s">
        <v>163</v>
      </c>
      <c r="AG7" s="793" t="s">
        <v>67</v>
      </c>
      <c r="AH7" s="321"/>
      <c r="AI7" s="322"/>
      <c r="AJ7" s="322"/>
      <c r="AK7" s="322"/>
      <c r="AL7" s="322"/>
      <c r="AM7" s="309"/>
      <c r="AN7" s="309"/>
      <c r="AO7" s="309"/>
      <c r="AP7" s="309"/>
      <c r="AQ7" s="309"/>
      <c r="AR7" s="309"/>
      <c r="AS7" s="309"/>
      <c r="AT7" s="309"/>
      <c r="AU7" s="309"/>
      <c r="AV7" s="309"/>
      <c r="AW7" s="309"/>
      <c r="AX7" s="309"/>
      <c r="AY7" s="309"/>
      <c r="AZ7" s="309"/>
      <c r="BA7" s="309"/>
      <c r="BB7" s="309"/>
      <c r="BC7" s="309"/>
      <c r="BD7" s="309"/>
      <c r="BE7" s="309"/>
      <c r="BF7" s="310"/>
      <c r="BG7" s="310"/>
      <c r="BH7" s="310"/>
      <c r="BI7" s="310"/>
      <c r="BJ7" s="311"/>
      <c r="BK7" s="311"/>
      <c r="BL7" s="311"/>
      <c r="BM7" s="311"/>
      <c r="BN7" s="311"/>
      <c r="BO7" s="311"/>
      <c r="BP7" s="311"/>
      <c r="BQ7" s="311"/>
      <c r="BR7" s="311"/>
      <c r="BS7" s="311"/>
      <c r="BT7" s="311"/>
      <c r="BU7" s="311"/>
      <c r="BV7" s="311"/>
      <c r="BW7" s="311"/>
      <c r="BX7" s="311"/>
      <c r="BY7" s="311"/>
      <c r="BZ7" s="311"/>
      <c r="CA7" s="311"/>
      <c r="CB7" s="311"/>
      <c r="CC7" s="311"/>
      <c r="CD7" s="311"/>
      <c r="CE7" s="311"/>
      <c r="CF7" s="311"/>
    </row>
    <row r="8" spans="1:90" ht="48.75" customHeight="1" thickBot="1">
      <c r="A8" s="747"/>
      <c r="B8" s="752"/>
      <c r="C8" s="753"/>
      <c r="D8" s="754"/>
      <c r="E8" s="752"/>
      <c r="F8" s="753"/>
      <c r="G8" s="754"/>
      <c r="H8" s="759"/>
      <c r="I8" s="759"/>
      <c r="J8" s="759"/>
      <c r="K8" s="759"/>
      <c r="L8" s="759"/>
      <c r="M8" s="759"/>
      <c r="N8" s="759"/>
      <c r="O8" s="768"/>
      <c r="P8" s="762"/>
      <c r="Q8" s="770"/>
      <c r="R8" s="772"/>
      <c r="S8" s="774"/>
      <c r="T8" s="776"/>
      <c r="U8" s="778"/>
      <c r="V8" s="774"/>
      <c r="W8" s="776"/>
      <c r="X8" s="785"/>
      <c r="Y8" s="799"/>
      <c r="Z8" s="776"/>
      <c r="AA8" s="781"/>
      <c r="AB8" s="783"/>
      <c r="AC8" s="797"/>
      <c r="AD8" s="806"/>
      <c r="AE8" s="789"/>
      <c r="AF8" s="791"/>
      <c r="AG8" s="794"/>
      <c r="AH8" s="321"/>
      <c r="AI8" s="322"/>
      <c r="AJ8" s="322"/>
      <c r="AK8" s="322"/>
      <c r="AL8" s="322"/>
      <c r="AM8" s="309"/>
      <c r="AN8" s="309"/>
      <c r="AO8" s="309"/>
      <c r="AP8" s="309"/>
      <c r="AQ8" s="309"/>
      <c r="AR8" s="309"/>
      <c r="AS8" s="309"/>
      <c r="AT8" s="309"/>
      <c r="AU8" s="309"/>
      <c r="AV8" s="309"/>
      <c r="AW8" s="309"/>
      <c r="AX8" s="309"/>
      <c r="AY8" s="309"/>
      <c r="AZ8" s="309"/>
      <c r="BA8" s="309"/>
      <c r="BB8" s="309"/>
      <c r="BC8" s="309"/>
      <c r="BD8" s="309"/>
      <c r="BE8" s="309"/>
      <c r="BF8" s="310"/>
      <c r="BG8" s="310"/>
      <c r="BH8" s="310"/>
      <c r="BI8" s="310"/>
      <c r="BJ8" s="311"/>
      <c r="BK8" s="311"/>
      <c r="BL8" s="311"/>
      <c r="BM8" s="311"/>
      <c r="BN8" s="311"/>
      <c r="BO8" s="311"/>
      <c r="BP8" s="311"/>
      <c r="BQ8" s="311"/>
      <c r="BR8" s="311"/>
      <c r="BS8" s="311"/>
      <c r="BT8" s="311"/>
      <c r="BU8" s="311"/>
      <c r="BV8" s="311"/>
      <c r="BW8" s="311"/>
      <c r="BX8" s="311"/>
      <c r="BY8" s="311"/>
      <c r="BZ8" s="311"/>
      <c r="CA8" s="311"/>
      <c r="CB8" s="311"/>
      <c r="CC8" s="311"/>
      <c r="CD8" s="311"/>
      <c r="CE8" s="311"/>
      <c r="CF8" s="311"/>
    </row>
    <row r="9" spans="1:90" ht="18.75" customHeight="1" thickBot="1">
      <c r="A9" s="747"/>
      <c r="B9" s="752"/>
      <c r="C9" s="753"/>
      <c r="D9" s="754"/>
      <c r="E9" s="752"/>
      <c r="F9" s="753"/>
      <c r="G9" s="754"/>
      <c r="H9" s="759"/>
      <c r="I9" s="759"/>
      <c r="J9" s="759"/>
      <c r="K9" s="759"/>
      <c r="L9" s="759"/>
      <c r="M9" s="759"/>
      <c r="N9" s="759"/>
      <c r="O9" s="768"/>
      <c r="P9" s="779" t="s">
        <v>61</v>
      </c>
      <c r="Q9" s="779" t="s">
        <v>61</v>
      </c>
      <c r="R9" s="779" t="s">
        <v>61</v>
      </c>
      <c r="S9" s="779" t="s">
        <v>61</v>
      </c>
      <c r="T9" s="779" t="s">
        <v>61</v>
      </c>
      <c r="U9" s="779" t="s">
        <v>61</v>
      </c>
      <c r="V9" s="779" t="s">
        <v>61</v>
      </c>
      <c r="W9" s="779" t="s">
        <v>61</v>
      </c>
      <c r="X9" s="786" t="s">
        <v>61</v>
      </c>
      <c r="Y9" s="786" t="s">
        <v>61</v>
      </c>
      <c r="Z9" s="779" t="s">
        <v>61</v>
      </c>
      <c r="AA9" s="779" t="s">
        <v>61</v>
      </c>
      <c r="AB9" s="783"/>
      <c r="AC9" s="779" t="s">
        <v>61</v>
      </c>
      <c r="AD9" s="779" t="s">
        <v>61</v>
      </c>
      <c r="AE9" s="779" t="s">
        <v>61</v>
      </c>
      <c r="AF9" s="791"/>
      <c r="AG9" s="794"/>
      <c r="AH9" s="321"/>
      <c r="AN9" s="800" t="s">
        <v>122</v>
      </c>
      <c r="AO9" s="800"/>
      <c r="AP9" s="800"/>
      <c r="AQ9" s="800"/>
      <c r="BC9" s="309"/>
      <c r="BD9" s="309"/>
      <c r="BE9" s="309"/>
      <c r="BF9" s="310"/>
      <c r="BG9" s="310"/>
      <c r="BH9" s="310"/>
      <c r="BI9" s="310"/>
      <c r="BJ9" s="311"/>
      <c r="BK9" s="311"/>
      <c r="BL9" s="311"/>
      <c r="BM9" s="311"/>
      <c r="BN9" s="311"/>
      <c r="BO9" s="311"/>
      <c r="BP9" s="311"/>
      <c r="BQ9" s="311"/>
      <c r="BR9" s="311"/>
      <c r="BS9" s="311"/>
      <c r="BT9" s="311"/>
      <c r="BU9" s="311"/>
      <c r="BV9" s="311"/>
      <c r="BW9" s="311"/>
      <c r="BX9" s="311"/>
      <c r="BY9" s="311"/>
      <c r="BZ9" s="311"/>
      <c r="CA9" s="311"/>
      <c r="CB9" s="311"/>
      <c r="CC9" s="311"/>
      <c r="CD9" s="311"/>
      <c r="CE9" s="311"/>
      <c r="CF9" s="311"/>
    </row>
    <row r="10" spans="1:90" ht="18.75" customHeight="1" thickBot="1">
      <c r="A10" s="747"/>
      <c r="B10" s="752"/>
      <c r="C10" s="753"/>
      <c r="D10" s="754"/>
      <c r="E10" s="752"/>
      <c r="F10" s="753"/>
      <c r="G10" s="754"/>
      <c r="H10" s="759"/>
      <c r="I10" s="759"/>
      <c r="J10" s="759"/>
      <c r="K10" s="759"/>
      <c r="L10" s="759"/>
      <c r="M10" s="759"/>
      <c r="N10" s="759"/>
      <c r="O10" s="768"/>
      <c r="P10" s="779"/>
      <c r="Q10" s="779"/>
      <c r="R10" s="779"/>
      <c r="S10" s="779"/>
      <c r="T10" s="779"/>
      <c r="U10" s="779"/>
      <c r="V10" s="779"/>
      <c r="W10" s="779"/>
      <c r="X10" s="787"/>
      <c r="Y10" s="787"/>
      <c r="Z10" s="779"/>
      <c r="AA10" s="779"/>
      <c r="AB10" s="783"/>
      <c r="AC10" s="779"/>
      <c r="AD10" s="779"/>
      <c r="AE10" s="779"/>
      <c r="AF10" s="791"/>
      <c r="AG10" s="794"/>
      <c r="AH10" s="321"/>
      <c r="BC10" s="309"/>
      <c r="BD10" s="309"/>
      <c r="BE10" s="309"/>
      <c r="BF10" s="310"/>
      <c r="BG10" s="310"/>
      <c r="BH10" s="310"/>
      <c r="BI10" s="310"/>
      <c r="BJ10" s="311"/>
      <c r="BK10" s="311"/>
      <c r="BL10" s="311"/>
      <c r="BM10" s="311"/>
      <c r="BN10" s="311"/>
      <c r="BO10" s="311"/>
      <c r="BP10" s="311"/>
      <c r="BQ10" s="311"/>
      <c r="BR10" s="311"/>
      <c r="BS10" s="311"/>
      <c r="BT10" s="311"/>
      <c r="BU10" s="311"/>
      <c r="BV10" s="311"/>
      <c r="BW10" s="311"/>
      <c r="BX10" s="311"/>
      <c r="BY10" s="311"/>
      <c r="BZ10" s="311"/>
      <c r="CA10" s="311"/>
      <c r="CB10" s="311"/>
      <c r="CC10" s="311"/>
      <c r="CD10" s="311"/>
      <c r="CE10" s="311"/>
      <c r="CF10" s="311"/>
    </row>
    <row r="11" spans="1:90" ht="18.75" customHeight="1" thickBot="1">
      <c r="A11" s="747"/>
      <c r="B11" s="755"/>
      <c r="C11" s="756"/>
      <c r="D11" s="757"/>
      <c r="E11" s="755"/>
      <c r="F11" s="756"/>
      <c r="G11" s="757"/>
      <c r="H11" s="759"/>
      <c r="I11" s="759"/>
      <c r="J11" s="759"/>
      <c r="K11" s="759"/>
      <c r="L11" s="759"/>
      <c r="M11" s="759"/>
      <c r="N11" s="759"/>
      <c r="O11" s="325" t="s">
        <v>235</v>
      </c>
      <c r="P11" s="326">
        <v>50</v>
      </c>
      <c r="Q11" s="326">
        <v>40</v>
      </c>
      <c r="R11" s="326">
        <v>50</v>
      </c>
      <c r="S11" s="326">
        <v>40</v>
      </c>
      <c r="T11" s="326">
        <v>100</v>
      </c>
      <c r="U11" s="326">
        <v>20</v>
      </c>
      <c r="V11" s="326">
        <v>30</v>
      </c>
      <c r="W11" s="326">
        <v>50</v>
      </c>
      <c r="X11" s="326">
        <v>100</v>
      </c>
      <c r="Y11" s="326">
        <v>50</v>
      </c>
      <c r="Z11" s="326">
        <v>50</v>
      </c>
      <c r="AA11" s="326">
        <v>20</v>
      </c>
      <c r="AB11" s="326">
        <f>SUM(P11:AA11)</f>
        <v>600</v>
      </c>
      <c r="AC11" s="326">
        <v>20</v>
      </c>
      <c r="AD11" s="326">
        <v>20</v>
      </c>
      <c r="AE11" s="326">
        <v>20</v>
      </c>
      <c r="AF11" s="791"/>
      <c r="AG11" s="794"/>
      <c r="AH11" s="321"/>
      <c r="AI11" s="322">
        <v>1</v>
      </c>
      <c r="AJ11" s="322">
        <v>2</v>
      </c>
      <c r="AK11" s="322">
        <v>3</v>
      </c>
      <c r="AL11" s="322">
        <v>4</v>
      </c>
      <c r="AM11" s="322">
        <v>5</v>
      </c>
      <c r="AN11" s="322">
        <v>6</v>
      </c>
      <c r="AO11" s="322">
        <v>7</v>
      </c>
      <c r="AP11" s="322">
        <v>8</v>
      </c>
      <c r="AQ11" s="322">
        <v>9</v>
      </c>
      <c r="AR11" s="322">
        <v>10</v>
      </c>
      <c r="AS11" s="322">
        <v>11</v>
      </c>
      <c r="AT11" s="322">
        <v>12</v>
      </c>
      <c r="AU11" s="322">
        <v>13</v>
      </c>
      <c r="AV11" s="322">
        <v>14</v>
      </c>
      <c r="AW11" s="322">
        <v>15</v>
      </c>
      <c r="AX11" s="322">
        <v>16</v>
      </c>
      <c r="AY11" s="322">
        <v>17</v>
      </c>
      <c r="AZ11" s="322">
        <v>18</v>
      </c>
      <c r="BA11" s="801" t="s">
        <v>72</v>
      </c>
      <c r="BB11" s="802"/>
      <c r="BC11" s="309"/>
      <c r="BD11" s="309"/>
      <c r="BE11" s="309"/>
      <c r="BF11" s="310"/>
      <c r="BG11" s="310"/>
      <c r="BH11" s="310"/>
      <c r="BI11" s="310"/>
      <c r="BJ11" s="311"/>
      <c r="BK11" s="311"/>
      <c r="BL11" s="311"/>
      <c r="BM11" s="311"/>
      <c r="BN11" s="311"/>
      <c r="BO11" s="311"/>
      <c r="BP11" s="311"/>
      <c r="BQ11" s="311"/>
      <c r="BR11" s="311"/>
      <c r="BS11" s="311"/>
      <c r="BT11" s="311"/>
      <c r="BU11" s="311"/>
      <c r="BV11" s="311"/>
      <c r="BW11" s="311"/>
      <c r="BX11" s="311"/>
      <c r="BY11" s="311"/>
      <c r="BZ11" s="311"/>
      <c r="CA11" s="311"/>
      <c r="CB11" s="311"/>
      <c r="CC11" s="311"/>
      <c r="CD11" s="311"/>
      <c r="CE11" s="311"/>
      <c r="CF11" s="311"/>
    </row>
    <row r="12" spans="1:90" ht="18.75" customHeight="1" thickBot="1">
      <c r="A12" s="748"/>
      <c r="B12" s="327" t="s">
        <v>156</v>
      </c>
      <c r="C12" s="327" t="s">
        <v>157</v>
      </c>
      <c r="D12" s="327" t="s">
        <v>158</v>
      </c>
      <c r="E12" s="327" t="s">
        <v>156</v>
      </c>
      <c r="F12" s="327" t="s">
        <v>157</v>
      </c>
      <c r="G12" s="327" t="s">
        <v>158</v>
      </c>
      <c r="H12" s="760"/>
      <c r="I12" s="760"/>
      <c r="J12" s="760"/>
      <c r="K12" s="760"/>
      <c r="L12" s="760"/>
      <c r="M12" s="760"/>
      <c r="N12" s="760"/>
      <c r="O12" s="328" t="s">
        <v>236</v>
      </c>
      <c r="P12" s="329">
        <f t="shared" ref="P12:AA12" si="0">P11*0.5</f>
        <v>25</v>
      </c>
      <c r="Q12" s="329">
        <f t="shared" si="0"/>
        <v>20</v>
      </c>
      <c r="R12" s="329">
        <f t="shared" si="0"/>
        <v>25</v>
      </c>
      <c r="S12" s="329">
        <f t="shared" si="0"/>
        <v>20</v>
      </c>
      <c r="T12" s="329">
        <f t="shared" si="0"/>
        <v>50</v>
      </c>
      <c r="U12" s="329">
        <f t="shared" si="0"/>
        <v>10</v>
      </c>
      <c r="V12" s="329">
        <f t="shared" si="0"/>
        <v>15</v>
      </c>
      <c r="W12" s="329">
        <f t="shared" si="0"/>
        <v>25</v>
      </c>
      <c r="X12" s="329">
        <f t="shared" si="0"/>
        <v>50</v>
      </c>
      <c r="Y12" s="329">
        <f t="shared" si="0"/>
        <v>25</v>
      </c>
      <c r="Z12" s="329">
        <f t="shared" si="0"/>
        <v>25</v>
      </c>
      <c r="AA12" s="329">
        <f t="shared" si="0"/>
        <v>10</v>
      </c>
      <c r="AB12" s="329">
        <f>SUM(P12:AA12)</f>
        <v>300</v>
      </c>
      <c r="AC12" s="329">
        <f>AC11*0.5</f>
        <v>10</v>
      </c>
      <c r="AD12" s="329">
        <f>AD11*0.5</f>
        <v>10</v>
      </c>
      <c r="AE12" s="329">
        <f>AE11*0.5</f>
        <v>10</v>
      </c>
      <c r="AF12" s="792"/>
      <c r="AG12" s="795"/>
      <c r="AH12" s="330"/>
      <c r="AI12" s="331" t="s">
        <v>56</v>
      </c>
      <c r="AJ12" s="331" t="s">
        <v>70</v>
      </c>
      <c r="AK12" s="331" t="s">
        <v>237</v>
      </c>
      <c r="AL12" s="331" t="s">
        <v>62</v>
      </c>
      <c r="AM12" s="332" t="s">
        <v>238</v>
      </c>
      <c r="AN12" s="332" t="s">
        <v>63</v>
      </c>
      <c r="AO12" s="332" t="s">
        <v>64</v>
      </c>
      <c r="AP12" s="332" t="s">
        <v>65</v>
      </c>
      <c r="AQ12" s="332" t="s">
        <v>244</v>
      </c>
      <c r="AR12" s="332" t="s">
        <v>245</v>
      </c>
      <c r="AS12" s="332" t="s">
        <v>71</v>
      </c>
      <c r="AT12" s="332" t="s">
        <v>246</v>
      </c>
      <c r="AU12" s="332" t="s">
        <v>247</v>
      </c>
      <c r="AV12" s="332" t="s">
        <v>68</v>
      </c>
      <c r="AW12" s="332" t="s">
        <v>248</v>
      </c>
      <c r="AX12" s="332" t="s">
        <v>129</v>
      </c>
      <c r="AY12" s="332" t="s">
        <v>69</v>
      </c>
      <c r="AZ12" s="332" t="s">
        <v>66</v>
      </c>
      <c r="BA12" s="803"/>
      <c r="BB12" s="804"/>
      <c r="BC12" s="333"/>
      <c r="BD12" s="333"/>
      <c r="BE12" s="333"/>
      <c r="BF12" s="334"/>
      <c r="BG12" s="334"/>
      <c r="BH12" s="334"/>
      <c r="BI12" s="334"/>
      <c r="BJ12" s="335"/>
      <c r="BK12" s="335"/>
      <c r="BL12" s="335"/>
      <c r="BM12" s="335"/>
      <c r="BN12" s="335"/>
      <c r="BO12" s="335"/>
      <c r="BP12" s="335"/>
      <c r="BQ12" s="335"/>
      <c r="BR12" s="335"/>
      <c r="BS12" s="335"/>
      <c r="BT12" s="335"/>
      <c r="BU12" s="335"/>
      <c r="BV12" s="335"/>
      <c r="BW12" s="335"/>
      <c r="BX12" s="335"/>
      <c r="BY12" s="335"/>
      <c r="BZ12" s="335"/>
      <c r="CA12" s="335"/>
      <c r="CB12" s="335"/>
      <c r="CC12" s="335"/>
      <c r="CD12" s="335"/>
      <c r="CE12" s="335"/>
      <c r="CF12" s="335"/>
    </row>
    <row r="13" spans="1:90" s="342" customFormat="1" ht="24.95" customHeight="1" thickTop="1" thickBot="1">
      <c r="A13" s="382">
        <f>'تبريد (2)'!A13</f>
        <v>1</v>
      </c>
      <c r="B13" s="383">
        <f>'تبريد (2)'!B13</f>
        <v>0</v>
      </c>
      <c r="C13" s="383">
        <f>'تبريد (2)'!C13</f>
        <v>0</v>
      </c>
      <c r="D13" s="383">
        <f>'تبريد (2)'!D13</f>
        <v>0</v>
      </c>
      <c r="E13" s="383">
        <f>'تبريد (2)'!E13</f>
        <v>1</v>
      </c>
      <c r="F13" s="383">
        <f>'تبريد (2)'!F13</f>
        <v>10</v>
      </c>
      <c r="G13" s="383">
        <f>'تبريد (2)'!G13</f>
        <v>111</v>
      </c>
      <c r="H13" s="384">
        <v>1</v>
      </c>
      <c r="I13" s="384">
        <v>10</v>
      </c>
      <c r="J13" s="384">
        <v>2009</v>
      </c>
      <c r="K13" s="384">
        <f>IF(H13-B13&lt;0,I13-1,I13)</f>
        <v>10</v>
      </c>
      <c r="L13" s="384">
        <f>IF(K13-C13&lt;0,J13-1-1900,J13-1900)</f>
        <v>109</v>
      </c>
      <c r="M13" s="385">
        <f>'تبريد (2)'!Q13</f>
        <v>0</v>
      </c>
      <c r="N13" s="386">
        <f>'تبريد (2)'!R13</f>
        <v>0</v>
      </c>
      <c r="O13" s="387" t="str">
        <f>'تبريد (2)'!V13</f>
        <v>مسلمة</v>
      </c>
      <c r="P13" s="388">
        <f>'تبريد (2)'!AB13</f>
        <v>0</v>
      </c>
      <c r="Q13" s="388">
        <f>'تبريد (2)'!AG13</f>
        <v>0</v>
      </c>
      <c r="R13" s="388">
        <f>'تبريد (2)'!AL13</f>
        <v>0</v>
      </c>
      <c r="S13" s="388">
        <f>'تبريد (2)'!AQ13</f>
        <v>0</v>
      </c>
      <c r="T13" s="388">
        <f>'تبريد (2)'!AV13</f>
        <v>0</v>
      </c>
      <c r="U13" s="388">
        <f>'تبريد (2)'!BA13</f>
        <v>0</v>
      </c>
      <c r="V13" s="388">
        <f>'تبريد (2)'!BF13</f>
        <v>0</v>
      </c>
      <c r="W13" s="388">
        <f>'تبريد (2)'!BK13</f>
        <v>0</v>
      </c>
      <c r="X13" s="388">
        <f>'تبريد (2)'!BP13</f>
        <v>0</v>
      </c>
      <c r="Y13" s="388">
        <f>'تبريد (2)'!BV13</f>
        <v>0</v>
      </c>
      <c r="Z13" s="388">
        <f>'تبريد (2)'!CA13</f>
        <v>0</v>
      </c>
      <c r="AA13" s="388">
        <f>'تبريد (2)'!CG13</f>
        <v>0</v>
      </c>
      <c r="AB13" s="389">
        <f>'تبريد (2)'!CH13</f>
        <v>0</v>
      </c>
      <c r="AC13" s="388">
        <f>'تبريد (2)'!CM13</f>
        <v>0</v>
      </c>
      <c r="AD13" s="390">
        <f>'تبريد (2)'!CR13</f>
        <v>0</v>
      </c>
      <c r="AE13" s="390">
        <f>'تبريد (2)'!CW13</f>
        <v>0</v>
      </c>
      <c r="AF13" s="390" t="str">
        <f>'تبريد (2)'!CX13</f>
        <v>راسبة</v>
      </c>
      <c r="AG13" s="391" t="str">
        <f>'تبريد (2)'!CY13</f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AH13" s="336"/>
      <c r="AI13" s="337" t="str">
        <f>IF(P13&lt;P$12," *عربى",IF(#REF!&lt;#REF!," *عربى",""))</f>
        <v xml:space="preserve"> *عربى</v>
      </c>
      <c r="AJ13" s="338" t="str">
        <f>IF(Q13&lt;Q$12,"*انجليزي",IF(#REF!&lt;#REF!," *انجليزي",""))</f>
        <v>*انجليزي</v>
      </c>
      <c r="AK13" s="339" t="str">
        <f>IF(R13&lt;R$12," *دراسات",IF(#REF!&lt;#REF!," *دراسات",""))</f>
        <v xml:space="preserve"> *دراسات</v>
      </c>
      <c r="AL13" s="339" t="str">
        <f>IF(T13&lt;15," *رياضيات",IF(#REF!&lt;3," *رياضيات",""))</f>
        <v xml:space="preserve"> *رياضيات</v>
      </c>
      <c r="AM13" s="339" t="str">
        <f>IF(U13&lt;U$12,"*كيمياء",IF(#REF!&lt;#REF!," *كيمياء",""))</f>
        <v>*كيمياء</v>
      </c>
      <c r="AN13" s="339" t="str">
        <f>IF(V13&lt;V$12," *فيزياء",IF(#REF!&lt;#REF!," *فيزياء",""))</f>
        <v xml:space="preserve"> *فيزياء</v>
      </c>
      <c r="AO13" s="339" t="str">
        <f>IF(W13&lt;W$12," *رسم فني",IF(#REF!&lt;#REF!," *رسم فني",""))</f>
        <v xml:space="preserve"> *رسم فني</v>
      </c>
      <c r="AP13" s="339" t="e">
        <f>IF(#REF!&lt;#REF!," *أمن",IF(#REF!&lt;#REF!," *أمن",""))</f>
        <v>#REF!</v>
      </c>
      <c r="AQ13" s="339" t="str">
        <f>IF(X13&lt;X$12," *تكنولوجيا عامة",IF(#REF!&lt;#REF!," *تكنولوجيا عامة",""))</f>
        <v xml:space="preserve"> *تكنولوجيا عامة</v>
      </c>
      <c r="AR13" s="339" t="e">
        <f>IF(#REF!&lt;#REF!," *عملي تكنولوجيا",IF(#REF!&lt;#REF!," *عملي تكنولوجيا",""))</f>
        <v>#REF!</v>
      </c>
      <c r="AS13" s="339" t="e">
        <f>IF(#REF!&lt;#REF!," *مبادئ كهرباء",IF(#REF!&lt;#REF!," *مبادئ كهرباء",""))</f>
        <v>#REF!</v>
      </c>
      <c r="AT13" s="339" t="e">
        <f>IF(#REF!&lt;#REF!," *أجهزة",IF(#REF!&lt;#REF!," *أجهزة",""))</f>
        <v>#REF!</v>
      </c>
      <c r="AU13" s="339" t="str">
        <f>IF(Y13&lt;Y$12," *معمل أجهزة",IF(#REF!&lt;#REF!," *معمل أجهزة",""))</f>
        <v xml:space="preserve"> *معمل أجهزة</v>
      </c>
      <c r="AV13" s="339" t="e">
        <f>IF(#REF!&lt;#REF!," *خامات",IF(#REF!&lt;#REF!," *خامات",""))</f>
        <v>#REF!</v>
      </c>
      <c r="AW13" s="339" t="str">
        <f>IF(Z13&lt;Z$12," *معمل خامات",IF(#REF!&lt;#REF!," *معمل خامات",""))</f>
        <v xml:space="preserve"> *معمل خامات</v>
      </c>
      <c r="AX13" s="339" t="str">
        <f>IF(AA13&lt;AA$12," *الحاسب في الصناعة",IF(#REF!&lt;#REF!," *الحاسب في الصناعة",""))</f>
        <v xml:space="preserve"> *الحاسب في الصناعة</v>
      </c>
      <c r="AY13" s="339" t="str">
        <f>IF(AB13&lt;AB$12,"* مجموع كلى","")</f>
        <v>* مجموع كلى</v>
      </c>
      <c r="AZ13" s="339" t="str">
        <f>IF(AC13&lt;AC$12," *دين",IF(#REF!&lt;#REF!," *دين",""))</f>
        <v xml:space="preserve"> *دين</v>
      </c>
      <c r="BA13" s="340">
        <f t="shared" ref="BA13:BA50" si="1">COUNTBLANK(AI13:AX13)</f>
        <v>0</v>
      </c>
      <c r="BB13" s="340">
        <f t="shared" ref="BB13:BB50" si="2">COUNTBLANK(AI13:AZ13)</f>
        <v>0</v>
      </c>
      <c r="BC13" s="340"/>
      <c r="BD13" s="340"/>
      <c r="BE13" s="340"/>
      <c r="BF13" s="341"/>
      <c r="BG13" s="341"/>
      <c r="BH13" s="341"/>
      <c r="BI13" s="341"/>
    </row>
    <row r="14" spans="1:90" s="342" customFormat="1" ht="24.95" customHeight="1" thickBot="1">
      <c r="A14" s="392">
        <f>'تبريد (2)'!A14</f>
        <v>2</v>
      </c>
      <c r="B14" s="393">
        <f>'تبريد (2)'!B14</f>
        <v>0</v>
      </c>
      <c r="C14" s="393">
        <f>'تبريد (2)'!C14</f>
        <v>0</v>
      </c>
      <c r="D14" s="393">
        <f>'تبريد (2)'!D14</f>
        <v>0</v>
      </c>
      <c r="E14" s="393">
        <f>'تبريد (2)'!E14</f>
        <v>1</v>
      </c>
      <c r="F14" s="393">
        <f>'تبريد (2)'!F14</f>
        <v>10</v>
      </c>
      <c r="G14" s="393">
        <f>'تبريد (2)'!G14</f>
        <v>111</v>
      </c>
      <c r="H14" s="394">
        <v>1</v>
      </c>
      <c r="I14" s="394">
        <v>10</v>
      </c>
      <c r="J14" s="394">
        <v>2009</v>
      </c>
      <c r="K14" s="394">
        <f t="shared" ref="K14:K50" si="3">IF(H14-B14&lt;0,I14-1,I14)</f>
        <v>10</v>
      </c>
      <c r="L14" s="394">
        <f t="shared" ref="L14:L50" si="4">IF(K14-C14&lt;0,J14-1-1900,J14-1900)</f>
        <v>109</v>
      </c>
      <c r="M14" s="395">
        <f>'تبريد (2)'!Q14</f>
        <v>0</v>
      </c>
      <c r="N14" s="396">
        <f>'تبريد (2)'!R14</f>
        <v>0</v>
      </c>
      <c r="O14" s="397" t="str">
        <f>'تبريد (2)'!V14</f>
        <v>مسلمة</v>
      </c>
      <c r="P14" s="398">
        <f>'تبريد (2)'!AB14</f>
        <v>0</v>
      </c>
      <c r="Q14" s="398">
        <f>'تبريد (2)'!AG14</f>
        <v>0</v>
      </c>
      <c r="R14" s="398">
        <f>'تبريد (2)'!AL14</f>
        <v>0</v>
      </c>
      <c r="S14" s="398">
        <f>'تبريد (2)'!AQ14</f>
        <v>0</v>
      </c>
      <c r="T14" s="398">
        <f>'تبريد (2)'!AV14</f>
        <v>0</v>
      </c>
      <c r="U14" s="398">
        <f>'تبريد (2)'!BA14</f>
        <v>0</v>
      </c>
      <c r="V14" s="398">
        <f>'تبريد (2)'!BF14</f>
        <v>0</v>
      </c>
      <c r="W14" s="398">
        <f>'تبريد (2)'!BK14</f>
        <v>0</v>
      </c>
      <c r="X14" s="398">
        <f>'تبريد (2)'!BP14</f>
        <v>0</v>
      </c>
      <c r="Y14" s="398">
        <f>'تبريد (2)'!BV14</f>
        <v>0</v>
      </c>
      <c r="Z14" s="398">
        <f>'تبريد (2)'!CA14</f>
        <v>0</v>
      </c>
      <c r="AA14" s="398">
        <f>'تبريد (2)'!CG14</f>
        <v>0</v>
      </c>
      <c r="AB14" s="399">
        <f>'تبريد (2)'!CH14</f>
        <v>0</v>
      </c>
      <c r="AC14" s="398">
        <f>'تبريد (2)'!CM14</f>
        <v>0</v>
      </c>
      <c r="AD14" s="400">
        <f>'تبريد (2)'!CR14</f>
        <v>0</v>
      </c>
      <c r="AE14" s="400">
        <f>'تبريد (2)'!CW14</f>
        <v>0</v>
      </c>
      <c r="AF14" s="400" t="str">
        <f>'تبريد (2)'!CX14</f>
        <v>راسبة</v>
      </c>
      <c r="AG14" s="401" t="str">
        <f>'تبريد (2)'!CY14</f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AH14" s="336"/>
      <c r="AI14" s="337" t="str">
        <f>IF(P14&lt;P$12," *عربى",IF(#REF!&lt;#REF!," *عربى",""))</f>
        <v xml:space="preserve"> *عربى</v>
      </c>
      <c r="AJ14" s="338" t="str">
        <f>IF(Q14&lt;Q$12,"*انجليزي",IF(#REF!&lt;#REF!," *انجليزي",""))</f>
        <v>*انجليزي</v>
      </c>
      <c r="AK14" s="339" t="str">
        <f>IF(R14&lt;R$12," *دراسات",IF(#REF!&lt;#REF!," *دراسات",""))</f>
        <v xml:space="preserve"> *دراسات</v>
      </c>
      <c r="AL14" s="339" t="str">
        <f>IF(T14&lt;15," *رياضيات",IF(#REF!&lt;3," *رياضيات",""))</f>
        <v xml:space="preserve"> *رياضيات</v>
      </c>
      <c r="AM14" s="339" t="str">
        <f>IF(U14&lt;U$12,"*كيمياء",IF(#REF!&lt;#REF!," *كيمياء",""))</f>
        <v>*كيمياء</v>
      </c>
      <c r="AN14" s="339" t="str">
        <f>IF(V14&lt;V$12," *فيزياء",IF(#REF!&lt;#REF!," *فيزياء",""))</f>
        <v xml:space="preserve"> *فيزياء</v>
      </c>
      <c r="AO14" s="339" t="str">
        <f>IF(W14&lt;W$12," *رسم فني",IF(#REF!&lt;#REF!," *رسم فني",""))</f>
        <v xml:space="preserve"> *رسم فني</v>
      </c>
      <c r="AP14" s="339" t="e">
        <f>IF(#REF!&lt;#REF!," *أمن",IF(#REF!&lt;#REF!," *أمن",""))</f>
        <v>#REF!</v>
      </c>
      <c r="AQ14" s="339" t="str">
        <f>IF(X14&lt;X$12," *تكنولوجيا عامة",IF(#REF!&lt;#REF!," *تكنولوجيا عامة",""))</f>
        <v xml:space="preserve"> *تكنولوجيا عامة</v>
      </c>
      <c r="AR14" s="339" t="e">
        <f>IF(#REF!&lt;#REF!," *عملي تكنولوجيا",IF(#REF!&lt;#REF!," *عملي تكنولوجيا",""))</f>
        <v>#REF!</v>
      </c>
      <c r="AS14" s="339" t="e">
        <f>IF(#REF!&lt;#REF!," *مبادئ كهرباء",IF(#REF!&lt;#REF!," *مبادئ كهرباء",""))</f>
        <v>#REF!</v>
      </c>
      <c r="AT14" s="339" t="e">
        <f>IF(#REF!&lt;#REF!," *أجهزة",IF(#REF!&lt;#REF!," *أجهزة",""))</f>
        <v>#REF!</v>
      </c>
      <c r="AU14" s="339" t="str">
        <f>IF(Y14&lt;Y$12," *معمل أجهزة",IF(#REF!&lt;#REF!," *معمل أجهزة",""))</f>
        <v xml:space="preserve"> *معمل أجهزة</v>
      </c>
      <c r="AV14" s="339" t="e">
        <f>IF(#REF!&lt;#REF!," *خامات",IF(#REF!&lt;#REF!," *خامات",""))</f>
        <v>#REF!</v>
      </c>
      <c r="AW14" s="339" t="str">
        <f>IF(Z14&lt;Z$12," *معمل خامات",IF(#REF!&lt;#REF!," *معمل خامات",""))</f>
        <v xml:space="preserve"> *معمل خامات</v>
      </c>
      <c r="AX14" s="339" t="str">
        <f>IF(AA14&lt;AA$12," *الحاسب في الصناعة",IF(#REF!&lt;#REF!," *الحاسب في الصناعة",""))</f>
        <v xml:space="preserve"> *الحاسب في الصناعة</v>
      </c>
      <c r="AY14" s="339" t="str">
        <f t="shared" ref="AY14:AY50" si="5">IF(AB14&lt;AB$12,"* مجموع كلى","")</f>
        <v>* مجموع كلى</v>
      </c>
      <c r="AZ14" s="339" t="str">
        <f>IF(AC14&lt;AC$12," *دين",IF(#REF!&lt;#REF!," *دين",""))</f>
        <v xml:space="preserve"> *دين</v>
      </c>
      <c r="BA14" s="340">
        <f t="shared" si="1"/>
        <v>0</v>
      </c>
      <c r="BB14" s="340">
        <f t="shared" si="2"/>
        <v>0</v>
      </c>
      <c r="BC14" s="340"/>
      <c r="BD14" s="340"/>
      <c r="BE14" s="340"/>
      <c r="BF14" s="341"/>
      <c r="BG14" s="341"/>
      <c r="BH14" s="341"/>
      <c r="BI14" s="341"/>
    </row>
    <row r="15" spans="1:90" s="342" customFormat="1" ht="24.95" customHeight="1" thickBot="1">
      <c r="A15" s="392">
        <f>'تبريد (2)'!A15</f>
        <v>3</v>
      </c>
      <c r="B15" s="393">
        <f>'تبريد (2)'!B15</f>
        <v>0</v>
      </c>
      <c r="C15" s="393">
        <f>'تبريد (2)'!C15</f>
        <v>0</v>
      </c>
      <c r="D15" s="393">
        <f>'تبريد (2)'!D15</f>
        <v>0</v>
      </c>
      <c r="E15" s="393">
        <f>'تبريد (2)'!E15</f>
        <v>1</v>
      </c>
      <c r="F15" s="393">
        <f>'تبريد (2)'!F15</f>
        <v>10</v>
      </c>
      <c r="G15" s="393">
        <f>'تبريد (2)'!G15</f>
        <v>111</v>
      </c>
      <c r="H15" s="394">
        <v>1</v>
      </c>
      <c r="I15" s="394">
        <v>10</v>
      </c>
      <c r="J15" s="394">
        <v>2009</v>
      </c>
      <c r="K15" s="394">
        <f t="shared" si="3"/>
        <v>10</v>
      </c>
      <c r="L15" s="394">
        <f t="shared" si="4"/>
        <v>109</v>
      </c>
      <c r="M15" s="395">
        <f>'تبريد (2)'!Q15</f>
        <v>0</v>
      </c>
      <c r="N15" s="396">
        <f>'تبريد (2)'!R15</f>
        <v>0</v>
      </c>
      <c r="O15" s="397" t="str">
        <f>'تبريد (2)'!V15</f>
        <v>مسلمة</v>
      </c>
      <c r="P15" s="398">
        <f>'تبريد (2)'!AB15</f>
        <v>0</v>
      </c>
      <c r="Q15" s="398">
        <f>'تبريد (2)'!AG15</f>
        <v>0</v>
      </c>
      <c r="R15" s="398">
        <f>'تبريد (2)'!AL15</f>
        <v>0</v>
      </c>
      <c r="S15" s="398">
        <f>'تبريد (2)'!AQ15</f>
        <v>0</v>
      </c>
      <c r="T15" s="398">
        <f>'تبريد (2)'!AV15</f>
        <v>0</v>
      </c>
      <c r="U15" s="398">
        <f>'تبريد (2)'!BA15</f>
        <v>0</v>
      </c>
      <c r="V15" s="398">
        <f>'تبريد (2)'!BF15</f>
        <v>0</v>
      </c>
      <c r="W15" s="398">
        <f>'تبريد (2)'!BK15</f>
        <v>0</v>
      </c>
      <c r="X15" s="398">
        <f>'تبريد (2)'!BP15</f>
        <v>0</v>
      </c>
      <c r="Y15" s="398">
        <f>'تبريد (2)'!BV15</f>
        <v>0</v>
      </c>
      <c r="Z15" s="398">
        <f>'تبريد (2)'!CA15</f>
        <v>0</v>
      </c>
      <c r="AA15" s="398">
        <f>'تبريد (2)'!CG15</f>
        <v>0</v>
      </c>
      <c r="AB15" s="399">
        <f>'تبريد (2)'!CH15</f>
        <v>0</v>
      </c>
      <c r="AC15" s="398">
        <f>'تبريد (2)'!CM15</f>
        <v>0</v>
      </c>
      <c r="AD15" s="400">
        <f>'تبريد (2)'!CR15</f>
        <v>0</v>
      </c>
      <c r="AE15" s="400">
        <f>'تبريد (2)'!CW15</f>
        <v>0</v>
      </c>
      <c r="AF15" s="400" t="str">
        <f>'تبريد (2)'!CX15</f>
        <v>راسبة</v>
      </c>
      <c r="AG15" s="401" t="str">
        <f>'تبريد (2)'!CY15</f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AH15" s="336"/>
      <c r="AI15" s="337" t="str">
        <f>IF(P15&lt;P$12," *عربى",IF(#REF!&lt;#REF!," *عربى",""))</f>
        <v xml:space="preserve"> *عربى</v>
      </c>
      <c r="AJ15" s="338" t="str">
        <f>IF(Q15&lt;Q$12,"*انجليزي",IF(#REF!&lt;#REF!," *انجليزي",""))</f>
        <v>*انجليزي</v>
      </c>
      <c r="AK15" s="339" t="str">
        <f>IF(R15&lt;R$12," *دراسات",IF(#REF!&lt;#REF!," *دراسات",""))</f>
        <v xml:space="preserve"> *دراسات</v>
      </c>
      <c r="AL15" s="339" t="str">
        <f>IF(T15&lt;15," *رياضيات",IF(#REF!&lt;3," *رياضيات",""))</f>
        <v xml:space="preserve"> *رياضيات</v>
      </c>
      <c r="AM15" s="339" t="str">
        <f>IF(U15&lt;U$12,"*كيمياء",IF(#REF!&lt;#REF!," *كيمياء",""))</f>
        <v>*كيمياء</v>
      </c>
      <c r="AN15" s="339" t="str">
        <f>IF(V15&lt;V$12," *فيزياء",IF(#REF!&lt;#REF!," *فيزياء",""))</f>
        <v xml:space="preserve"> *فيزياء</v>
      </c>
      <c r="AO15" s="339" t="str">
        <f>IF(W15&lt;W$12," *رسم فني",IF(#REF!&lt;#REF!," *رسم فني",""))</f>
        <v xml:space="preserve"> *رسم فني</v>
      </c>
      <c r="AP15" s="339" t="e">
        <f>IF(#REF!&lt;#REF!," *أمن",IF(#REF!&lt;#REF!," *أمن",""))</f>
        <v>#REF!</v>
      </c>
      <c r="AQ15" s="339" t="str">
        <f>IF(X15&lt;X$12," *تكنولوجيا عامة",IF(#REF!&lt;#REF!," *تكنولوجيا عامة",""))</f>
        <v xml:space="preserve"> *تكنولوجيا عامة</v>
      </c>
      <c r="AR15" s="339" t="e">
        <f>IF(#REF!&lt;#REF!," *عملي تكنولوجيا",IF(#REF!&lt;#REF!," *عملي تكنولوجيا",""))</f>
        <v>#REF!</v>
      </c>
      <c r="AS15" s="339" t="e">
        <f>IF(#REF!&lt;#REF!," *مبادئ كهرباء",IF(#REF!&lt;#REF!," *مبادئ كهرباء",""))</f>
        <v>#REF!</v>
      </c>
      <c r="AT15" s="339" t="e">
        <f>IF(#REF!&lt;#REF!," *أجهزة",IF(#REF!&lt;#REF!," *أجهزة",""))</f>
        <v>#REF!</v>
      </c>
      <c r="AU15" s="339" t="str">
        <f>IF(Y15&lt;Y$12," *معمل أجهزة",IF(#REF!&lt;#REF!," *معمل أجهزة",""))</f>
        <v xml:space="preserve"> *معمل أجهزة</v>
      </c>
      <c r="AV15" s="339" t="e">
        <f>IF(#REF!&lt;#REF!," *خامات",IF(#REF!&lt;#REF!," *خامات",""))</f>
        <v>#REF!</v>
      </c>
      <c r="AW15" s="339" t="str">
        <f>IF(Z15&lt;Z$12," *معمل خامات",IF(#REF!&lt;#REF!," *معمل خامات",""))</f>
        <v xml:space="preserve"> *معمل خامات</v>
      </c>
      <c r="AX15" s="339" t="str">
        <f>IF(AA15&lt;AA$12," *الحاسب في الصناعة",IF(#REF!&lt;#REF!," *الحاسب في الصناعة",""))</f>
        <v xml:space="preserve"> *الحاسب في الصناعة</v>
      </c>
      <c r="AY15" s="339" t="str">
        <f t="shared" si="5"/>
        <v>* مجموع كلى</v>
      </c>
      <c r="AZ15" s="339" t="str">
        <f>IF(AC15&lt;AC$12," *دين",IF(#REF!&lt;#REF!," *دين",""))</f>
        <v xml:space="preserve"> *دين</v>
      </c>
      <c r="BA15" s="340">
        <f t="shared" si="1"/>
        <v>0</v>
      </c>
      <c r="BB15" s="340">
        <f t="shared" si="2"/>
        <v>0</v>
      </c>
      <c r="BC15" s="340"/>
      <c r="BD15" s="340"/>
      <c r="BE15" s="340"/>
      <c r="BF15" s="341"/>
      <c r="BG15" s="341"/>
      <c r="BH15" s="341"/>
      <c r="BI15" s="341"/>
    </row>
    <row r="16" spans="1:90" s="342" customFormat="1" ht="24.95" customHeight="1" thickBot="1">
      <c r="A16" s="392">
        <f>'تبريد (2)'!A16</f>
        <v>4</v>
      </c>
      <c r="B16" s="393">
        <f>'تبريد (2)'!B16</f>
        <v>0</v>
      </c>
      <c r="C16" s="393">
        <f>'تبريد (2)'!C16</f>
        <v>0</v>
      </c>
      <c r="D16" s="393">
        <f>'تبريد (2)'!D16</f>
        <v>0</v>
      </c>
      <c r="E16" s="393">
        <f>'تبريد (2)'!E16</f>
        <v>1</v>
      </c>
      <c r="F16" s="393">
        <f>'تبريد (2)'!F16</f>
        <v>10</v>
      </c>
      <c r="G16" s="393">
        <f>'تبريد (2)'!G16</f>
        <v>111</v>
      </c>
      <c r="H16" s="394">
        <v>1</v>
      </c>
      <c r="I16" s="394">
        <v>10</v>
      </c>
      <c r="J16" s="394">
        <v>2009</v>
      </c>
      <c r="K16" s="394">
        <f t="shared" si="3"/>
        <v>10</v>
      </c>
      <c r="L16" s="394">
        <f t="shared" si="4"/>
        <v>109</v>
      </c>
      <c r="M16" s="395">
        <f>'تبريد (2)'!Q16</f>
        <v>0</v>
      </c>
      <c r="N16" s="396">
        <f>'تبريد (2)'!R16</f>
        <v>0</v>
      </c>
      <c r="O16" s="397" t="str">
        <f>'تبريد (2)'!V16</f>
        <v>مسلمة</v>
      </c>
      <c r="P16" s="398">
        <f>'تبريد (2)'!AB16</f>
        <v>0</v>
      </c>
      <c r="Q16" s="398">
        <f>'تبريد (2)'!AG16</f>
        <v>0</v>
      </c>
      <c r="R16" s="398">
        <f>'تبريد (2)'!AL16</f>
        <v>0</v>
      </c>
      <c r="S16" s="398">
        <f>'تبريد (2)'!AQ16</f>
        <v>0</v>
      </c>
      <c r="T16" s="398">
        <f>'تبريد (2)'!AV16</f>
        <v>0</v>
      </c>
      <c r="U16" s="398">
        <f>'تبريد (2)'!BA16</f>
        <v>0</v>
      </c>
      <c r="V16" s="398">
        <f>'تبريد (2)'!BF16</f>
        <v>0</v>
      </c>
      <c r="W16" s="398">
        <f>'تبريد (2)'!BK16</f>
        <v>0</v>
      </c>
      <c r="X16" s="398">
        <f>'تبريد (2)'!BP16</f>
        <v>0</v>
      </c>
      <c r="Y16" s="398">
        <f>'تبريد (2)'!BV16</f>
        <v>0</v>
      </c>
      <c r="Z16" s="398">
        <f>'تبريد (2)'!CA16</f>
        <v>0</v>
      </c>
      <c r="AA16" s="398">
        <f>'تبريد (2)'!CG16</f>
        <v>0</v>
      </c>
      <c r="AB16" s="399">
        <f>'تبريد (2)'!CH16</f>
        <v>0</v>
      </c>
      <c r="AC16" s="398">
        <f>'تبريد (2)'!CM16</f>
        <v>0</v>
      </c>
      <c r="AD16" s="400">
        <f>'تبريد (2)'!CR16</f>
        <v>0</v>
      </c>
      <c r="AE16" s="400">
        <f>'تبريد (2)'!CW16</f>
        <v>0</v>
      </c>
      <c r="AF16" s="400" t="str">
        <f>'تبريد (2)'!CX16</f>
        <v>راسبة</v>
      </c>
      <c r="AG16" s="401" t="str">
        <f>'تبريد (2)'!CY16</f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AH16" s="336"/>
      <c r="AI16" s="337" t="str">
        <f>IF(P16&lt;P$12," *عربى",IF(#REF!&lt;#REF!," *عربى",""))</f>
        <v xml:space="preserve"> *عربى</v>
      </c>
      <c r="AJ16" s="338" t="str">
        <f>IF(Q16&lt;Q$12,"*انجليزي",IF(#REF!&lt;#REF!," *انجليزي",""))</f>
        <v>*انجليزي</v>
      </c>
      <c r="AK16" s="339" t="str">
        <f>IF(R16&lt;R$12," *دراسات",IF(#REF!&lt;#REF!," *دراسات",""))</f>
        <v xml:space="preserve"> *دراسات</v>
      </c>
      <c r="AL16" s="339" t="str">
        <f>IF(T16&lt;15," *رياضيات",IF(#REF!&lt;3," *رياضيات",""))</f>
        <v xml:space="preserve"> *رياضيات</v>
      </c>
      <c r="AM16" s="339" t="str">
        <f>IF(U16&lt;U$12,"*كيمياء",IF(#REF!&lt;#REF!," *كيمياء",""))</f>
        <v>*كيمياء</v>
      </c>
      <c r="AN16" s="339" t="str">
        <f>IF(V16&lt;V$12," *فيزياء",IF(#REF!&lt;#REF!," *فيزياء",""))</f>
        <v xml:space="preserve"> *فيزياء</v>
      </c>
      <c r="AO16" s="339" t="str">
        <f>IF(W16&lt;W$12," *رسم فني",IF(#REF!&lt;#REF!," *رسم فني",""))</f>
        <v xml:space="preserve"> *رسم فني</v>
      </c>
      <c r="AP16" s="339" t="e">
        <f>IF(#REF!&lt;#REF!," *أمن",IF(#REF!&lt;#REF!," *أمن",""))</f>
        <v>#REF!</v>
      </c>
      <c r="AQ16" s="339" t="str">
        <f>IF(X16&lt;X$12," *تكنولوجيا عامة",IF(#REF!&lt;#REF!," *تكنولوجيا عامة",""))</f>
        <v xml:space="preserve"> *تكنولوجيا عامة</v>
      </c>
      <c r="AR16" s="339" t="e">
        <f>IF(#REF!&lt;#REF!," *عملي تكنولوجيا",IF(#REF!&lt;#REF!," *عملي تكنولوجيا",""))</f>
        <v>#REF!</v>
      </c>
      <c r="AS16" s="339" t="e">
        <f>IF(#REF!&lt;#REF!," *مبادئ كهرباء",IF(#REF!&lt;#REF!," *مبادئ كهرباء",""))</f>
        <v>#REF!</v>
      </c>
      <c r="AT16" s="339" t="e">
        <f>IF(#REF!&lt;#REF!," *أجهزة",IF(#REF!&lt;#REF!," *أجهزة",""))</f>
        <v>#REF!</v>
      </c>
      <c r="AU16" s="339" t="str">
        <f>IF(Y16&lt;Y$12," *معمل أجهزة",IF(#REF!&lt;#REF!," *معمل أجهزة",""))</f>
        <v xml:space="preserve"> *معمل أجهزة</v>
      </c>
      <c r="AV16" s="339" t="e">
        <f>IF(#REF!&lt;#REF!," *خامات",IF(#REF!&lt;#REF!," *خامات",""))</f>
        <v>#REF!</v>
      </c>
      <c r="AW16" s="339" t="str">
        <f>IF(Z16&lt;Z$12," *معمل خامات",IF(#REF!&lt;#REF!," *معمل خامات",""))</f>
        <v xml:space="preserve"> *معمل خامات</v>
      </c>
      <c r="AX16" s="339" t="str">
        <f>IF(AA16&lt;AA$12," *الحاسب في الصناعة",IF(#REF!&lt;#REF!," *الحاسب في الصناعة",""))</f>
        <v xml:space="preserve"> *الحاسب في الصناعة</v>
      </c>
      <c r="AY16" s="339" t="str">
        <f t="shared" si="5"/>
        <v>* مجموع كلى</v>
      </c>
      <c r="AZ16" s="339" t="str">
        <f>IF(AC16&lt;AC$12," *دين",IF(#REF!&lt;#REF!," *دين",""))</f>
        <v xml:space="preserve"> *دين</v>
      </c>
      <c r="BA16" s="340">
        <f t="shared" si="1"/>
        <v>0</v>
      </c>
      <c r="BB16" s="340">
        <f t="shared" si="2"/>
        <v>0</v>
      </c>
      <c r="BC16" s="340"/>
      <c r="BD16" s="340"/>
      <c r="BE16" s="340"/>
      <c r="BF16" s="341"/>
      <c r="BG16" s="341"/>
      <c r="BH16" s="341"/>
      <c r="BI16" s="341"/>
    </row>
    <row r="17" spans="1:61" s="342" customFormat="1" ht="24.95" customHeight="1" thickBot="1">
      <c r="A17" s="392">
        <f>'تبريد (2)'!A17</f>
        <v>5</v>
      </c>
      <c r="B17" s="393">
        <f>'تبريد (2)'!B17</f>
        <v>0</v>
      </c>
      <c r="C17" s="393">
        <f>'تبريد (2)'!C17</f>
        <v>0</v>
      </c>
      <c r="D17" s="393">
        <f>'تبريد (2)'!D17</f>
        <v>0</v>
      </c>
      <c r="E17" s="393">
        <f>'تبريد (2)'!E17</f>
        <v>1</v>
      </c>
      <c r="F17" s="393">
        <f>'تبريد (2)'!F17</f>
        <v>10</v>
      </c>
      <c r="G17" s="393">
        <f>'تبريد (2)'!G17</f>
        <v>111</v>
      </c>
      <c r="H17" s="394">
        <v>1</v>
      </c>
      <c r="I17" s="394">
        <v>10</v>
      </c>
      <c r="J17" s="394">
        <v>2009</v>
      </c>
      <c r="K17" s="394">
        <f t="shared" si="3"/>
        <v>10</v>
      </c>
      <c r="L17" s="394">
        <f t="shared" si="4"/>
        <v>109</v>
      </c>
      <c r="M17" s="395">
        <f>'تبريد (2)'!Q17</f>
        <v>0</v>
      </c>
      <c r="N17" s="396">
        <f>'تبريد (2)'!R17</f>
        <v>0</v>
      </c>
      <c r="O17" s="397" t="str">
        <f>'تبريد (2)'!V17</f>
        <v>مسلمة</v>
      </c>
      <c r="P17" s="398">
        <f>'تبريد (2)'!AB17</f>
        <v>0</v>
      </c>
      <c r="Q17" s="398">
        <f>'تبريد (2)'!AG17</f>
        <v>0</v>
      </c>
      <c r="R17" s="398">
        <f>'تبريد (2)'!AL17</f>
        <v>0</v>
      </c>
      <c r="S17" s="398">
        <f>'تبريد (2)'!AQ17</f>
        <v>0</v>
      </c>
      <c r="T17" s="398">
        <f>'تبريد (2)'!AV17</f>
        <v>0</v>
      </c>
      <c r="U17" s="398">
        <f>'تبريد (2)'!BA17</f>
        <v>0</v>
      </c>
      <c r="V17" s="398">
        <f>'تبريد (2)'!BF17</f>
        <v>0</v>
      </c>
      <c r="W17" s="398">
        <f>'تبريد (2)'!BK17</f>
        <v>0</v>
      </c>
      <c r="X17" s="398">
        <f>'تبريد (2)'!BP17</f>
        <v>0</v>
      </c>
      <c r="Y17" s="398">
        <f>'تبريد (2)'!BV17</f>
        <v>0</v>
      </c>
      <c r="Z17" s="398">
        <f>'تبريد (2)'!CA17</f>
        <v>0</v>
      </c>
      <c r="AA17" s="398">
        <f>'تبريد (2)'!CG17</f>
        <v>0</v>
      </c>
      <c r="AB17" s="399">
        <f>'تبريد (2)'!CH17</f>
        <v>0</v>
      </c>
      <c r="AC17" s="398">
        <f>'تبريد (2)'!CM17</f>
        <v>0</v>
      </c>
      <c r="AD17" s="400">
        <f>'تبريد (2)'!CR17</f>
        <v>0</v>
      </c>
      <c r="AE17" s="400">
        <f>'تبريد (2)'!CW17</f>
        <v>0</v>
      </c>
      <c r="AF17" s="400" t="str">
        <f>'تبريد (2)'!CX17</f>
        <v>راسبة</v>
      </c>
      <c r="AG17" s="401" t="str">
        <f>'تبريد (2)'!CY17</f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AH17" s="336"/>
      <c r="AI17" s="337" t="str">
        <f>IF(P17&lt;P$12," *عربى",IF(#REF!&lt;#REF!," *عربى",""))</f>
        <v xml:space="preserve"> *عربى</v>
      </c>
      <c r="AJ17" s="338" t="str">
        <f>IF(Q17&lt;Q$12,"*انجليزي",IF(#REF!&lt;#REF!," *انجليزي",""))</f>
        <v>*انجليزي</v>
      </c>
      <c r="AK17" s="339" t="str">
        <f>IF(R17&lt;R$12," *دراسات",IF(#REF!&lt;#REF!," *دراسات",""))</f>
        <v xml:space="preserve"> *دراسات</v>
      </c>
      <c r="AL17" s="339" t="str">
        <f>IF(T17&lt;15," *رياضيات",IF(#REF!&lt;3," *رياضيات",""))</f>
        <v xml:space="preserve"> *رياضيات</v>
      </c>
      <c r="AM17" s="339" t="str">
        <f>IF(U17&lt;U$12,"*كيمياء",IF(#REF!&lt;#REF!," *كيمياء",""))</f>
        <v>*كيمياء</v>
      </c>
      <c r="AN17" s="339" t="str">
        <f>IF(V17&lt;V$12," *فيزياء",IF(#REF!&lt;#REF!," *فيزياء",""))</f>
        <v xml:space="preserve"> *فيزياء</v>
      </c>
      <c r="AO17" s="339" t="str">
        <f>IF(W17&lt;W$12," *رسم فني",IF(#REF!&lt;#REF!," *رسم فني",""))</f>
        <v xml:space="preserve"> *رسم فني</v>
      </c>
      <c r="AP17" s="339" t="e">
        <f>IF(#REF!&lt;#REF!," *أمن",IF(#REF!&lt;#REF!," *أمن",""))</f>
        <v>#REF!</v>
      </c>
      <c r="AQ17" s="339" t="str">
        <f>IF(X17&lt;X$12," *تكنولوجيا عامة",IF(#REF!&lt;#REF!," *تكنولوجيا عامة",""))</f>
        <v xml:space="preserve"> *تكنولوجيا عامة</v>
      </c>
      <c r="AR17" s="339" t="e">
        <f>IF(#REF!&lt;#REF!," *عملي تكنولوجيا",IF(#REF!&lt;#REF!," *عملي تكنولوجيا",""))</f>
        <v>#REF!</v>
      </c>
      <c r="AS17" s="339" t="e">
        <f>IF(#REF!&lt;#REF!," *مبادئ كهرباء",IF(#REF!&lt;#REF!," *مبادئ كهرباء",""))</f>
        <v>#REF!</v>
      </c>
      <c r="AT17" s="339" t="e">
        <f>IF(#REF!&lt;#REF!," *أجهزة",IF(#REF!&lt;#REF!," *أجهزة",""))</f>
        <v>#REF!</v>
      </c>
      <c r="AU17" s="339" t="str">
        <f>IF(Y17&lt;Y$12," *معمل أجهزة",IF(#REF!&lt;#REF!," *معمل أجهزة",""))</f>
        <v xml:space="preserve"> *معمل أجهزة</v>
      </c>
      <c r="AV17" s="339" t="e">
        <f>IF(#REF!&lt;#REF!," *خامات",IF(#REF!&lt;#REF!," *خامات",""))</f>
        <v>#REF!</v>
      </c>
      <c r="AW17" s="339" t="str">
        <f>IF(Z17&lt;Z$12," *معمل خامات",IF(#REF!&lt;#REF!," *معمل خامات",""))</f>
        <v xml:space="preserve"> *معمل خامات</v>
      </c>
      <c r="AX17" s="339" t="str">
        <f>IF(AA17&lt;AA$12," *الحاسب في الصناعة",IF(#REF!&lt;#REF!," *الحاسب في الصناعة",""))</f>
        <v xml:space="preserve"> *الحاسب في الصناعة</v>
      </c>
      <c r="AY17" s="339" t="str">
        <f t="shared" si="5"/>
        <v>* مجموع كلى</v>
      </c>
      <c r="AZ17" s="339" t="str">
        <f>IF(AC17&lt;AC$12," *دين",IF(#REF!&lt;#REF!," *دين",""))</f>
        <v xml:space="preserve"> *دين</v>
      </c>
      <c r="BA17" s="340">
        <f t="shared" si="1"/>
        <v>0</v>
      </c>
      <c r="BB17" s="340">
        <f t="shared" si="2"/>
        <v>0</v>
      </c>
      <c r="BC17" s="340"/>
      <c r="BD17" s="340"/>
      <c r="BE17" s="340"/>
      <c r="BF17" s="341"/>
      <c r="BG17" s="341"/>
      <c r="BH17" s="341"/>
      <c r="BI17" s="341"/>
    </row>
    <row r="18" spans="1:61" s="342" customFormat="1" ht="24.95" customHeight="1" thickBot="1">
      <c r="A18" s="392">
        <f>'تبريد (2)'!A18</f>
        <v>6</v>
      </c>
      <c r="B18" s="393">
        <f>'تبريد (2)'!B18</f>
        <v>0</v>
      </c>
      <c r="C18" s="393">
        <f>'تبريد (2)'!C18</f>
        <v>0</v>
      </c>
      <c r="D18" s="393">
        <f>'تبريد (2)'!D18</f>
        <v>0</v>
      </c>
      <c r="E18" s="393">
        <f>'تبريد (2)'!E18</f>
        <v>1</v>
      </c>
      <c r="F18" s="393">
        <f>'تبريد (2)'!F18</f>
        <v>10</v>
      </c>
      <c r="G18" s="393">
        <f>'تبريد (2)'!G18</f>
        <v>111</v>
      </c>
      <c r="H18" s="394">
        <v>1</v>
      </c>
      <c r="I18" s="394">
        <v>10</v>
      </c>
      <c r="J18" s="394">
        <v>2009</v>
      </c>
      <c r="K18" s="394">
        <f t="shared" si="3"/>
        <v>10</v>
      </c>
      <c r="L18" s="394">
        <f t="shared" si="4"/>
        <v>109</v>
      </c>
      <c r="M18" s="395">
        <f>'تبريد (2)'!Q18</f>
        <v>0</v>
      </c>
      <c r="N18" s="396">
        <f>'تبريد (2)'!R18</f>
        <v>0</v>
      </c>
      <c r="O18" s="397" t="str">
        <f>'تبريد (2)'!V18</f>
        <v>مسلمة</v>
      </c>
      <c r="P18" s="398">
        <f>'تبريد (2)'!AB18</f>
        <v>0</v>
      </c>
      <c r="Q18" s="398">
        <f>'تبريد (2)'!AG18</f>
        <v>0</v>
      </c>
      <c r="R18" s="398">
        <f>'تبريد (2)'!AL18</f>
        <v>0</v>
      </c>
      <c r="S18" s="398">
        <f>'تبريد (2)'!AQ18</f>
        <v>0</v>
      </c>
      <c r="T18" s="398">
        <f>'تبريد (2)'!AV18</f>
        <v>0</v>
      </c>
      <c r="U18" s="398">
        <f>'تبريد (2)'!BA18</f>
        <v>0</v>
      </c>
      <c r="V18" s="398">
        <f>'تبريد (2)'!BF18</f>
        <v>0</v>
      </c>
      <c r="W18" s="398">
        <f>'تبريد (2)'!BK18</f>
        <v>0</v>
      </c>
      <c r="X18" s="398">
        <f>'تبريد (2)'!BP18</f>
        <v>0</v>
      </c>
      <c r="Y18" s="398">
        <f>'تبريد (2)'!BV18</f>
        <v>0</v>
      </c>
      <c r="Z18" s="398">
        <f>'تبريد (2)'!CA18</f>
        <v>0</v>
      </c>
      <c r="AA18" s="398">
        <f>'تبريد (2)'!CG18</f>
        <v>0</v>
      </c>
      <c r="AB18" s="399">
        <f>'تبريد (2)'!CH18</f>
        <v>0</v>
      </c>
      <c r="AC18" s="398">
        <f>'تبريد (2)'!CM18</f>
        <v>0</v>
      </c>
      <c r="AD18" s="400">
        <f>'تبريد (2)'!CR18</f>
        <v>0</v>
      </c>
      <c r="AE18" s="400">
        <f>'تبريد (2)'!CW18</f>
        <v>0</v>
      </c>
      <c r="AF18" s="400" t="str">
        <f>'تبريد (2)'!CX18</f>
        <v>راسبة</v>
      </c>
      <c r="AG18" s="401" t="str">
        <f>'تبريد (2)'!CY18</f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AH18" s="336"/>
      <c r="AI18" s="337" t="str">
        <f>IF(P18&lt;P$12," *عربى",IF(#REF!&lt;#REF!," *عربى",""))</f>
        <v xml:space="preserve"> *عربى</v>
      </c>
      <c r="AJ18" s="338" t="str">
        <f>IF(Q18&lt;Q$12,"*انجليزي",IF(#REF!&lt;#REF!," *انجليزي",""))</f>
        <v>*انجليزي</v>
      </c>
      <c r="AK18" s="339" t="str">
        <f>IF(R18&lt;R$12," *دراسات",IF(#REF!&lt;#REF!," *دراسات",""))</f>
        <v xml:space="preserve"> *دراسات</v>
      </c>
      <c r="AL18" s="339" t="str">
        <f>IF(T18&lt;15," *رياضيات",IF(#REF!&lt;3," *رياضيات",""))</f>
        <v xml:space="preserve"> *رياضيات</v>
      </c>
      <c r="AM18" s="339" t="str">
        <f>IF(U18&lt;U$12,"*كيمياء",IF(#REF!&lt;#REF!," *كيمياء",""))</f>
        <v>*كيمياء</v>
      </c>
      <c r="AN18" s="339" t="str">
        <f>IF(V18&lt;V$12," *فيزياء",IF(#REF!&lt;#REF!," *فيزياء",""))</f>
        <v xml:space="preserve"> *فيزياء</v>
      </c>
      <c r="AO18" s="339" t="str">
        <f>IF(W18&lt;W$12," *رسم فني",IF(#REF!&lt;#REF!," *رسم فني",""))</f>
        <v xml:space="preserve"> *رسم فني</v>
      </c>
      <c r="AP18" s="339" t="e">
        <f>IF(#REF!&lt;#REF!," *أمن",IF(#REF!&lt;#REF!," *أمن",""))</f>
        <v>#REF!</v>
      </c>
      <c r="AQ18" s="339" t="str">
        <f>IF(X18&lt;X$12," *تكنولوجيا عامة",IF(#REF!&lt;#REF!," *تكنولوجيا عامة",""))</f>
        <v xml:space="preserve"> *تكنولوجيا عامة</v>
      </c>
      <c r="AR18" s="339" t="e">
        <f>IF(#REF!&lt;#REF!," *عملي تكنولوجيا",IF(#REF!&lt;#REF!," *عملي تكنولوجيا",""))</f>
        <v>#REF!</v>
      </c>
      <c r="AS18" s="339" t="e">
        <f>IF(#REF!&lt;#REF!," *مبادئ كهرباء",IF(#REF!&lt;#REF!," *مبادئ كهرباء",""))</f>
        <v>#REF!</v>
      </c>
      <c r="AT18" s="339" t="e">
        <f>IF(#REF!&lt;#REF!," *أجهزة",IF(#REF!&lt;#REF!," *أجهزة",""))</f>
        <v>#REF!</v>
      </c>
      <c r="AU18" s="339" t="str">
        <f>IF(Y18&lt;Y$12," *معمل أجهزة",IF(#REF!&lt;#REF!," *معمل أجهزة",""))</f>
        <v xml:space="preserve"> *معمل أجهزة</v>
      </c>
      <c r="AV18" s="339" t="e">
        <f>IF(#REF!&lt;#REF!," *خامات",IF(#REF!&lt;#REF!," *خامات",""))</f>
        <v>#REF!</v>
      </c>
      <c r="AW18" s="339" t="str">
        <f>IF(Z18&lt;Z$12," *معمل خامات",IF(#REF!&lt;#REF!," *معمل خامات",""))</f>
        <v xml:space="preserve"> *معمل خامات</v>
      </c>
      <c r="AX18" s="339" t="str">
        <f>IF(AA18&lt;AA$12," *الحاسب في الصناعة",IF(#REF!&lt;#REF!," *الحاسب في الصناعة",""))</f>
        <v xml:space="preserve"> *الحاسب في الصناعة</v>
      </c>
      <c r="AY18" s="339" t="str">
        <f t="shared" si="5"/>
        <v>* مجموع كلى</v>
      </c>
      <c r="AZ18" s="339" t="str">
        <f>IF(AC18&lt;AC$12," *دين",IF(#REF!&lt;#REF!," *دين",""))</f>
        <v xml:space="preserve"> *دين</v>
      </c>
      <c r="BA18" s="340">
        <f t="shared" si="1"/>
        <v>0</v>
      </c>
      <c r="BB18" s="340">
        <f t="shared" si="2"/>
        <v>0</v>
      </c>
      <c r="BC18" s="340"/>
      <c r="BD18" s="340"/>
      <c r="BE18" s="340"/>
      <c r="BF18" s="341"/>
      <c r="BG18" s="341"/>
      <c r="BH18" s="341"/>
      <c r="BI18" s="341"/>
    </row>
    <row r="19" spans="1:61" s="342" customFormat="1" ht="24.95" customHeight="1" thickBot="1">
      <c r="A19" s="392">
        <f>'تبريد (2)'!A19</f>
        <v>7</v>
      </c>
      <c r="B19" s="393">
        <f>'تبريد (2)'!B19</f>
        <v>0</v>
      </c>
      <c r="C19" s="393">
        <f>'تبريد (2)'!C19</f>
        <v>0</v>
      </c>
      <c r="D19" s="393">
        <f>'تبريد (2)'!D19</f>
        <v>0</v>
      </c>
      <c r="E19" s="393">
        <f>'تبريد (2)'!E19</f>
        <v>1</v>
      </c>
      <c r="F19" s="393">
        <f>'تبريد (2)'!F19</f>
        <v>10</v>
      </c>
      <c r="G19" s="393">
        <f>'تبريد (2)'!G19</f>
        <v>111</v>
      </c>
      <c r="H19" s="394">
        <v>1</v>
      </c>
      <c r="I19" s="394">
        <v>10</v>
      </c>
      <c r="J19" s="394">
        <v>2009</v>
      </c>
      <c r="K19" s="394">
        <f t="shared" si="3"/>
        <v>10</v>
      </c>
      <c r="L19" s="394">
        <f t="shared" si="4"/>
        <v>109</v>
      </c>
      <c r="M19" s="395">
        <f>'تبريد (2)'!Q19</f>
        <v>0</v>
      </c>
      <c r="N19" s="396">
        <f>'تبريد (2)'!R19</f>
        <v>0</v>
      </c>
      <c r="O19" s="397" t="str">
        <f>'تبريد (2)'!V19</f>
        <v>مسلمة</v>
      </c>
      <c r="P19" s="398">
        <f>'تبريد (2)'!AB19</f>
        <v>0</v>
      </c>
      <c r="Q19" s="398">
        <f>'تبريد (2)'!AG19</f>
        <v>0</v>
      </c>
      <c r="R19" s="398">
        <f>'تبريد (2)'!AL19</f>
        <v>0</v>
      </c>
      <c r="S19" s="398">
        <f>'تبريد (2)'!AQ19</f>
        <v>0</v>
      </c>
      <c r="T19" s="398">
        <f>'تبريد (2)'!AV19</f>
        <v>0</v>
      </c>
      <c r="U19" s="398">
        <f>'تبريد (2)'!BA19</f>
        <v>0</v>
      </c>
      <c r="V19" s="398">
        <f>'تبريد (2)'!BF19</f>
        <v>0</v>
      </c>
      <c r="W19" s="398">
        <f>'تبريد (2)'!BK19</f>
        <v>0</v>
      </c>
      <c r="X19" s="398">
        <f>'تبريد (2)'!BP19</f>
        <v>0</v>
      </c>
      <c r="Y19" s="398">
        <f>'تبريد (2)'!BV19</f>
        <v>0</v>
      </c>
      <c r="Z19" s="398">
        <f>'تبريد (2)'!CA19</f>
        <v>0</v>
      </c>
      <c r="AA19" s="398">
        <f>'تبريد (2)'!CG19</f>
        <v>0</v>
      </c>
      <c r="AB19" s="399">
        <f>'تبريد (2)'!CH19</f>
        <v>0</v>
      </c>
      <c r="AC19" s="398">
        <f>'تبريد (2)'!CM19</f>
        <v>0</v>
      </c>
      <c r="AD19" s="400">
        <f>'تبريد (2)'!CR19</f>
        <v>0</v>
      </c>
      <c r="AE19" s="400">
        <f>'تبريد (2)'!CW19</f>
        <v>0</v>
      </c>
      <c r="AF19" s="400" t="str">
        <f>'تبريد (2)'!CX19</f>
        <v>راسبة</v>
      </c>
      <c r="AG19" s="401" t="str">
        <f>'تبريد (2)'!CY19</f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AH19" s="336"/>
      <c r="AI19" s="337" t="str">
        <f>IF(P19&lt;P$12," *عربى",IF(#REF!&lt;#REF!," *عربى",""))</f>
        <v xml:space="preserve"> *عربى</v>
      </c>
      <c r="AJ19" s="338" t="str">
        <f>IF(Q19&lt;Q$12,"*انجليزي",IF(#REF!&lt;#REF!," *انجليزي",""))</f>
        <v>*انجليزي</v>
      </c>
      <c r="AK19" s="339" t="str">
        <f>IF(R19&lt;R$12," *دراسات",IF(#REF!&lt;#REF!," *دراسات",""))</f>
        <v xml:space="preserve"> *دراسات</v>
      </c>
      <c r="AL19" s="339" t="str">
        <f>IF(T19&lt;15," *رياضيات",IF(#REF!&lt;3," *رياضيات",""))</f>
        <v xml:space="preserve"> *رياضيات</v>
      </c>
      <c r="AM19" s="339" t="str">
        <f>IF(U19&lt;U$12,"*كيمياء",IF(#REF!&lt;#REF!," *كيمياء",""))</f>
        <v>*كيمياء</v>
      </c>
      <c r="AN19" s="339" t="str">
        <f>IF(V19&lt;V$12," *فيزياء",IF(#REF!&lt;#REF!," *فيزياء",""))</f>
        <v xml:space="preserve"> *فيزياء</v>
      </c>
      <c r="AO19" s="339" t="str">
        <f>IF(W19&lt;W$12," *رسم فني",IF(#REF!&lt;#REF!," *رسم فني",""))</f>
        <v xml:space="preserve"> *رسم فني</v>
      </c>
      <c r="AP19" s="339" t="e">
        <f>IF(#REF!&lt;#REF!," *أمن",IF(#REF!&lt;#REF!," *أمن",""))</f>
        <v>#REF!</v>
      </c>
      <c r="AQ19" s="339" t="str">
        <f>IF(X19&lt;X$12," *تكنولوجيا عامة",IF(#REF!&lt;#REF!," *تكنولوجيا عامة",""))</f>
        <v xml:space="preserve"> *تكنولوجيا عامة</v>
      </c>
      <c r="AR19" s="339" t="e">
        <f>IF(#REF!&lt;#REF!," *عملي تكنولوجيا",IF(#REF!&lt;#REF!," *عملي تكنولوجيا",""))</f>
        <v>#REF!</v>
      </c>
      <c r="AS19" s="339" t="e">
        <f>IF(#REF!&lt;#REF!," *مبادئ كهرباء",IF(#REF!&lt;#REF!," *مبادئ كهرباء",""))</f>
        <v>#REF!</v>
      </c>
      <c r="AT19" s="339" t="e">
        <f>IF(#REF!&lt;#REF!," *أجهزة",IF(#REF!&lt;#REF!," *أجهزة",""))</f>
        <v>#REF!</v>
      </c>
      <c r="AU19" s="339" t="str">
        <f>IF(Y19&lt;Y$12," *معمل أجهزة",IF(#REF!&lt;#REF!," *معمل أجهزة",""))</f>
        <v xml:space="preserve"> *معمل أجهزة</v>
      </c>
      <c r="AV19" s="339" t="e">
        <f>IF(#REF!&lt;#REF!," *خامات",IF(#REF!&lt;#REF!," *خامات",""))</f>
        <v>#REF!</v>
      </c>
      <c r="AW19" s="339" t="str">
        <f>IF(Z19&lt;Z$12," *معمل خامات",IF(#REF!&lt;#REF!," *معمل خامات",""))</f>
        <v xml:space="preserve"> *معمل خامات</v>
      </c>
      <c r="AX19" s="339" t="str">
        <f>IF(AA19&lt;AA$12," *الحاسب في الصناعة",IF(#REF!&lt;#REF!," *الحاسب في الصناعة",""))</f>
        <v xml:space="preserve"> *الحاسب في الصناعة</v>
      </c>
      <c r="AY19" s="339" t="str">
        <f t="shared" si="5"/>
        <v>* مجموع كلى</v>
      </c>
      <c r="AZ19" s="339" t="str">
        <f>IF(AC19&lt;AC$12," *دين",IF(#REF!&lt;#REF!," *دين",""))</f>
        <v xml:space="preserve"> *دين</v>
      </c>
      <c r="BA19" s="340">
        <f t="shared" si="1"/>
        <v>0</v>
      </c>
      <c r="BB19" s="340">
        <f t="shared" si="2"/>
        <v>0</v>
      </c>
      <c r="BC19" s="340"/>
      <c r="BD19" s="340"/>
      <c r="BE19" s="340"/>
      <c r="BF19" s="341"/>
      <c r="BG19" s="341"/>
      <c r="BH19" s="341"/>
      <c r="BI19" s="341"/>
    </row>
    <row r="20" spans="1:61" s="342" customFormat="1" ht="24.95" customHeight="1" thickBot="1">
      <c r="A20" s="392">
        <f>'تبريد (2)'!A20</f>
        <v>8</v>
      </c>
      <c r="B20" s="393">
        <f>'تبريد (2)'!B20</f>
        <v>0</v>
      </c>
      <c r="C20" s="393">
        <f>'تبريد (2)'!C20</f>
        <v>0</v>
      </c>
      <c r="D20" s="393">
        <f>'تبريد (2)'!D20</f>
        <v>0</v>
      </c>
      <c r="E20" s="393">
        <f>'تبريد (2)'!E20</f>
        <v>1</v>
      </c>
      <c r="F20" s="393">
        <f>'تبريد (2)'!F20</f>
        <v>10</v>
      </c>
      <c r="G20" s="393">
        <f>'تبريد (2)'!G20</f>
        <v>111</v>
      </c>
      <c r="H20" s="394">
        <v>1</v>
      </c>
      <c r="I20" s="394">
        <v>10</v>
      </c>
      <c r="J20" s="394">
        <v>2009</v>
      </c>
      <c r="K20" s="394">
        <f t="shared" si="3"/>
        <v>10</v>
      </c>
      <c r="L20" s="394">
        <f t="shared" si="4"/>
        <v>109</v>
      </c>
      <c r="M20" s="395">
        <f>'تبريد (2)'!Q20</f>
        <v>0</v>
      </c>
      <c r="N20" s="396">
        <f>'تبريد (2)'!R20</f>
        <v>0</v>
      </c>
      <c r="O20" s="397" t="str">
        <f>'تبريد (2)'!V20</f>
        <v>مسلمة</v>
      </c>
      <c r="P20" s="398">
        <f>'تبريد (2)'!AB20</f>
        <v>0</v>
      </c>
      <c r="Q20" s="398">
        <f>'تبريد (2)'!AG20</f>
        <v>0</v>
      </c>
      <c r="R20" s="398">
        <f>'تبريد (2)'!AL20</f>
        <v>0</v>
      </c>
      <c r="S20" s="398">
        <f>'تبريد (2)'!AQ20</f>
        <v>0</v>
      </c>
      <c r="T20" s="398">
        <f>'تبريد (2)'!AV20</f>
        <v>0</v>
      </c>
      <c r="U20" s="398">
        <f>'تبريد (2)'!BA20</f>
        <v>0</v>
      </c>
      <c r="V20" s="398">
        <f>'تبريد (2)'!BF20</f>
        <v>0</v>
      </c>
      <c r="W20" s="398">
        <f>'تبريد (2)'!BK20</f>
        <v>0</v>
      </c>
      <c r="X20" s="398">
        <f>'تبريد (2)'!BP20</f>
        <v>0</v>
      </c>
      <c r="Y20" s="398">
        <f>'تبريد (2)'!BV20</f>
        <v>0</v>
      </c>
      <c r="Z20" s="398">
        <f>'تبريد (2)'!CA20</f>
        <v>0</v>
      </c>
      <c r="AA20" s="398">
        <f>'تبريد (2)'!CG20</f>
        <v>0</v>
      </c>
      <c r="AB20" s="399">
        <f>'تبريد (2)'!CH20</f>
        <v>0</v>
      </c>
      <c r="AC20" s="398">
        <f>'تبريد (2)'!CM20</f>
        <v>0</v>
      </c>
      <c r="AD20" s="400">
        <f>'تبريد (2)'!CR20</f>
        <v>0</v>
      </c>
      <c r="AE20" s="400">
        <f>'تبريد (2)'!CW20</f>
        <v>0</v>
      </c>
      <c r="AF20" s="400" t="str">
        <f>'تبريد (2)'!CX20</f>
        <v>راسبة</v>
      </c>
      <c r="AG20" s="401" t="str">
        <f>'تبريد (2)'!CY20</f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AH20" s="336"/>
      <c r="AI20" s="337" t="str">
        <f>IF(P20&lt;P$12," *عربى",IF(#REF!&lt;#REF!," *عربى",""))</f>
        <v xml:space="preserve"> *عربى</v>
      </c>
      <c r="AJ20" s="338" t="str">
        <f>IF(Q20&lt;Q$12,"*انجليزي",IF(#REF!&lt;#REF!," *انجليزي",""))</f>
        <v>*انجليزي</v>
      </c>
      <c r="AK20" s="339" t="str">
        <f>IF(R20&lt;R$12," *دراسات",IF(#REF!&lt;#REF!," *دراسات",""))</f>
        <v xml:space="preserve"> *دراسات</v>
      </c>
      <c r="AL20" s="339" t="str">
        <f>IF(T20&lt;15," *رياضيات",IF(#REF!&lt;3," *رياضيات",""))</f>
        <v xml:space="preserve"> *رياضيات</v>
      </c>
      <c r="AM20" s="339" t="str">
        <f>IF(U20&lt;U$12,"*كيمياء",IF(#REF!&lt;#REF!," *كيمياء",""))</f>
        <v>*كيمياء</v>
      </c>
      <c r="AN20" s="339" t="str">
        <f>IF(V20&lt;V$12," *فيزياء",IF(#REF!&lt;#REF!," *فيزياء",""))</f>
        <v xml:space="preserve"> *فيزياء</v>
      </c>
      <c r="AO20" s="339" t="str">
        <f>IF(W20&lt;W$12," *رسم فني",IF(#REF!&lt;#REF!," *رسم فني",""))</f>
        <v xml:space="preserve"> *رسم فني</v>
      </c>
      <c r="AP20" s="339" t="e">
        <f>IF(#REF!&lt;#REF!," *أمن",IF(#REF!&lt;#REF!," *أمن",""))</f>
        <v>#REF!</v>
      </c>
      <c r="AQ20" s="339" t="str">
        <f>IF(X20&lt;X$12," *تكنولوجيا عامة",IF(#REF!&lt;#REF!," *تكنولوجيا عامة",""))</f>
        <v xml:space="preserve"> *تكنولوجيا عامة</v>
      </c>
      <c r="AR20" s="339" t="e">
        <f>IF(#REF!&lt;#REF!," *عملي تكنولوجيا",IF(#REF!&lt;#REF!," *عملي تكنولوجيا",""))</f>
        <v>#REF!</v>
      </c>
      <c r="AS20" s="339" t="e">
        <f>IF(#REF!&lt;#REF!," *مبادئ كهرباء",IF(#REF!&lt;#REF!," *مبادئ كهرباء",""))</f>
        <v>#REF!</v>
      </c>
      <c r="AT20" s="339" t="e">
        <f>IF(#REF!&lt;#REF!," *أجهزة",IF(#REF!&lt;#REF!," *أجهزة",""))</f>
        <v>#REF!</v>
      </c>
      <c r="AU20" s="339" t="str">
        <f>IF(Y20&lt;Y$12," *معمل أجهزة",IF(#REF!&lt;#REF!," *معمل أجهزة",""))</f>
        <v xml:space="preserve"> *معمل أجهزة</v>
      </c>
      <c r="AV20" s="339" t="e">
        <f>IF(#REF!&lt;#REF!," *خامات",IF(#REF!&lt;#REF!," *خامات",""))</f>
        <v>#REF!</v>
      </c>
      <c r="AW20" s="339" t="str">
        <f>IF(Z20&lt;Z$12," *معمل خامات",IF(#REF!&lt;#REF!," *معمل خامات",""))</f>
        <v xml:space="preserve"> *معمل خامات</v>
      </c>
      <c r="AX20" s="339" t="str">
        <f>IF(AA20&lt;AA$12," *الحاسب في الصناعة",IF(#REF!&lt;#REF!," *الحاسب في الصناعة",""))</f>
        <v xml:space="preserve"> *الحاسب في الصناعة</v>
      </c>
      <c r="AY20" s="339" t="str">
        <f t="shared" si="5"/>
        <v>* مجموع كلى</v>
      </c>
      <c r="AZ20" s="339" t="str">
        <f>IF(AC20&lt;AC$12," *دين",IF(#REF!&lt;#REF!," *دين",""))</f>
        <v xml:space="preserve"> *دين</v>
      </c>
      <c r="BA20" s="340">
        <f t="shared" si="1"/>
        <v>0</v>
      </c>
      <c r="BB20" s="340">
        <f t="shared" si="2"/>
        <v>0</v>
      </c>
      <c r="BC20" s="340"/>
      <c r="BD20" s="340"/>
      <c r="BE20" s="340"/>
      <c r="BF20" s="341"/>
      <c r="BG20" s="341"/>
      <c r="BH20" s="341"/>
      <c r="BI20" s="341"/>
    </row>
    <row r="21" spans="1:61" s="342" customFormat="1" ht="24.95" customHeight="1" thickBot="1">
      <c r="A21" s="392">
        <f>'تبريد (2)'!A21</f>
        <v>9</v>
      </c>
      <c r="B21" s="393">
        <f>'تبريد (2)'!B21</f>
        <v>0</v>
      </c>
      <c r="C21" s="393">
        <f>'تبريد (2)'!C21</f>
        <v>0</v>
      </c>
      <c r="D21" s="393">
        <f>'تبريد (2)'!D21</f>
        <v>0</v>
      </c>
      <c r="E21" s="393">
        <f>'تبريد (2)'!E21</f>
        <v>1</v>
      </c>
      <c r="F21" s="393">
        <f>'تبريد (2)'!F21</f>
        <v>10</v>
      </c>
      <c r="G21" s="393">
        <f>'تبريد (2)'!G21</f>
        <v>111</v>
      </c>
      <c r="H21" s="394">
        <v>1</v>
      </c>
      <c r="I21" s="394">
        <v>10</v>
      </c>
      <c r="J21" s="394">
        <v>2009</v>
      </c>
      <c r="K21" s="394">
        <f t="shared" si="3"/>
        <v>10</v>
      </c>
      <c r="L21" s="394">
        <f t="shared" si="4"/>
        <v>109</v>
      </c>
      <c r="M21" s="395">
        <f>'تبريد (2)'!Q21</f>
        <v>0</v>
      </c>
      <c r="N21" s="396">
        <f>'تبريد (2)'!R21</f>
        <v>0</v>
      </c>
      <c r="O21" s="397" t="str">
        <f>'تبريد (2)'!V21</f>
        <v>مسلمة</v>
      </c>
      <c r="P21" s="398">
        <f>'تبريد (2)'!AB21</f>
        <v>0</v>
      </c>
      <c r="Q21" s="398">
        <f>'تبريد (2)'!AG21</f>
        <v>0</v>
      </c>
      <c r="R21" s="398">
        <f>'تبريد (2)'!AL21</f>
        <v>0</v>
      </c>
      <c r="S21" s="398">
        <f>'تبريد (2)'!AQ21</f>
        <v>0</v>
      </c>
      <c r="T21" s="398">
        <f>'تبريد (2)'!AV21</f>
        <v>0</v>
      </c>
      <c r="U21" s="398">
        <f>'تبريد (2)'!BA21</f>
        <v>0</v>
      </c>
      <c r="V21" s="398">
        <f>'تبريد (2)'!BF21</f>
        <v>0</v>
      </c>
      <c r="W21" s="398">
        <f>'تبريد (2)'!BK21</f>
        <v>0</v>
      </c>
      <c r="X21" s="398">
        <f>'تبريد (2)'!BP21</f>
        <v>0</v>
      </c>
      <c r="Y21" s="398">
        <f>'تبريد (2)'!BV21</f>
        <v>0</v>
      </c>
      <c r="Z21" s="398">
        <f>'تبريد (2)'!CA21</f>
        <v>0</v>
      </c>
      <c r="AA21" s="398">
        <f>'تبريد (2)'!CG21</f>
        <v>0</v>
      </c>
      <c r="AB21" s="399">
        <f>'تبريد (2)'!CH21</f>
        <v>0</v>
      </c>
      <c r="AC21" s="398">
        <f>'تبريد (2)'!CM21</f>
        <v>0</v>
      </c>
      <c r="AD21" s="400">
        <f>'تبريد (2)'!CR21</f>
        <v>0</v>
      </c>
      <c r="AE21" s="400">
        <f>'تبريد (2)'!CW21</f>
        <v>0</v>
      </c>
      <c r="AF21" s="400" t="str">
        <f>'تبريد (2)'!CX21</f>
        <v>راسبة</v>
      </c>
      <c r="AG21" s="401" t="str">
        <f>'تبريد (2)'!CY21</f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AH21" s="336"/>
      <c r="AI21" s="337" t="str">
        <f>IF(P21&lt;P$12," *عربى",IF(#REF!&lt;#REF!," *عربى",""))</f>
        <v xml:space="preserve"> *عربى</v>
      </c>
      <c r="AJ21" s="338" t="str">
        <f>IF(Q21&lt;Q$12,"*انجليزي",IF(#REF!&lt;#REF!," *انجليزي",""))</f>
        <v>*انجليزي</v>
      </c>
      <c r="AK21" s="339" t="str">
        <f>IF(R21&lt;R$12," *دراسات",IF(#REF!&lt;#REF!," *دراسات",""))</f>
        <v xml:space="preserve"> *دراسات</v>
      </c>
      <c r="AL21" s="339" t="str">
        <f>IF(T21&lt;15," *رياضيات",IF(#REF!&lt;3," *رياضيات",""))</f>
        <v xml:space="preserve"> *رياضيات</v>
      </c>
      <c r="AM21" s="339" t="str">
        <f>IF(U21&lt;U$12,"*كيمياء",IF(#REF!&lt;#REF!," *كيمياء",""))</f>
        <v>*كيمياء</v>
      </c>
      <c r="AN21" s="339" t="str">
        <f>IF(V21&lt;V$12," *فيزياء",IF(#REF!&lt;#REF!," *فيزياء",""))</f>
        <v xml:space="preserve"> *فيزياء</v>
      </c>
      <c r="AO21" s="339" t="str">
        <f>IF(W21&lt;W$12," *رسم فني",IF(#REF!&lt;#REF!," *رسم فني",""))</f>
        <v xml:space="preserve"> *رسم فني</v>
      </c>
      <c r="AP21" s="339" t="e">
        <f>IF(#REF!&lt;#REF!," *أمن",IF(#REF!&lt;#REF!," *أمن",""))</f>
        <v>#REF!</v>
      </c>
      <c r="AQ21" s="339" t="str">
        <f>IF(X21&lt;X$12," *تكنولوجيا عامة",IF(#REF!&lt;#REF!," *تكنولوجيا عامة",""))</f>
        <v xml:space="preserve"> *تكنولوجيا عامة</v>
      </c>
      <c r="AR21" s="339" t="e">
        <f>IF(#REF!&lt;#REF!," *عملي تكنولوجيا",IF(#REF!&lt;#REF!," *عملي تكنولوجيا",""))</f>
        <v>#REF!</v>
      </c>
      <c r="AS21" s="339" t="e">
        <f>IF(#REF!&lt;#REF!," *مبادئ كهرباء",IF(#REF!&lt;#REF!," *مبادئ كهرباء",""))</f>
        <v>#REF!</v>
      </c>
      <c r="AT21" s="339" t="e">
        <f>IF(#REF!&lt;#REF!," *أجهزة",IF(#REF!&lt;#REF!," *أجهزة",""))</f>
        <v>#REF!</v>
      </c>
      <c r="AU21" s="339" t="str">
        <f>IF(Y21&lt;Y$12," *معمل أجهزة",IF(#REF!&lt;#REF!," *معمل أجهزة",""))</f>
        <v xml:space="preserve"> *معمل أجهزة</v>
      </c>
      <c r="AV21" s="339" t="e">
        <f>IF(#REF!&lt;#REF!," *خامات",IF(#REF!&lt;#REF!," *خامات",""))</f>
        <v>#REF!</v>
      </c>
      <c r="AW21" s="339" t="str">
        <f>IF(Z21&lt;Z$12," *معمل خامات",IF(#REF!&lt;#REF!," *معمل خامات",""))</f>
        <v xml:space="preserve"> *معمل خامات</v>
      </c>
      <c r="AX21" s="339" t="str">
        <f>IF(AA21&lt;AA$12," *الحاسب في الصناعة",IF(#REF!&lt;#REF!," *الحاسب في الصناعة",""))</f>
        <v xml:space="preserve"> *الحاسب في الصناعة</v>
      </c>
      <c r="AY21" s="339" t="str">
        <f t="shared" si="5"/>
        <v>* مجموع كلى</v>
      </c>
      <c r="AZ21" s="339" t="str">
        <f>IF(AC21&lt;AC$12," *دين",IF(#REF!&lt;#REF!," *دين",""))</f>
        <v xml:space="preserve"> *دين</v>
      </c>
      <c r="BA21" s="340">
        <f t="shared" si="1"/>
        <v>0</v>
      </c>
      <c r="BB21" s="340">
        <f t="shared" si="2"/>
        <v>0</v>
      </c>
      <c r="BC21" s="340"/>
      <c r="BD21" s="340"/>
      <c r="BE21" s="340"/>
      <c r="BF21" s="341"/>
      <c r="BG21" s="341"/>
      <c r="BH21" s="341"/>
      <c r="BI21" s="341"/>
    </row>
    <row r="22" spans="1:61" s="342" customFormat="1" ht="24.95" customHeight="1" thickBot="1">
      <c r="A22" s="392">
        <f>'تبريد (2)'!A22</f>
        <v>10</v>
      </c>
      <c r="B22" s="393">
        <f>'تبريد (2)'!B22</f>
        <v>0</v>
      </c>
      <c r="C22" s="393">
        <f>'تبريد (2)'!C22</f>
        <v>0</v>
      </c>
      <c r="D22" s="393">
        <f>'تبريد (2)'!D22</f>
        <v>0</v>
      </c>
      <c r="E22" s="393">
        <f>'تبريد (2)'!E22</f>
        <v>1</v>
      </c>
      <c r="F22" s="393">
        <f>'تبريد (2)'!F22</f>
        <v>10</v>
      </c>
      <c r="G22" s="393">
        <f>'تبريد (2)'!G22</f>
        <v>111</v>
      </c>
      <c r="H22" s="394">
        <v>1</v>
      </c>
      <c r="I22" s="394">
        <v>10</v>
      </c>
      <c r="J22" s="394">
        <v>2009</v>
      </c>
      <c r="K22" s="394">
        <f t="shared" si="3"/>
        <v>10</v>
      </c>
      <c r="L22" s="394">
        <f t="shared" si="4"/>
        <v>109</v>
      </c>
      <c r="M22" s="395">
        <f>'تبريد (2)'!Q22</f>
        <v>0</v>
      </c>
      <c r="N22" s="396">
        <f>'تبريد (2)'!R22</f>
        <v>0</v>
      </c>
      <c r="O22" s="397" t="str">
        <f>'تبريد (2)'!V22</f>
        <v>مسلمة</v>
      </c>
      <c r="P22" s="398">
        <f>'تبريد (2)'!AB22</f>
        <v>0</v>
      </c>
      <c r="Q22" s="398">
        <f>'تبريد (2)'!AG22</f>
        <v>0</v>
      </c>
      <c r="R22" s="398">
        <f>'تبريد (2)'!AL22</f>
        <v>0</v>
      </c>
      <c r="S22" s="398">
        <f>'تبريد (2)'!AQ22</f>
        <v>0</v>
      </c>
      <c r="T22" s="398">
        <f>'تبريد (2)'!AV22</f>
        <v>0</v>
      </c>
      <c r="U22" s="398">
        <f>'تبريد (2)'!BA22</f>
        <v>0</v>
      </c>
      <c r="V22" s="398">
        <f>'تبريد (2)'!BF22</f>
        <v>0</v>
      </c>
      <c r="W22" s="398">
        <f>'تبريد (2)'!BK22</f>
        <v>0</v>
      </c>
      <c r="X22" s="398">
        <f>'تبريد (2)'!BP22</f>
        <v>0</v>
      </c>
      <c r="Y22" s="398">
        <f>'تبريد (2)'!BV22</f>
        <v>0</v>
      </c>
      <c r="Z22" s="398">
        <f>'تبريد (2)'!CA22</f>
        <v>0</v>
      </c>
      <c r="AA22" s="398">
        <f>'تبريد (2)'!CG22</f>
        <v>0</v>
      </c>
      <c r="AB22" s="399">
        <f>'تبريد (2)'!CH22</f>
        <v>0</v>
      </c>
      <c r="AC22" s="398">
        <f>'تبريد (2)'!CM22</f>
        <v>0</v>
      </c>
      <c r="AD22" s="400">
        <f>'تبريد (2)'!CR22</f>
        <v>0</v>
      </c>
      <c r="AE22" s="400">
        <f>'تبريد (2)'!CW22</f>
        <v>0</v>
      </c>
      <c r="AF22" s="400" t="str">
        <f>'تبريد (2)'!CX22</f>
        <v>راسبة</v>
      </c>
      <c r="AG22" s="401" t="str">
        <f>'تبريد (2)'!CY22</f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AH22" s="336"/>
      <c r="AI22" s="337" t="str">
        <f>IF(P22&lt;P$12," *عربى",IF(#REF!&lt;#REF!," *عربى",""))</f>
        <v xml:space="preserve"> *عربى</v>
      </c>
      <c r="AJ22" s="338" t="str">
        <f>IF(Q22&lt;Q$12,"*انجليزي",IF(#REF!&lt;#REF!," *انجليزي",""))</f>
        <v>*انجليزي</v>
      </c>
      <c r="AK22" s="339" t="str">
        <f>IF(R22&lt;R$12," *دراسات",IF(#REF!&lt;#REF!," *دراسات",""))</f>
        <v xml:space="preserve"> *دراسات</v>
      </c>
      <c r="AL22" s="339" t="str">
        <f>IF(T22&lt;15," *رياضيات",IF(#REF!&lt;3," *رياضيات",""))</f>
        <v xml:space="preserve"> *رياضيات</v>
      </c>
      <c r="AM22" s="339" t="str">
        <f>IF(U22&lt;U$12,"*كيمياء",IF(#REF!&lt;#REF!," *كيمياء",""))</f>
        <v>*كيمياء</v>
      </c>
      <c r="AN22" s="339" t="str">
        <f>IF(V22&lt;V$12," *فيزياء",IF(#REF!&lt;#REF!," *فيزياء",""))</f>
        <v xml:space="preserve"> *فيزياء</v>
      </c>
      <c r="AO22" s="339" t="str">
        <f>IF(W22&lt;W$12," *رسم فني",IF(#REF!&lt;#REF!," *رسم فني",""))</f>
        <v xml:space="preserve"> *رسم فني</v>
      </c>
      <c r="AP22" s="339" t="e">
        <f>IF(#REF!&lt;#REF!," *أمن",IF(#REF!&lt;#REF!," *أمن",""))</f>
        <v>#REF!</v>
      </c>
      <c r="AQ22" s="339" t="str">
        <f>IF(X22&lt;X$12," *تكنولوجيا عامة",IF(#REF!&lt;#REF!," *تكنولوجيا عامة",""))</f>
        <v xml:space="preserve"> *تكنولوجيا عامة</v>
      </c>
      <c r="AR22" s="339" t="e">
        <f>IF(#REF!&lt;#REF!," *عملي تكنولوجيا",IF(#REF!&lt;#REF!," *عملي تكنولوجيا",""))</f>
        <v>#REF!</v>
      </c>
      <c r="AS22" s="339" t="e">
        <f>IF(#REF!&lt;#REF!," *مبادئ كهرباء",IF(#REF!&lt;#REF!," *مبادئ كهرباء",""))</f>
        <v>#REF!</v>
      </c>
      <c r="AT22" s="339" t="e">
        <f>IF(#REF!&lt;#REF!," *أجهزة",IF(#REF!&lt;#REF!," *أجهزة",""))</f>
        <v>#REF!</v>
      </c>
      <c r="AU22" s="339" t="str">
        <f>IF(Y22&lt;Y$12," *معمل أجهزة",IF(#REF!&lt;#REF!," *معمل أجهزة",""))</f>
        <v xml:space="preserve"> *معمل أجهزة</v>
      </c>
      <c r="AV22" s="339" t="e">
        <f>IF(#REF!&lt;#REF!," *خامات",IF(#REF!&lt;#REF!," *خامات",""))</f>
        <v>#REF!</v>
      </c>
      <c r="AW22" s="339" t="str">
        <f>IF(Z22&lt;Z$12," *معمل خامات",IF(#REF!&lt;#REF!," *معمل خامات",""))</f>
        <v xml:space="preserve"> *معمل خامات</v>
      </c>
      <c r="AX22" s="339" t="str">
        <f>IF(AA22&lt;AA$12," *الحاسب في الصناعة",IF(#REF!&lt;#REF!," *الحاسب في الصناعة",""))</f>
        <v xml:space="preserve"> *الحاسب في الصناعة</v>
      </c>
      <c r="AY22" s="339" t="str">
        <f t="shared" si="5"/>
        <v>* مجموع كلى</v>
      </c>
      <c r="AZ22" s="339" t="str">
        <f>IF(AC22&lt;AC$12," *دين",IF(#REF!&lt;#REF!," *دين",""))</f>
        <v xml:space="preserve"> *دين</v>
      </c>
      <c r="BA22" s="340">
        <f t="shared" si="1"/>
        <v>0</v>
      </c>
      <c r="BB22" s="340">
        <f t="shared" si="2"/>
        <v>0</v>
      </c>
      <c r="BC22" s="340"/>
      <c r="BD22" s="340"/>
      <c r="BE22" s="340"/>
      <c r="BF22" s="341"/>
      <c r="BG22" s="341"/>
      <c r="BH22" s="341"/>
      <c r="BI22" s="341"/>
    </row>
    <row r="23" spans="1:61" s="342" customFormat="1" ht="24.95" customHeight="1" thickBot="1">
      <c r="A23" s="392">
        <f>'تبريد (2)'!A23</f>
        <v>11</v>
      </c>
      <c r="B23" s="393">
        <f>'تبريد (2)'!B23</f>
        <v>0</v>
      </c>
      <c r="C23" s="393">
        <f>'تبريد (2)'!C23</f>
        <v>0</v>
      </c>
      <c r="D23" s="393">
        <f>'تبريد (2)'!D23</f>
        <v>0</v>
      </c>
      <c r="E23" s="393">
        <f>'تبريد (2)'!E23</f>
        <v>1</v>
      </c>
      <c r="F23" s="393">
        <f>'تبريد (2)'!F23</f>
        <v>10</v>
      </c>
      <c r="G23" s="393">
        <f>'تبريد (2)'!G23</f>
        <v>111</v>
      </c>
      <c r="H23" s="394">
        <v>1</v>
      </c>
      <c r="I23" s="394">
        <v>10</v>
      </c>
      <c r="J23" s="394">
        <v>2009</v>
      </c>
      <c r="K23" s="394">
        <f t="shared" si="3"/>
        <v>10</v>
      </c>
      <c r="L23" s="394">
        <f t="shared" si="4"/>
        <v>109</v>
      </c>
      <c r="M23" s="395">
        <f>'تبريد (2)'!Q23</f>
        <v>0</v>
      </c>
      <c r="N23" s="396">
        <f>'تبريد (2)'!R23</f>
        <v>0</v>
      </c>
      <c r="O23" s="397" t="str">
        <f>'تبريد (2)'!V23</f>
        <v>مسلمة</v>
      </c>
      <c r="P23" s="398">
        <f>'تبريد (2)'!AB23</f>
        <v>0</v>
      </c>
      <c r="Q23" s="398">
        <f>'تبريد (2)'!AG23</f>
        <v>0</v>
      </c>
      <c r="R23" s="398">
        <f>'تبريد (2)'!AL23</f>
        <v>0</v>
      </c>
      <c r="S23" s="398">
        <f>'تبريد (2)'!AQ23</f>
        <v>0</v>
      </c>
      <c r="T23" s="398">
        <f>'تبريد (2)'!AV23</f>
        <v>0</v>
      </c>
      <c r="U23" s="398">
        <f>'تبريد (2)'!BA23</f>
        <v>0</v>
      </c>
      <c r="V23" s="398">
        <f>'تبريد (2)'!BF23</f>
        <v>0</v>
      </c>
      <c r="W23" s="398">
        <f>'تبريد (2)'!BK23</f>
        <v>0</v>
      </c>
      <c r="X23" s="398">
        <f>'تبريد (2)'!BP23</f>
        <v>0</v>
      </c>
      <c r="Y23" s="398">
        <f>'تبريد (2)'!BV23</f>
        <v>0</v>
      </c>
      <c r="Z23" s="398">
        <f>'تبريد (2)'!CA23</f>
        <v>0</v>
      </c>
      <c r="AA23" s="398">
        <f>'تبريد (2)'!CG23</f>
        <v>0</v>
      </c>
      <c r="AB23" s="399">
        <f>'تبريد (2)'!CH23</f>
        <v>0</v>
      </c>
      <c r="AC23" s="398">
        <f>'تبريد (2)'!CM23</f>
        <v>0</v>
      </c>
      <c r="AD23" s="400">
        <f>'تبريد (2)'!CR23</f>
        <v>0</v>
      </c>
      <c r="AE23" s="400">
        <f>'تبريد (2)'!CW23</f>
        <v>0</v>
      </c>
      <c r="AF23" s="400" t="str">
        <f>'تبريد (2)'!CX23</f>
        <v>راسبة</v>
      </c>
      <c r="AG23" s="401" t="str">
        <f>'تبريد (2)'!CY23</f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AH23" s="336"/>
      <c r="AI23" s="337" t="str">
        <f>IF(P23&lt;P$12," *عربى",IF(#REF!&lt;#REF!," *عربى",""))</f>
        <v xml:space="preserve"> *عربى</v>
      </c>
      <c r="AJ23" s="338" t="str">
        <f>IF(Q23&lt;Q$12,"*انجليزي",IF(#REF!&lt;#REF!," *انجليزي",""))</f>
        <v>*انجليزي</v>
      </c>
      <c r="AK23" s="339" t="str">
        <f>IF(R23&lt;R$12," *دراسات",IF(#REF!&lt;#REF!," *دراسات",""))</f>
        <v xml:space="preserve"> *دراسات</v>
      </c>
      <c r="AL23" s="339" t="str">
        <f>IF(T23&lt;15," *رياضيات",IF(#REF!&lt;3," *رياضيات",""))</f>
        <v xml:space="preserve"> *رياضيات</v>
      </c>
      <c r="AM23" s="339" t="str">
        <f>IF(U23&lt;U$12,"*كيمياء",IF(#REF!&lt;#REF!," *كيمياء",""))</f>
        <v>*كيمياء</v>
      </c>
      <c r="AN23" s="339" t="str">
        <f>IF(V23&lt;V$12," *فيزياء",IF(#REF!&lt;#REF!," *فيزياء",""))</f>
        <v xml:space="preserve"> *فيزياء</v>
      </c>
      <c r="AO23" s="339" t="str">
        <f>IF(W23&lt;W$12," *رسم فني",IF(#REF!&lt;#REF!," *رسم فني",""))</f>
        <v xml:space="preserve"> *رسم فني</v>
      </c>
      <c r="AP23" s="339" t="e">
        <f>IF(#REF!&lt;#REF!," *أمن",IF(#REF!&lt;#REF!," *أمن",""))</f>
        <v>#REF!</v>
      </c>
      <c r="AQ23" s="339" t="str">
        <f>IF(X23&lt;X$12," *تكنولوجيا عامة",IF(#REF!&lt;#REF!," *تكنولوجيا عامة",""))</f>
        <v xml:space="preserve"> *تكنولوجيا عامة</v>
      </c>
      <c r="AR23" s="339" t="e">
        <f>IF(#REF!&lt;#REF!," *عملي تكنولوجيا",IF(#REF!&lt;#REF!," *عملي تكنولوجيا",""))</f>
        <v>#REF!</v>
      </c>
      <c r="AS23" s="339" t="e">
        <f>IF(#REF!&lt;#REF!," *مبادئ كهرباء",IF(#REF!&lt;#REF!," *مبادئ كهرباء",""))</f>
        <v>#REF!</v>
      </c>
      <c r="AT23" s="339" t="e">
        <f>IF(#REF!&lt;#REF!," *أجهزة",IF(#REF!&lt;#REF!," *أجهزة",""))</f>
        <v>#REF!</v>
      </c>
      <c r="AU23" s="339" t="str">
        <f>IF(Y23&lt;Y$12," *معمل أجهزة",IF(#REF!&lt;#REF!," *معمل أجهزة",""))</f>
        <v xml:space="preserve"> *معمل أجهزة</v>
      </c>
      <c r="AV23" s="339" t="e">
        <f>IF(#REF!&lt;#REF!," *خامات",IF(#REF!&lt;#REF!," *خامات",""))</f>
        <v>#REF!</v>
      </c>
      <c r="AW23" s="339" t="str">
        <f>IF(Z23&lt;Z$12," *معمل خامات",IF(#REF!&lt;#REF!," *معمل خامات",""))</f>
        <v xml:space="preserve"> *معمل خامات</v>
      </c>
      <c r="AX23" s="339" t="str">
        <f>IF(AA23&lt;AA$12," *الحاسب في الصناعة",IF(#REF!&lt;#REF!," *الحاسب في الصناعة",""))</f>
        <v xml:space="preserve"> *الحاسب في الصناعة</v>
      </c>
      <c r="AY23" s="339" t="str">
        <f t="shared" si="5"/>
        <v>* مجموع كلى</v>
      </c>
      <c r="AZ23" s="339" t="str">
        <f>IF(AC23&lt;AC$12," *دين",IF(#REF!&lt;#REF!," *دين",""))</f>
        <v xml:space="preserve"> *دين</v>
      </c>
      <c r="BA23" s="340">
        <f t="shared" si="1"/>
        <v>0</v>
      </c>
      <c r="BB23" s="340">
        <f t="shared" si="2"/>
        <v>0</v>
      </c>
      <c r="BC23" s="340"/>
      <c r="BD23" s="340"/>
      <c r="BE23" s="340"/>
      <c r="BF23" s="341"/>
      <c r="BG23" s="341"/>
      <c r="BH23" s="341"/>
      <c r="BI23" s="341"/>
    </row>
    <row r="24" spans="1:61" s="342" customFormat="1" ht="24.95" customHeight="1" thickBot="1">
      <c r="A24" s="392">
        <f>'تبريد (2)'!A24</f>
        <v>12</v>
      </c>
      <c r="B24" s="393">
        <f>'تبريد (2)'!B24</f>
        <v>0</v>
      </c>
      <c r="C24" s="393">
        <f>'تبريد (2)'!C24</f>
        <v>0</v>
      </c>
      <c r="D24" s="393">
        <f>'تبريد (2)'!D24</f>
        <v>0</v>
      </c>
      <c r="E24" s="393">
        <f>'تبريد (2)'!E24</f>
        <v>1</v>
      </c>
      <c r="F24" s="393">
        <f>'تبريد (2)'!F24</f>
        <v>10</v>
      </c>
      <c r="G24" s="393">
        <f>'تبريد (2)'!G24</f>
        <v>111</v>
      </c>
      <c r="H24" s="394">
        <v>1</v>
      </c>
      <c r="I24" s="394">
        <v>10</v>
      </c>
      <c r="J24" s="394">
        <v>2009</v>
      </c>
      <c r="K24" s="394">
        <f t="shared" si="3"/>
        <v>10</v>
      </c>
      <c r="L24" s="394">
        <f t="shared" si="4"/>
        <v>109</v>
      </c>
      <c r="M24" s="395">
        <f>'تبريد (2)'!Q24</f>
        <v>0</v>
      </c>
      <c r="N24" s="396">
        <f>'تبريد (2)'!R24</f>
        <v>0</v>
      </c>
      <c r="O24" s="397" t="str">
        <f>'تبريد (2)'!V24</f>
        <v>مسلمة</v>
      </c>
      <c r="P24" s="398">
        <f>'تبريد (2)'!AB24</f>
        <v>0</v>
      </c>
      <c r="Q24" s="398">
        <f>'تبريد (2)'!AG24</f>
        <v>0</v>
      </c>
      <c r="R24" s="398">
        <f>'تبريد (2)'!AL24</f>
        <v>0</v>
      </c>
      <c r="S24" s="398">
        <f>'تبريد (2)'!AQ24</f>
        <v>0</v>
      </c>
      <c r="T24" s="398">
        <f>'تبريد (2)'!AV24</f>
        <v>0</v>
      </c>
      <c r="U24" s="398">
        <f>'تبريد (2)'!BA24</f>
        <v>0</v>
      </c>
      <c r="V24" s="398">
        <f>'تبريد (2)'!BF24</f>
        <v>0</v>
      </c>
      <c r="W24" s="398">
        <f>'تبريد (2)'!BK24</f>
        <v>0</v>
      </c>
      <c r="X24" s="398">
        <f>'تبريد (2)'!BP24</f>
        <v>0</v>
      </c>
      <c r="Y24" s="398">
        <f>'تبريد (2)'!BV24</f>
        <v>0</v>
      </c>
      <c r="Z24" s="398">
        <f>'تبريد (2)'!CA24</f>
        <v>0</v>
      </c>
      <c r="AA24" s="398">
        <f>'تبريد (2)'!CG24</f>
        <v>0</v>
      </c>
      <c r="AB24" s="399">
        <f>'تبريد (2)'!CH24</f>
        <v>0</v>
      </c>
      <c r="AC24" s="398">
        <f>'تبريد (2)'!CM24</f>
        <v>0</v>
      </c>
      <c r="AD24" s="400">
        <f>'تبريد (2)'!CR24</f>
        <v>0</v>
      </c>
      <c r="AE24" s="400">
        <f>'تبريد (2)'!CW24</f>
        <v>0</v>
      </c>
      <c r="AF24" s="400" t="str">
        <f>'تبريد (2)'!CX24</f>
        <v>راسبة</v>
      </c>
      <c r="AG24" s="401" t="str">
        <f>'تبريد (2)'!CY24</f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AH24" s="336"/>
      <c r="AI24" s="337" t="str">
        <f>IF(P24&lt;P$12," *عربى",IF(#REF!&lt;#REF!," *عربى",""))</f>
        <v xml:space="preserve"> *عربى</v>
      </c>
      <c r="AJ24" s="338" t="str">
        <f>IF(Q24&lt;Q$12,"*انجليزي",IF(#REF!&lt;#REF!," *انجليزي",""))</f>
        <v>*انجليزي</v>
      </c>
      <c r="AK24" s="339" t="str">
        <f>IF(R24&lt;R$12," *دراسات",IF(#REF!&lt;#REF!," *دراسات",""))</f>
        <v xml:space="preserve"> *دراسات</v>
      </c>
      <c r="AL24" s="339" t="str">
        <f>IF(T24&lt;15," *رياضيات",IF(#REF!&lt;3," *رياضيات",""))</f>
        <v xml:space="preserve"> *رياضيات</v>
      </c>
      <c r="AM24" s="339" t="str">
        <f>IF(U24&lt;U$12,"*كيمياء",IF(#REF!&lt;#REF!," *كيمياء",""))</f>
        <v>*كيمياء</v>
      </c>
      <c r="AN24" s="339" t="str">
        <f>IF(V24&lt;V$12," *فيزياء",IF(#REF!&lt;#REF!," *فيزياء",""))</f>
        <v xml:space="preserve"> *فيزياء</v>
      </c>
      <c r="AO24" s="339" t="str">
        <f>IF(W24&lt;W$12," *رسم فني",IF(#REF!&lt;#REF!," *رسم فني",""))</f>
        <v xml:space="preserve"> *رسم فني</v>
      </c>
      <c r="AP24" s="339" t="e">
        <f>IF(#REF!&lt;#REF!," *أمن",IF(#REF!&lt;#REF!," *أمن",""))</f>
        <v>#REF!</v>
      </c>
      <c r="AQ24" s="339" t="str">
        <f>IF(X24&lt;X$12," *تكنولوجيا عامة",IF(#REF!&lt;#REF!," *تكنولوجيا عامة",""))</f>
        <v xml:space="preserve"> *تكنولوجيا عامة</v>
      </c>
      <c r="AR24" s="339" t="e">
        <f>IF(#REF!&lt;#REF!," *عملي تكنولوجيا",IF(#REF!&lt;#REF!," *عملي تكنولوجيا",""))</f>
        <v>#REF!</v>
      </c>
      <c r="AS24" s="339" t="e">
        <f>IF(#REF!&lt;#REF!," *مبادئ كهرباء",IF(#REF!&lt;#REF!," *مبادئ كهرباء",""))</f>
        <v>#REF!</v>
      </c>
      <c r="AT24" s="339" t="e">
        <f>IF(#REF!&lt;#REF!," *أجهزة",IF(#REF!&lt;#REF!," *أجهزة",""))</f>
        <v>#REF!</v>
      </c>
      <c r="AU24" s="339" t="str">
        <f>IF(Y24&lt;Y$12," *معمل أجهزة",IF(#REF!&lt;#REF!," *معمل أجهزة",""))</f>
        <v xml:space="preserve"> *معمل أجهزة</v>
      </c>
      <c r="AV24" s="339" t="e">
        <f>IF(#REF!&lt;#REF!," *خامات",IF(#REF!&lt;#REF!," *خامات",""))</f>
        <v>#REF!</v>
      </c>
      <c r="AW24" s="339" t="str">
        <f>IF(Z24&lt;Z$12," *معمل خامات",IF(#REF!&lt;#REF!," *معمل خامات",""))</f>
        <v xml:space="preserve"> *معمل خامات</v>
      </c>
      <c r="AX24" s="339" t="str">
        <f>IF(AA24&lt;AA$12," *الحاسب في الصناعة",IF(#REF!&lt;#REF!," *الحاسب في الصناعة",""))</f>
        <v xml:space="preserve"> *الحاسب في الصناعة</v>
      </c>
      <c r="AY24" s="339" t="str">
        <f t="shared" si="5"/>
        <v>* مجموع كلى</v>
      </c>
      <c r="AZ24" s="339" t="str">
        <f>IF(AC24&lt;AC$12," *دين",IF(#REF!&lt;#REF!," *دين",""))</f>
        <v xml:space="preserve"> *دين</v>
      </c>
      <c r="BA24" s="340">
        <f t="shared" si="1"/>
        <v>0</v>
      </c>
      <c r="BB24" s="340">
        <f t="shared" si="2"/>
        <v>0</v>
      </c>
      <c r="BC24" s="340"/>
      <c r="BD24" s="340"/>
      <c r="BE24" s="340"/>
      <c r="BF24" s="341"/>
      <c r="BG24" s="341"/>
      <c r="BH24" s="341"/>
      <c r="BI24" s="341"/>
    </row>
    <row r="25" spans="1:61" s="342" customFormat="1" ht="24.95" customHeight="1" thickBot="1">
      <c r="A25" s="392">
        <f>'تبريد (2)'!A25</f>
        <v>13</v>
      </c>
      <c r="B25" s="393">
        <f>'تبريد (2)'!B25</f>
        <v>0</v>
      </c>
      <c r="C25" s="393">
        <f>'تبريد (2)'!C25</f>
        <v>0</v>
      </c>
      <c r="D25" s="393">
        <f>'تبريد (2)'!D25</f>
        <v>0</v>
      </c>
      <c r="E25" s="393">
        <f>'تبريد (2)'!E25</f>
        <v>1</v>
      </c>
      <c r="F25" s="393">
        <f>'تبريد (2)'!F25</f>
        <v>10</v>
      </c>
      <c r="G25" s="393">
        <f>'تبريد (2)'!G25</f>
        <v>111</v>
      </c>
      <c r="H25" s="394">
        <v>1</v>
      </c>
      <c r="I25" s="394">
        <v>10</v>
      </c>
      <c r="J25" s="394">
        <v>2009</v>
      </c>
      <c r="K25" s="394">
        <f t="shared" si="3"/>
        <v>10</v>
      </c>
      <c r="L25" s="394">
        <f t="shared" si="4"/>
        <v>109</v>
      </c>
      <c r="M25" s="395">
        <f>'تبريد (2)'!Q25</f>
        <v>0</v>
      </c>
      <c r="N25" s="396">
        <f>'تبريد (2)'!R25</f>
        <v>0</v>
      </c>
      <c r="O25" s="397" t="str">
        <f>'تبريد (2)'!V25</f>
        <v>مسلمة</v>
      </c>
      <c r="P25" s="398">
        <f>'تبريد (2)'!AB25</f>
        <v>0</v>
      </c>
      <c r="Q25" s="398">
        <f>'تبريد (2)'!AG25</f>
        <v>0</v>
      </c>
      <c r="R25" s="398">
        <f>'تبريد (2)'!AL25</f>
        <v>0</v>
      </c>
      <c r="S25" s="398">
        <f>'تبريد (2)'!AQ25</f>
        <v>0</v>
      </c>
      <c r="T25" s="398">
        <f>'تبريد (2)'!AV25</f>
        <v>0</v>
      </c>
      <c r="U25" s="398">
        <f>'تبريد (2)'!BA25</f>
        <v>0</v>
      </c>
      <c r="V25" s="398">
        <f>'تبريد (2)'!BF25</f>
        <v>0</v>
      </c>
      <c r="W25" s="398">
        <f>'تبريد (2)'!BK25</f>
        <v>0</v>
      </c>
      <c r="X25" s="398">
        <f>'تبريد (2)'!BP25</f>
        <v>0</v>
      </c>
      <c r="Y25" s="398">
        <f>'تبريد (2)'!BV25</f>
        <v>0</v>
      </c>
      <c r="Z25" s="398">
        <f>'تبريد (2)'!CA25</f>
        <v>0</v>
      </c>
      <c r="AA25" s="398">
        <f>'تبريد (2)'!CG25</f>
        <v>0</v>
      </c>
      <c r="AB25" s="399">
        <f>'تبريد (2)'!CH25</f>
        <v>0</v>
      </c>
      <c r="AC25" s="398">
        <f>'تبريد (2)'!CM25</f>
        <v>0</v>
      </c>
      <c r="AD25" s="400">
        <f>'تبريد (2)'!CR25</f>
        <v>0</v>
      </c>
      <c r="AE25" s="400">
        <f>'تبريد (2)'!CW25</f>
        <v>0</v>
      </c>
      <c r="AF25" s="400" t="str">
        <f>'تبريد (2)'!CX25</f>
        <v>راسبة</v>
      </c>
      <c r="AG25" s="401" t="str">
        <f>'تبريد (2)'!CY25</f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AH25" s="336"/>
      <c r="AI25" s="337" t="str">
        <f>IF(P25&lt;P$12," *عربى",IF(#REF!&lt;#REF!," *عربى",""))</f>
        <v xml:space="preserve"> *عربى</v>
      </c>
      <c r="AJ25" s="338" t="str">
        <f>IF(Q25&lt;Q$12,"*انجليزي",IF(#REF!&lt;#REF!," *انجليزي",""))</f>
        <v>*انجليزي</v>
      </c>
      <c r="AK25" s="339" t="str">
        <f>IF(R25&lt;R$12," *دراسات",IF(#REF!&lt;#REF!," *دراسات",""))</f>
        <v xml:space="preserve"> *دراسات</v>
      </c>
      <c r="AL25" s="339" t="str">
        <f>IF(T25&lt;15," *رياضيات",IF(#REF!&lt;3," *رياضيات",""))</f>
        <v xml:space="preserve"> *رياضيات</v>
      </c>
      <c r="AM25" s="339" t="str">
        <f>IF(U25&lt;U$12,"*كيمياء",IF(#REF!&lt;#REF!," *كيمياء",""))</f>
        <v>*كيمياء</v>
      </c>
      <c r="AN25" s="339" t="str">
        <f>IF(V25&lt;V$12," *فيزياء",IF(#REF!&lt;#REF!," *فيزياء",""))</f>
        <v xml:space="preserve"> *فيزياء</v>
      </c>
      <c r="AO25" s="339" t="str">
        <f>IF(W25&lt;W$12," *رسم فني",IF(#REF!&lt;#REF!," *رسم فني",""))</f>
        <v xml:space="preserve"> *رسم فني</v>
      </c>
      <c r="AP25" s="339" t="e">
        <f>IF(#REF!&lt;#REF!," *أمن",IF(#REF!&lt;#REF!," *أمن",""))</f>
        <v>#REF!</v>
      </c>
      <c r="AQ25" s="339" t="str">
        <f>IF(X25&lt;X$12," *تكنولوجيا عامة",IF(#REF!&lt;#REF!," *تكنولوجيا عامة",""))</f>
        <v xml:space="preserve"> *تكنولوجيا عامة</v>
      </c>
      <c r="AR25" s="339" t="e">
        <f>IF(#REF!&lt;#REF!," *عملي تكنولوجيا",IF(#REF!&lt;#REF!," *عملي تكنولوجيا",""))</f>
        <v>#REF!</v>
      </c>
      <c r="AS25" s="339" t="e">
        <f>IF(#REF!&lt;#REF!," *مبادئ كهرباء",IF(#REF!&lt;#REF!," *مبادئ كهرباء",""))</f>
        <v>#REF!</v>
      </c>
      <c r="AT25" s="339" t="e">
        <f>IF(#REF!&lt;#REF!," *أجهزة",IF(#REF!&lt;#REF!," *أجهزة",""))</f>
        <v>#REF!</v>
      </c>
      <c r="AU25" s="339" t="str">
        <f>IF(Y25&lt;Y$12," *معمل أجهزة",IF(#REF!&lt;#REF!," *معمل أجهزة",""))</f>
        <v xml:space="preserve"> *معمل أجهزة</v>
      </c>
      <c r="AV25" s="339" t="e">
        <f>IF(#REF!&lt;#REF!," *خامات",IF(#REF!&lt;#REF!," *خامات",""))</f>
        <v>#REF!</v>
      </c>
      <c r="AW25" s="339" t="str">
        <f>IF(Z25&lt;Z$12," *معمل خامات",IF(#REF!&lt;#REF!," *معمل خامات",""))</f>
        <v xml:space="preserve"> *معمل خامات</v>
      </c>
      <c r="AX25" s="339" t="str">
        <f>IF(AA25&lt;AA$12," *الحاسب في الصناعة",IF(#REF!&lt;#REF!," *الحاسب في الصناعة",""))</f>
        <v xml:space="preserve"> *الحاسب في الصناعة</v>
      </c>
      <c r="AY25" s="339" t="str">
        <f t="shared" si="5"/>
        <v>* مجموع كلى</v>
      </c>
      <c r="AZ25" s="339" t="str">
        <f>IF(AC25&lt;AC$12," *دين",IF(#REF!&lt;#REF!," *دين",""))</f>
        <v xml:space="preserve"> *دين</v>
      </c>
      <c r="BA25" s="340">
        <f t="shared" si="1"/>
        <v>0</v>
      </c>
      <c r="BB25" s="340">
        <f t="shared" si="2"/>
        <v>0</v>
      </c>
      <c r="BC25" s="340"/>
      <c r="BD25" s="340"/>
      <c r="BE25" s="340"/>
      <c r="BF25" s="341"/>
      <c r="BG25" s="341"/>
      <c r="BH25" s="341"/>
      <c r="BI25" s="341"/>
    </row>
    <row r="26" spans="1:61" s="342" customFormat="1" ht="24.95" customHeight="1" thickBot="1">
      <c r="A26" s="392">
        <f>'تبريد (2)'!A26</f>
        <v>14</v>
      </c>
      <c r="B26" s="393">
        <f>'تبريد (2)'!B26</f>
        <v>0</v>
      </c>
      <c r="C26" s="393">
        <f>'تبريد (2)'!C26</f>
        <v>0</v>
      </c>
      <c r="D26" s="393">
        <f>'تبريد (2)'!D26</f>
        <v>0</v>
      </c>
      <c r="E26" s="393">
        <f>'تبريد (2)'!E26</f>
        <v>1</v>
      </c>
      <c r="F26" s="393">
        <f>'تبريد (2)'!F26</f>
        <v>10</v>
      </c>
      <c r="G26" s="393">
        <f>'تبريد (2)'!G26</f>
        <v>111</v>
      </c>
      <c r="H26" s="394">
        <v>1</v>
      </c>
      <c r="I26" s="394">
        <v>10</v>
      </c>
      <c r="J26" s="394">
        <v>2009</v>
      </c>
      <c r="K26" s="394">
        <f t="shared" si="3"/>
        <v>10</v>
      </c>
      <c r="L26" s="394">
        <f t="shared" si="4"/>
        <v>109</v>
      </c>
      <c r="M26" s="395">
        <f>'تبريد (2)'!Q26</f>
        <v>0</v>
      </c>
      <c r="N26" s="396">
        <f>'تبريد (2)'!R26</f>
        <v>0</v>
      </c>
      <c r="O26" s="397" t="str">
        <f>'تبريد (2)'!V26</f>
        <v>مسلمة</v>
      </c>
      <c r="P26" s="398">
        <f>'تبريد (2)'!AB26</f>
        <v>0</v>
      </c>
      <c r="Q26" s="398">
        <f>'تبريد (2)'!AG26</f>
        <v>0</v>
      </c>
      <c r="R26" s="398">
        <f>'تبريد (2)'!AL26</f>
        <v>0</v>
      </c>
      <c r="S26" s="398">
        <f>'تبريد (2)'!AQ26</f>
        <v>0</v>
      </c>
      <c r="T26" s="398">
        <f>'تبريد (2)'!AV26</f>
        <v>0</v>
      </c>
      <c r="U26" s="398">
        <f>'تبريد (2)'!BA26</f>
        <v>0</v>
      </c>
      <c r="V26" s="398">
        <f>'تبريد (2)'!BF26</f>
        <v>0</v>
      </c>
      <c r="W26" s="398">
        <f>'تبريد (2)'!BK26</f>
        <v>0</v>
      </c>
      <c r="X26" s="398">
        <f>'تبريد (2)'!BP26</f>
        <v>0</v>
      </c>
      <c r="Y26" s="398">
        <f>'تبريد (2)'!BV26</f>
        <v>0</v>
      </c>
      <c r="Z26" s="398">
        <f>'تبريد (2)'!CA26</f>
        <v>0</v>
      </c>
      <c r="AA26" s="398">
        <f>'تبريد (2)'!CG26</f>
        <v>0</v>
      </c>
      <c r="AB26" s="399">
        <f>'تبريد (2)'!CH26</f>
        <v>0</v>
      </c>
      <c r="AC26" s="398">
        <f>'تبريد (2)'!CM26</f>
        <v>0</v>
      </c>
      <c r="AD26" s="400">
        <f>'تبريد (2)'!CR26</f>
        <v>0</v>
      </c>
      <c r="AE26" s="400">
        <f>'تبريد (2)'!CW26</f>
        <v>0</v>
      </c>
      <c r="AF26" s="400" t="str">
        <f>'تبريد (2)'!CX26</f>
        <v>راسبة</v>
      </c>
      <c r="AG26" s="401" t="str">
        <f>'تبريد (2)'!CY26</f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AH26" s="336"/>
      <c r="AI26" s="337" t="str">
        <f>IF(P26&lt;P$12," *عربى",IF(#REF!&lt;#REF!," *عربى",""))</f>
        <v xml:space="preserve"> *عربى</v>
      </c>
      <c r="AJ26" s="338" t="str">
        <f>IF(Q26&lt;Q$12,"*انجليزي",IF(#REF!&lt;#REF!," *انجليزي",""))</f>
        <v>*انجليزي</v>
      </c>
      <c r="AK26" s="339" t="str">
        <f>IF(R26&lt;R$12," *دراسات",IF(#REF!&lt;#REF!," *دراسات",""))</f>
        <v xml:space="preserve"> *دراسات</v>
      </c>
      <c r="AL26" s="339" t="str">
        <f>IF(T26&lt;15," *رياضيات",IF(#REF!&lt;3," *رياضيات",""))</f>
        <v xml:space="preserve"> *رياضيات</v>
      </c>
      <c r="AM26" s="339" t="str">
        <f>IF(U26&lt;U$12,"*كيمياء",IF(#REF!&lt;#REF!," *كيمياء",""))</f>
        <v>*كيمياء</v>
      </c>
      <c r="AN26" s="339" t="str">
        <f>IF(V26&lt;V$12," *فيزياء",IF(#REF!&lt;#REF!," *فيزياء",""))</f>
        <v xml:space="preserve"> *فيزياء</v>
      </c>
      <c r="AO26" s="339" t="str">
        <f>IF(W26&lt;W$12," *رسم فني",IF(#REF!&lt;#REF!," *رسم فني",""))</f>
        <v xml:space="preserve"> *رسم فني</v>
      </c>
      <c r="AP26" s="339" t="e">
        <f>IF(#REF!&lt;#REF!," *أمن",IF(#REF!&lt;#REF!," *أمن",""))</f>
        <v>#REF!</v>
      </c>
      <c r="AQ26" s="339" t="str">
        <f>IF(X26&lt;X$12," *تكنولوجيا عامة",IF(#REF!&lt;#REF!," *تكنولوجيا عامة",""))</f>
        <v xml:space="preserve"> *تكنولوجيا عامة</v>
      </c>
      <c r="AR26" s="339" t="e">
        <f>IF(#REF!&lt;#REF!," *عملي تكنولوجيا",IF(#REF!&lt;#REF!," *عملي تكنولوجيا",""))</f>
        <v>#REF!</v>
      </c>
      <c r="AS26" s="339" t="e">
        <f>IF(#REF!&lt;#REF!," *مبادئ كهرباء",IF(#REF!&lt;#REF!," *مبادئ كهرباء",""))</f>
        <v>#REF!</v>
      </c>
      <c r="AT26" s="339" t="e">
        <f>IF(#REF!&lt;#REF!," *أجهزة",IF(#REF!&lt;#REF!," *أجهزة",""))</f>
        <v>#REF!</v>
      </c>
      <c r="AU26" s="339" t="str">
        <f>IF(Y26&lt;Y$12," *معمل أجهزة",IF(#REF!&lt;#REF!," *معمل أجهزة",""))</f>
        <v xml:space="preserve"> *معمل أجهزة</v>
      </c>
      <c r="AV26" s="339" t="e">
        <f>IF(#REF!&lt;#REF!," *خامات",IF(#REF!&lt;#REF!," *خامات",""))</f>
        <v>#REF!</v>
      </c>
      <c r="AW26" s="339" t="str">
        <f>IF(Z26&lt;Z$12," *معمل خامات",IF(#REF!&lt;#REF!," *معمل خامات",""))</f>
        <v xml:space="preserve"> *معمل خامات</v>
      </c>
      <c r="AX26" s="339" t="str">
        <f>IF(AA26&lt;AA$12," *الحاسب في الصناعة",IF(#REF!&lt;#REF!," *الحاسب في الصناعة",""))</f>
        <v xml:space="preserve"> *الحاسب في الصناعة</v>
      </c>
      <c r="AY26" s="339" t="str">
        <f t="shared" si="5"/>
        <v>* مجموع كلى</v>
      </c>
      <c r="AZ26" s="339" t="str">
        <f>IF(AC26&lt;AC$12," *دين",IF(#REF!&lt;#REF!," *دين",""))</f>
        <v xml:space="preserve"> *دين</v>
      </c>
      <c r="BA26" s="340">
        <f t="shared" si="1"/>
        <v>0</v>
      </c>
      <c r="BB26" s="340">
        <f t="shared" si="2"/>
        <v>0</v>
      </c>
      <c r="BC26" s="340"/>
      <c r="BD26" s="340"/>
      <c r="BE26" s="340"/>
      <c r="BF26" s="341"/>
      <c r="BG26" s="341"/>
      <c r="BH26" s="341"/>
      <c r="BI26" s="341"/>
    </row>
    <row r="27" spans="1:61" s="342" customFormat="1" ht="24.95" customHeight="1" thickBot="1">
      <c r="A27" s="392">
        <f>'تبريد (2)'!A27</f>
        <v>15</v>
      </c>
      <c r="B27" s="393">
        <f>'تبريد (2)'!B27</f>
        <v>0</v>
      </c>
      <c r="C27" s="393">
        <f>'تبريد (2)'!C27</f>
        <v>0</v>
      </c>
      <c r="D27" s="393">
        <f>'تبريد (2)'!D27</f>
        <v>0</v>
      </c>
      <c r="E27" s="393">
        <f>'تبريد (2)'!E27</f>
        <v>1</v>
      </c>
      <c r="F27" s="393">
        <f>'تبريد (2)'!F27</f>
        <v>10</v>
      </c>
      <c r="G27" s="393">
        <f>'تبريد (2)'!G27</f>
        <v>111</v>
      </c>
      <c r="H27" s="394">
        <v>1</v>
      </c>
      <c r="I27" s="394">
        <v>10</v>
      </c>
      <c r="J27" s="394">
        <v>2009</v>
      </c>
      <c r="K27" s="394">
        <f t="shared" si="3"/>
        <v>10</v>
      </c>
      <c r="L27" s="394">
        <f t="shared" si="4"/>
        <v>109</v>
      </c>
      <c r="M27" s="395">
        <f>'تبريد (2)'!Q27</f>
        <v>0</v>
      </c>
      <c r="N27" s="396">
        <f>'تبريد (2)'!R27</f>
        <v>0</v>
      </c>
      <c r="O27" s="397" t="str">
        <f>'تبريد (2)'!V27</f>
        <v>مسلمة</v>
      </c>
      <c r="P27" s="398">
        <f>'تبريد (2)'!AB27</f>
        <v>0</v>
      </c>
      <c r="Q27" s="398">
        <f>'تبريد (2)'!AG27</f>
        <v>0</v>
      </c>
      <c r="R27" s="398">
        <f>'تبريد (2)'!AL27</f>
        <v>0</v>
      </c>
      <c r="S27" s="398">
        <f>'تبريد (2)'!AQ27</f>
        <v>0</v>
      </c>
      <c r="T27" s="398">
        <f>'تبريد (2)'!AV27</f>
        <v>0</v>
      </c>
      <c r="U27" s="398">
        <f>'تبريد (2)'!BA27</f>
        <v>0</v>
      </c>
      <c r="V27" s="398">
        <f>'تبريد (2)'!BF27</f>
        <v>0</v>
      </c>
      <c r="W27" s="398">
        <f>'تبريد (2)'!BK27</f>
        <v>0</v>
      </c>
      <c r="X27" s="398">
        <f>'تبريد (2)'!BP27</f>
        <v>0</v>
      </c>
      <c r="Y27" s="398">
        <f>'تبريد (2)'!BV27</f>
        <v>0</v>
      </c>
      <c r="Z27" s="398">
        <f>'تبريد (2)'!CA27</f>
        <v>0</v>
      </c>
      <c r="AA27" s="398">
        <f>'تبريد (2)'!CG27</f>
        <v>0</v>
      </c>
      <c r="AB27" s="399">
        <f>'تبريد (2)'!CH27</f>
        <v>0</v>
      </c>
      <c r="AC27" s="398">
        <f>'تبريد (2)'!CM27</f>
        <v>0</v>
      </c>
      <c r="AD27" s="400">
        <f>'تبريد (2)'!CR27</f>
        <v>0</v>
      </c>
      <c r="AE27" s="400">
        <f>'تبريد (2)'!CW27</f>
        <v>0</v>
      </c>
      <c r="AF27" s="400" t="str">
        <f>'تبريد (2)'!CX27</f>
        <v>راسبة</v>
      </c>
      <c r="AG27" s="401" t="str">
        <f>'تبريد (2)'!CY27</f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AH27" s="336"/>
      <c r="AI27" s="337" t="str">
        <f>IF(P27&lt;P$12," *عربى",IF(#REF!&lt;#REF!," *عربى",""))</f>
        <v xml:space="preserve"> *عربى</v>
      </c>
      <c r="AJ27" s="338" t="str">
        <f>IF(Q27&lt;Q$12,"*انجليزي",IF(#REF!&lt;#REF!," *انجليزي",""))</f>
        <v>*انجليزي</v>
      </c>
      <c r="AK27" s="339" t="str">
        <f>IF(R27&lt;R$12," *دراسات",IF(#REF!&lt;#REF!," *دراسات",""))</f>
        <v xml:space="preserve"> *دراسات</v>
      </c>
      <c r="AL27" s="339" t="str">
        <f>IF(T27&lt;15," *رياضيات",IF(#REF!&lt;3," *رياضيات",""))</f>
        <v xml:space="preserve"> *رياضيات</v>
      </c>
      <c r="AM27" s="339" t="str">
        <f>IF(U27&lt;U$12,"*كيمياء",IF(#REF!&lt;#REF!," *كيمياء",""))</f>
        <v>*كيمياء</v>
      </c>
      <c r="AN27" s="339" t="str">
        <f>IF(V27&lt;V$12," *فيزياء",IF(#REF!&lt;#REF!," *فيزياء",""))</f>
        <v xml:space="preserve"> *فيزياء</v>
      </c>
      <c r="AO27" s="339" t="str">
        <f>IF(W27&lt;W$12," *رسم فني",IF(#REF!&lt;#REF!," *رسم فني",""))</f>
        <v xml:space="preserve"> *رسم فني</v>
      </c>
      <c r="AP27" s="339" t="e">
        <f>IF(#REF!&lt;#REF!," *أمن",IF(#REF!&lt;#REF!," *أمن",""))</f>
        <v>#REF!</v>
      </c>
      <c r="AQ27" s="339" t="str">
        <f>IF(X27&lt;X$12," *تكنولوجيا عامة",IF(#REF!&lt;#REF!," *تكنولوجيا عامة",""))</f>
        <v xml:space="preserve"> *تكنولوجيا عامة</v>
      </c>
      <c r="AR27" s="339" t="e">
        <f>IF(#REF!&lt;#REF!," *عملي تكنولوجيا",IF(#REF!&lt;#REF!," *عملي تكنولوجيا",""))</f>
        <v>#REF!</v>
      </c>
      <c r="AS27" s="339" t="e">
        <f>IF(#REF!&lt;#REF!," *مبادئ كهرباء",IF(#REF!&lt;#REF!," *مبادئ كهرباء",""))</f>
        <v>#REF!</v>
      </c>
      <c r="AT27" s="339" t="e">
        <f>IF(#REF!&lt;#REF!," *أجهزة",IF(#REF!&lt;#REF!," *أجهزة",""))</f>
        <v>#REF!</v>
      </c>
      <c r="AU27" s="339" t="str">
        <f>IF(Y27&lt;Y$12," *معمل أجهزة",IF(#REF!&lt;#REF!," *معمل أجهزة",""))</f>
        <v xml:space="preserve"> *معمل أجهزة</v>
      </c>
      <c r="AV27" s="339" t="e">
        <f>IF(#REF!&lt;#REF!," *خامات",IF(#REF!&lt;#REF!," *خامات",""))</f>
        <v>#REF!</v>
      </c>
      <c r="AW27" s="339" t="str">
        <f>IF(Z27&lt;Z$12," *معمل خامات",IF(#REF!&lt;#REF!," *معمل خامات",""))</f>
        <v xml:space="preserve"> *معمل خامات</v>
      </c>
      <c r="AX27" s="339" t="str">
        <f>IF(AA27&lt;AA$12," *الحاسب في الصناعة",IF(#REF!&lt;#REF!," *الحاسب في الصناعة",""))</f>
        <v xml:space="preserve"> *الحاسب في الصناعة</v>
      </c>
      <c r="AY27" s="339" t="str">
        <f t="shared" si="5"/>
        <v>* مجموع كلى</v>
      </c>
      <c r="AZ27" s="339" t="str">
        <f>IF(AC27&lt;AC$12," *دين",IF(#REF!&lt;#REF!," *دين",""))</f>
        <v xml:space="preserve"> *دين</v>
      </c>
      <c r="BA27" s="340">
        <f t="shared" si="1"/>
        <v>0</v>
      </c>
      <c r="BB27" s="340">
        <f t="shared" si="2"/>
        <v>0</v>
      </c>
      <c r="BC27" s="340"/>
      <c r="BD27" s="340"/>
      <c r="BE27" s="340"/>
      <c r="BF27" s="341"/>
      <c r="BG27" s="341"/>
      <c r="BH27" s="341"/>
      <c r="BI27" s="341"/>
    </row>
    <row r="28" spans="1:61" s="342" customFormat="1" ht="24.95" customHeight="1" thickBot="1">
      <c r="A28" s="392">
        <f>'تبريد (2)'!A28</f>
        <v>16</v>
      </c>
      <c r="B28" s="393">
        <f>'تبريد (2)'!B28</f>
        <v>0</v>
      </c>
      <c r="C28" s="393">
        <f>'تبريد (2)'!C28</f>
        <v>0</v>
      </c>
      <c r="D28" s="393">
        <f>'تبريد (2)'!D28</f>
        <v>0</v>
      </c>
      <c r="E28" s="393">
        <f>'تبريد (2)'!E28</f>
        <v>1</v>
      </c>
      <c r="F28" s="393">
        <f>'تبريد (2)'!F28</f>
        <v>10</v>
      </c>
      <c r="G28" s="393">
        <f>'تبريد (2)'!G28</f>
        <v>111</v>
      </c>
      <c r="H28" s="394">
        <v>1</v>
      </c>
      <c r="I28" s="394">
        <v>10</v>
      </c>
      <c r="J28" s="394">
        <v>2009</v>
      </c>
      <c r="K28" s="394">
        <f t="shared" si="3"/>
        <v>10</v>
      </c>
      <c r="L28" s="394">
        <f t="shared" si="4"/>
        <v>109</v>
      </c>
      <c r="M28" s="395">
        <f>'تبريد (2)'!Q28</f>
        <v>0</v>
      </c>
      <c r="N28" s="396">
        <f>'تبريد (2)'!R28</f>
        <v>0</v>
      </c>
      <c r="O28" s="397" t="str">
        <f>'تبريد (2)'!V28</f>
        <v>مسلمة</v>
      </c>
      <c r="P28" s="398">
        <f>'تبريد (2)'!AB28</f>
        <v>0</v>
      </c>
      <c r="Q28" s="398">
        <f>'تبريد (2)'!AG28</f>
        <v>0</v>
      </c>
      <c r="R28" s="398">
        <f>'تبريد (2)'!AL28</f>
        <v>0</v>
      </c>
      <c r="S28" s="398">
        <f>'تبريد (2)'!AQ28</f>
        <v>0</v>
      </c>
      <c r="T28" s="398">
        <f>'تبريد (2)'!AV28</f>
        <v>0</v>
      </c>
      <c r="U28" s="398">
        <f>'تبريد (2)'!BA28</f>
        <v>0</v>
      </c>
      <c r="V28" s="398">
        <f>'تبريد (2)'!BF28</f>
        <v>0</v>
      </c>
      <c r="W28" s="398">
        <f>'تبريد (2)'!BK28</f>
        <v>0</v>
      </c>
      <c r="X28" s="398">
        <f>'تبريد (2)'!BP28</f>
        <v>0</v>
      </c>
      <c r="Y28" s="398">
        <f>'تبريد (2)'!BV28</f>
        <v>0</v>
      </c>
      <c r="Z28" s="398">
        <f>'تبريد (2)'!CA28</f>
        <v>0</v>
      </c>
      <c r="AA28" s="398">
        <f>'تبريد (2)'!CG28</f>
        <v>0</v>
      </c>
      <c r="AB28" s="399">
        <f>'تبريد (2)'!CH28</f>
        <v>0</v>
      </c>
      <c r="AC28" s="398">
        <f>'تبريد (2)'!CM28</f>
        <v>0</v>
      </c>
      <c r="AD28" s="400">
        <f>'تبريد (2)'!CR28</f>
        <v>0</v>
      </c>
      <c r="AE28" s="400">
        <f>'تبريد (2)'!CW28</f>
        <v>0</v>
      </c>
      <c r="AF28" s="400" t="str">
        <f>'تبريد (2)'!CX28</f>
        <v>راسبة</v>
      </c>
      <c r="AG28" s="401" t="str">
        <f>'تبريد (2)'!CY28</f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AH28" s="336"/>
      <c r="AI28" s="337" t="str">
        <f>IF(P28&lt;P$12," *عربى",IF(#REF!&lt;#REF!," *عربى",""))</f>
        <v xml:space="preserve"> *عربى</v>
      </c>
      <c r="AJ28" s="338" t="str">
        <f>IF(Q28&lt;Q$12,"*انجليزي",IF(#REF!&lt;#REF!," *انجليزي",""))</f>
        <v>*انجليزي</v>
      </c>
      <c r="AK28" s="339" t="str">
        <f>IF(R28&lt;R$12," *دراسات",IF(#REF!&lt;#REF!," *دراسات",""))</f>
        <v xml:space="preserve"> *دراسات</v>
      </c>
      <c r="AL28" s="339" t="str">
        <f>IF(T28&lt;15," *رياضيات",IF(#REF!&lt;3," *رياضيات",""))</f>
        <v xml:space="preserve"> *رياضيات</v>
      </c>
      <c r="AM28" s="339" t="str">
        <f>IF(U28&lt;U$12,"*كيمياء",IF(#REF!&lt;#REF!," *كيمياء",""))</f>
        <v>*كيمياء</v>
      </c>
      <c r="AN28" s="339" t="str">
        <f>IF(V28&lt;V$12," *فيزياء",IF(#REF!&lt;#REF!," *فيزياء",""))</f>
        <v xml:space="preserve"> *فيزياء</v>
      </c>
      <c r="AO28" s="339" t="str">
        <f>IF(W28&lt;W$12," *رسم فني",IF(#REF!&lt;#REF!," *رسم فني",""))</f>
        <v xml:space="preserve"> *رسم فني</v>
      </c>
      <c r="AP28" s="339" t="e">
        <f>IF(#REF!&lt;#REF!," *أمن",IF(#REF!&lt;#REF!," *أمن",""))</f>
        <v>#REF!</v>
      </c>
      <c r="AQ28" s="339" t="str">
        <f>IF(X28&lt;X$12," *تكنولوجيا عامة",IF(#REF!&lt;#REF!," *تكنولوجيا عامة",""))</f>
        <v xml:space="preserve"> *تكنولوجيا عامة</v>
      </c>
      <c r="AR28" s="339" t="e">
        <f>IF(#REF!&lt;#REF!," *عملي تكنولوجيا",IF(#REF!&lt;#REF!," *عملي تكنولوجيا",""))</f>
        <v>#REF!</v>
      </c>
      <c r="AS28" s="339" t="e">
        <f>IF(#REF!&lt;#REF!," *مبادئ كهرباء",IF(#REF!&lt;#REF!," *مبادئ كهرباء",""))</f>
        <v>#REF!</v>
      </c>
      <c r="AT28" s="339" t="e">
        <f>IF(#REF!&lt;#REF!," *أجهزة",IF(#REF!&lt;#REF!," *أجهزة",""))</f>
        <v>#REF!</v>
      </c>
      <c r="AU28" s="339" t="str">
        <f>IF(Y28&lt;Y$12," *معمل أجهزة",IF(#REF!&lt;#REF!," *معمل أجهزة",""))</f>
        <v xml:space="preserve"> *معمل أجهزة</v>
      </c>
      <c r="AV28" s="339" t="e">
        <f>IF(#REF!&lt;#REF!," *خامات",IF(#REF!&lt;#REF!," *خامات",""))</f>
        <v>#REF!</v>
      </c>
      <c r="AW28" s="339" t="str">
        <f>IF(Z28&lt;Z$12," *معمل خامات",IF(#REF!&lt;#REF!," *معمل خامات",""))</f>
        <v xml:space="preserve"> *معمل خامات</v>
      </c>
      <c r="AX28" s="339" t="str">
        <f>IF(AA28&lt;AA$12," *الحاسب في الصناعة",IF(#REF!&lt;#REF!," *الحاسب في الصناعة",""))</f>
        <v xml:space="preserve"> *الحاسب في الصناعة</v>
      </c>
      <c r="AY28" s="339" t="str">
        <f t="shared" si="5"/>
        <v>* مجموع كلى</v>
      </c>
      <c r="AZ28" s="339" t="str">
        <f>IF(AC28&lt;AC$12," *دين",IF(#REF!&lt;#REF!," *دين",""))</f>
        <v xml:space="preserve"> *دين</v>
      </c>
      <c r="BA28" s="340">
        <f t="shared" si="1"/>
        <v>0</v>
      </c>
      <c r="BB28" s="340">
        <f t="shared" si="2"/>
        <v>0</v>
      </c>
      <c r="BC28" s="340"/>
      <c r="BD28" s="340"/>
      <c r="BE28" s="340"/>
      <c r="BF28" s="341"/>
      <c r="BG28" s="341"/>
      <c r="BH28" s="341"/>
      <c r="BI28" s="341"/>
    </row>
    <row r="29" spans="1:61" s="342" customFormat="1" ht="24.95" customHeight="1" thickBot="1">
      <c r="A29" s="392">
        <f>'تبريد (2)'!A29</f>
        <v>17</v>
      </c>
      <c r="B29" s="393">
        <f>'تبريد (2)'!B29</f>
        <v>0</v>
      </c>
      <c r="C29" s="393">
        <f>'تبريد (2)'!C29</f>
        <v>0</v>
      </c>
      <c r="D29" s="393">
        <f>'تبريد (2)'!D29</f>
        <v>0</v>
      </c>
      <c r="E29" s="393">
        <f>'تبريد (2)'!E29</f>
        <v>1</v>
      </c>
      <c r="F29" s="393">
        <f>'تبريد (2)'!F29</f>
        <v>10</v>
      </c>
      <c r="G29" s="393">
        <f>'تبريد (2)'!G29</f>
        <v>111</v>
      </c>
      <c r="H29" s="394">
        <v>1</v>
      </c>
      <c r="I29" s="394">
        <v>10</v>
      </c>
      <c r="J29" s="394">
        <v>2009</v>
      </c>
      <c r="K29" s="394">
        <f t="shared" si="3"/>
        <v>10</v>
      </c>
      <c r="L29" s="394">
        <f t="shared" si="4"/>
        <v>109</v>
      </c>
      <c r="M29" s="395">
        <f>'تبريد (2)'!Q29</f>
        <v>0</v>
      </c>
      <c r="N29" s="396">
        <f>'تبريد (2)'!R29</f>
        <v>0</v>
      </c>
      <c r="O29" s="397" t="str">
        <f>'تبريد (2)'!V29</f>
        <v>مسلمة</v>
      </c>
      <c r="P29" s="398">
        <f>'تبريد (2)'!AB29</f>
        <v>0</v>
      </c>
      <c r="Q29" s="398">
        <f>'تبريد (2)'!AG29</f>
        <v>0</v>
      </c>
      <c r="R29" s="398">
        <f>'تبريد (2)'!AL29</f>
        <v>0</v>
      </c>
      <c r="S29" s="398">
        <f>'تبريد (2)'!AQ29</f>
        <v>0</v>
      </c>
      <c r="T29" s="398">
        <f>'تبريد (2)'!AV29</f>
        <v>0</v>
      </c>
      <c r="U29" s="398">
        <f>'تبريد (2)'!BA29</f>
        <v>0</v>
      </c>
      <c r="V29" s="398">
        <f>'تبريد (2)'!BF29</f>
        <v>0</v>
      </c>
      <c r="W29" s="398">
        <f>'تبريد (2)'!BK29</f>
        <v>0</v>
      </c>
      <c r="X29" s="398">
        <f>'تبريد (2)'!BP29</f>
        <v>0</v>
      </c>
      <c r="Y29" s="398">
        <f>'تبريد (2)'!BV29</f>
        <v>0</v>
      </c>
      <c r="Z29" s="398">
        <f>'تبريد (2)'!CA29</f>
        <v>0</v>
      </c>
      <c r="AA29" s="398">
        <f>'تبريد (2)'!CG29</f>
        <v>0</v>
      </c>
      <c r="AB29" s="399">
        <f>'تبريد (2)'!CH29</f>
        <v>0</v>
      </c>
      <c r="AC29" s="398">
        <f>'تبريد (2)'!CM29</f>
        <v>0</v>
      </c>
      <c r="AD29" s="400">
        <f>'تبريد (2)'!CR29</f>
        <v>0</v>
      </c>
      <c r="AE29" s="400">
        <f>'تبريد (2)'!CW29</f>
        <v>0</v>
      </c>
      <c r="AF29" s="400" t="str">
        <f>'تبريد (2)'!CX29</f>
        <v>راسبة</v>
      </c>
      <c r="AG29" s="401" t="str">
        <f>'تبريد (2)'!CY29</f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AH29" s="336"/>
      <c r="AI29" s="337" t="str">
        <f>IF(P29&lt;P$12," *عربى",IF(#REF!&lt;#REF!," *عربى",""))</f>
        <v xml:space="preserve"> *عربى</v>
      </c>
      <c r="AJ29" s="338" t="str">
        <f>IF(Q29&lt;Q$12,"*انجليزي",IF(#REF!&lt;#REF!," *انجليزي",""))</f>
        <v>*انجليزي</v>
      </c>
      <c r="AK29" s="339" t="str">
        <f>IF(R29&lt;R$12," *دراسات",IF(#REF!&lt;#REF!," *دراسات",""))</f>
        <v xml:space="preserve"> *دراسات</v>
      </c>
      <c r="AL29" s="339" t="str">
        <f>IF(T29&lt;15," *رياضيات",IF(#REF!&lt;3," *رياضيات",""))</f>
        <v xml:space="preserve"> *رياضيات</v>
      </c>
      <c r="AM29" s="339" t="str">
        <f>IF(U29&lt;U$12,"*كيمياء",IF(#REF!&lt;#REF!," *كيمياء",""))</f>
        <v>*كيمياء</v>
      </c>
      <c r="AN29" s="339" t="str">
        <f>IF(V29&lt;V$12," *فيزياء",IF(#REF!&lt;#REF!," *فيزياء",""))</f>
        <v xml:space="preserve"> *فيزياء</v>
      </c>
      <c r="AO29" s="339" t="str">
        <f>IF(W29&lt;W$12," *رسم فني",IF(#REF!&lt;#REF!," *رسم فني",""))</f>
        <v xml:space="preserve"> *رسم فني</v>
      </c>
      <c r="AP29" s="339" t="e">
        <f>IF(#REF!&lt;#REF!," *أمن",IF(#REF!&lt;#REF!," *أمن",""))</f>
        <v>#REF!</v>
      </c>
      <c r="AQ29" s="339" t="str">
        <f>IF(X29&lt;X$12," *تكنولوجيا عامة",IF(#REF!&lt;#REF!," *تكنولوجيا عامة",""))</f>
        <v xml:space="preserve"> *تكنولوجيا عامة</v>
      </c>
      <c r="AR29" s="339" t="e">
        <f>IF(#REF!&lt;#REF!," *عملي تكنولوجيا",IF(#REF!&lt;#REF!," *عملي تكنولوجيا",""))</f>
        <v>#REF!</v>
      </c>
      <c r="AS29" s="339" t="e">
        <f>IF(#REF!&lt;#REF!," *مبادئ كهرباء",IF(#REF!&lt;#REF!," *مبادئ كهرباء",""))</f>
        <v>#REF!</v>
      </c>
      <c r="AT29" s="339" t="e">
        <f>IF(#REF!&lt;#REF!," *أجهزة",IF(#REF!&lt;#REF!," *أجهزة",""))</f>
        <v>#REF!</v>
      </c>
      <c r="AU29" s="339" t="str">
        <f>IF(Y29&lt;Y$12," *معمل أجهزة",IF(#REF!&lt;#REF!," *معمل أجهزة",""))</f>
        <v xml:space="preserve"> *معمل أجهزة</v>
      </c>
      <c r="AV29" s="339" t="e">
        <f>IF(#REF!&lt;#REF!," *خامات",IF(#REF!&lt;#REF!," *خامات",""))</f>
        <v>#REF!</v>
      </c>
      <c r="AW29" s="339" t="str">
        <f>IF(Z29&lt;Z$12," *معمل خامات",IF(#REF!&lt;#REF!," *معمل خامات",""))</f>
        <v xml:space="preserve"> *معمل خامات</v>
      </c>
      <c r="AX29" s="339" t="str">
        <f>IF(AA29&lt;AA$12," *الحاسب في الصناعة",IF(#REF!&lt;#REF!," *الحاسب في الصناعة",""))</f>
        <v xml:space="preserve"> *الحاسب في الصناعة</v>
      </c>
      <c r="AY29" s="339" t="str">
        <f t="shared" si="5"/>
        <v>* مجموع كلى</v>
      </c>
      <c r="AZ29" s="339" t="str">
        <f>IF(AC29&lt;AC$12," *دين",IF(#REF!&lt;#REF!," *دين",""))</f>
        <v xml:space="preserve"> *دين</v>
      </c>
      <c r="BA29" s="340">
        <f t="shared" si="1"/>
        <v>0</v>
      </c>
      <c r="BB29" s="340">
        <f t="shared" si="2"/>
        <v>0</v>
      </c>
      <c r="BC29" s="340"/>
      <c r="BD29" s="340"/>
      <c r="BE29" s="340"/>
      <c r="BF29" s="341"/>
      <c r="BG29" s="341"/>
      <c r="BH29" s="341"/>
      <c r="BI29" s="341"/>
    </row>
    <row r="30" spans="1:61" s="342" customFormat="1" ht="24.95" customHeight="1" thickBot="1">
      <c r="A30" s="392">
        <f>'تبريد (2)'!A30</f>
        <v>18</v>
      </c>
      <c r="B30" s="393">
        <f>'تبريد (2)'!B30</f>
        <v>0</v>
      </c>
      <c r="C30" s="393">
        <f>'تبريد (2)'!C30</f>
        <v>0</v>
      </c>
      <c r="D30" s="393">
        <f>'تبريد (2)'!D30</f>
        <v>0</v>
      </c>
      <c r="E30" s="393">
        <f>'تبريد (2)'!E30</f>
        <v>1</v>
      </c>
      <c r="F30" s="393">
        <f>'تبريد (2)'!F30</f>
        <v>10</v>
      </c>
      <c r="G30" s="393">
        <f>'تبريد (2)'!G30</f>
        <v>111</v>
      </c>
      <c r="H30" s="394">
        <v>1</v>
      </c>
      <c r="I30" s="394">
        <v>10</v>
      </c>
      <c r="J30" s="394">
        <v>2009</v>
      </c>
      <c r="K30" s="394">
        <f t="shared" si="3"/>
        <v>10</v>
      </c>
      <c r="L30" s="394">
        <f t="shared" si="4"/>
        <v>109</v>
      </c>
      <c r="M30" s="395">
        <f>'تبريد (2)'!Q30</f>
        <v>0</v>
      </c>
      <c r="N30" s="396">
        <f>'تبريد (2)'!R30</f>
        <v>0</v>
      </c>
      <c r="O30" s="397" t="str">
        <f>'تبريد (2)'!V30</f>
        <v>مسلمة</v>
      </c>
      <c r="P30" s="398">
        <f>'تبريد (2)'!AB30</f>
        <v>0</v>
      </c>
      <c r="Q30" s="398">
        <f>'تبريد (2)'!AG30</f>
        <v>0</v>
      </c>
      <c r="R30" s="398">
        <f>'تبريد (2)'!AL30</f>
        <v>0</v>
      </c>
      <c r="S30" s="398">
        <f>'تبريد (2)'!AQ30</f>
        <v>0</v>
      </c>
      <c r="T30" s="398">
        <f>'تبريد (2)'!AV30</f>
        <v>0</v>
      </c>
      <c r="U30" s="398">
        <f>'تبريد (2)'!BA30</f>
        <v>0</v>
      </c>
      <c r="V30" s="398">
        <f>'تبريد (2)'!BF30</f>
        <v>0</v>
      </c>
      <c r="W30" s="398">
        <f>'تبريد (2)'!BK30</f>
        <v>0</v>
      </c>
      <c r="X30" s="398">
        <f>'تبريد (2)'!BP30</f>
        <v>0</v>
      </c>
      <c r="Y30" s="398">
        <f>'تبريد (2)'!BV30</f>
        <v>0</v>
      </c>
      <c r="Z30" s="398">
        <f>'تبريد (2)'!CA30</f>
        <v>0</v>
      </c>
      <c r="AA30" s="398">
        <f>'تبريد (2)'!CG30</f>
        <v>0</v>
      </c>
      <c r="AB30" s="399">
        <f>'تبريد (2)'!CH30</f>
        <v>0</v>
      </c>
      <c r="AC30" s="398">
        <f>'تبريد (2)'!CM30</f>
        <v>0</v>
      </c>
      <c r="AD30" s="400">
        <f>'تبريد (2)'!CR30</f>
        <v>0</v>
      </c>
      <c r="AE30" s="400">
        <f>'تبريد (2)'!CW30</f>
        <v>0</v>
      </c>
      <c r="AF30" s="400" t="str">
        <f>'تبريد (2)'!CX30</f>
        <v>راسبة</v>
      </c>
      <c r="AG30" s="401" t="str">
        <f>'تبريد (2)'!CY30</f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AH30" s="336"/>
      <c r="AI30" s="337" t="str">
        <f>IF(P30&lt;P$12," *عربى",IF(#REF!&lt;#REF!," *عربى",""))</f>
        <v xml:space="preserve"> *عربى</v>
      </c>
      <c r="AJ30" s="338" t="str">
        <f>IF(Q30&lt;Q$12,"*انجليزي",IF(#REF!&lt;#REF!," *انجليزي",""))</f>
        <v>*انجليزي</v>
      </c>
      <c r="AK30" s="339" t="str">
        <f>IF(R30&lt;R$12," *دراسات",IF(#REF!&lt;#REF!," *دراسات",""))</f>
        <v xml:space="preserve"> *دراسات</v>
      </c>
      <c r="AL30" s="339" t="str">
        <f>IF(T30&lt;15," *رياضيات",IF(#REF!&lt;3," *رياضيات",""))</f>
        <v xml:space="preserve"> *رياضيات</v>
      </c>
      <c r="AM30" s="339" t="str">
        <f>IF(U30&lt;U$12,"*كيمياء",IF(#REF!&lt;#REF!," *كيمياء",""))</f>
        <v>*كيمياء</v>
      </c>
      <c r="AN30" s="339" t="str">
        <f>IF(V30&lt;V$12," *فيزياء",IF(#REF!&lt;#REF!," *فيزياء",""))</f>
        <v xml:space="preserve"> *فيزياء</v>
      </c>
      <c r="AO30" s="339" t="str">
        <f>IF(W30&lt;W$12," *رسم فني",IF(#REF!&lt;#REF!," *رسم فني",""))</f>
        <v xml:space="preserve"> *رسم فني</v>
      </c>
      <c r="AP30" s="339" t="e">
        <f>IF(#REF!&lt;#REF!," *أمن",IF(#REF!&lt;#REF!," *أمن",""))</f>
        <v>#REF!</v>
      </c>
      <c r="AQ30" s="339" t="str">
        <f>IF(X30&lt;X$12," *تكنولوجيا عامة",IF(#REF!&lt;#REF!," *تكنولوجيا عامة",""))</f>
        <v xml:space="preserve"> *تكنولوجيا عامة</v>
      </c>
      <c r="AR30" s="339" t="e">
        <f>IF(#REF!&lt;#REF!," *عملي تكنولوجيا",IF(#REF!&lt;#REF!," *عملي تكنولوجيا",""))</f>
        <v>#REF!</v>
      </c>
      <c r="AS30" s="339" t="e">
        <f>IF(#REF!&lt;#REF!," *مبادئ كهرباء",IF(#REF!&lt;#REF!," *مبادئ كهرباء",""))</f>
        <v>#REF!</v>
      </c>
      <c r="AT30" s="339" t="e">
        <f>IF(#REF!&lt;#REF!," *أجهزة",IF(#REF!&lt;#REF!," *أجهزة",""))</f>
        <v>#REF!</v>
      </c>
      <c r="AU30" s="339" t="str">
        <f>IF(Y30&lt;Y$12," *معمل أجهزة",IF(#REF!&lt;#REF!," *معمل أجهزة",""))</f>
        <v xml:space="preserve"> *معمل أجهزة</v>
      </c>
      <c r="AV30" s="339" t="e">
        <f>IF(#REF!&lt;#REF!," *خامات",IF(#REF!&lt;#REF!," *خامات",""))</f>
        <v>#REF!</v>
      </c>
      <c r="AW30" s="339" t="str">
        <f>IF(Z30&lt;Z$12," *معمل خامات",IF(#REF!&lt;#REF!," *معمل خامات",""))</f>
        <v xml:space="preserve"> *معمل خامات</v>
      </c>
      <c r="AX30" s="339" t="str">
        <f>IF(AA30&lt;AA$12," *الحاسب في الصناعة",IF(#REF!&lt;#REF!," *الحاسب في الصناعة",""))</f>
        <v xml:space="preserve"> *الحاسب في الصناعة</v>
      </c>
      <c r="AY30" s="339" t="str">
        <f t="shared" si="5"/>
        <v>* مجموع كلى</v>
      </c>
      <c r="AZ30" s="339" t="str">
        <f>IF(AC30&lt;AC$12," *دين",IF(#REF!&lt;#REF!," *دين",""))</f>
        <v xml:space="preserve"> *دين</v>
      </c>
      <c r="BA30" s="340">
        <f t="shared" si="1"/>
        <v>0</v>
      </c>
      <c r="BB30" s="340">
        <f t="shared" si="2"/>
        <v>0</v>
      </c>
      <c r="BC30" s="340"/>
      <c r="BD30" s="340"/>
      <c r="BE30" s="340"/>
      <c r="BF30" s="341"/>
      <c r="BG30" s="341"/>
      <c r="BH30" s="341"/>
      <c r="BI30" s="341"/>
    </row>
    <row r="31" spans="1:61" s="342" customFormat="1" ht="24.95" customHeight="1" thickBot="1">
      <c r="A31" s="392">
        <f>'تبريد (2)'!A31</f>
        <v>19</v>
      </c>
      <c r="B31" s="393">
        <f>'تبريد (2)'!B31</f>
        <v>0</v>
      </c>
      <c r="C31" s="393">
        <f>'تبريد (2)'!C31</f>
        <v>0</v>
      </c>
      <c r="D31" s="393">
        <f>'تبريد (2)'!D31</f>
        <v>0</v>
      </c>
      <c r="E31" s="393">
        <f>'تبريد (2)'!E31</f>
        <v>1</v>
      </c>
      <c r="F31" s="393">
        <f>'تبريد (2)'!F31</f>
        <v>10</v>
      </c>
      <c r="G31" s="393">
        <f>'تبريد (2)'!G31</f>
        <v>111</v>
      </c>
      <c r="H31" s="394">
        <v>1</v>
      </c>
      <c r="I31" s="394">
        <v>10</v>
      </c>
      <c r="J31" s="394">
        <v>2009</v>
      </c>
      <c r="K31" s="394">
        <f t="shared" si="3"/>
        <v>10</v>
      </c>
      <c r="L31" s="394">
        <f t="shared" si="4"/>
        <v>109</v>
      </c>
      <c r="M31" s="395">
        <f>'تبريد (2)'!Q31</f>
        <v>0</v>
      </c>
      <c r="N31" s="396">
        <f>'تبريد (2)'!R31</f>
        <v>0</v>
      </c>
      <c r="O31" s="397" t="str">
        <f>'تبريد (2)'!V31</f>
        <v>مسلمة</v>
      </c>
      <c r="P31" s="398">
        <f>'تبريد (2)'!AB31</f>
        <v>0</v>
      </c>
      <c r="Q31" s="398">
        <f>'تبريد (2)'!AG31</f>
        <v>0</v>
      </c>
      <c r="R31" s="398">
        <f>'تبريد (2)'!AL31</f>
        <v>0</v>
      </c>
      <c r="S31" s="398">
        <f>'تبريد (2)'!AQ31</f>
        <v>0</v>
      </c>
      <c r="T31" s="398">
        <f>'تبريد (2)'!AV31</f>
        <v>0</v>
      </c>
      <c r="U31" s="398">
        <f>'تبريد (2)'!BA31</f>
        <v>0</v>
      </c>
      <c r="V31" s="398">
        <f>'تبريد (2)'!BF31</f>
        <v>0</v>
      </c>
      <c r="W31" s="398">
        <f>'تبريد (2)'!BK31</f>
        <v>0</v>
      </c>
      <c r="X31" s="398">
        <f>'تبريد (2)'!BP31</f>
        <v>0</v>
      </c>
      <c r="Y31" s="398">
        <f>'تبريد (2)'!BV31</f>
        <v>0</v>
      </c>
      <c r="Z31" s="398">
        <f>'تبريد (2)'!CA31</f>
        <v>0</v>
      </c>
      <c r="AA31" s="398">
        <f>'تبريد (2)'!CG31</f>
        <v>0</v>
      </c>
      <c r="AB31" s="399">
        <f>'تبريد (2)'!CH31</f>
        <v>0</v>
      </c>
      <c r="AC31" s="398">
        <f>'تبريد (2)'!CM31</f>
        <v>0</v>
      </c>
      <c r="AD31" s="400">
        <f>'تبريد (2)'!CR31</f>
        <v>0</v>
      </c>
      <c r="AE31" s="400">
        <f>'تبريد (2)'!CW31</f>
        <v>0</v>
      </c>
      <c r="AF31" s="400" t="str">
        <f>'تبريد (2)'!CX31</f>
        <v>راسبة</v>
      </c>
      <c r="AG31" s="401" t="str">
        <f>'تبريد (2)'!CY31</f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AH31" s="336"/>
      <c r="AI31" s="337" t="str">
        <f>IF(P31&lt;P$12," *عربى",IF(#REF!&lt;#REF!," *عربى",""))</f>
        <v xml:space="preserve"> *عربى</v>
      </c>
      <c r="AJ31" s="338" t="str">
        <f>IF(Q31&lt;Q$12,"*انجليزي",IF(#REF!&lt;#REF!," *انجليزي",""))</f>
        <v>*انجليزي</v>
      </c>
      <c r="AK31" s="339" t="str">
        <f>IF(R31&lt;R$12," *دراسات",IF(#REF!&lt;#REF!," *دراسات",""))</f>
        <v xml:space="preserve"> *دراسات</v>
      </c>
      <c r="AL31" s="339" t="str">
        <f>IF(T31&lt;15," *رياضيات",IF(#REF!&lt;3," *رياضيات",""))</f>
        <v xml:space="preserve"> *رياضيات</v>
      </c>
      <c r="AM31" s="339" t="str">
        <f>IF(U31&lt;U$12,"*كيمياء",IF(#REF!&lt;#REF!," *كيمياء",""))</f>
        <v>*كيمياء</v>
      </c>
      <c r="AN31" s="339" t="str">
        <f>IF(V31&lt;V$12," *فيزياء",IF(#REF!&lt;#REF!," *فيزياء",""))</f>
        <v xml:space="preserve"> *فيزياء</v>
      </c>
      <c r="AO31" s="339" t="str">
        <f>IF(W31&lt;W$12," *رسم فني",IF(#REF!&lt;#REF!," *رسم فني",""))</f>
        <v xml:space="preserve"> *رسم فني</v>
      </c>
      <c r="AP31" s="339" t="e">
        <f>IF(#REF!&lt;#REF!," *أمن",IF(#REF!&lt;#REF!," *أمن",""))</f>
        <v>#REF!</v>
      </c>
      <c r="AQ31" s="339" t="str">
        <f>IF(X31&lt;X$12," *تكنولوجيا عامة",IF(#REF!&lt;#REF!," *تكنولوجيا عامة",""))</f>
        <v xml:space="preserve"> *تكنولوجيا عامة</v>
      </c>
      <c r="AR31" s="339" t="e">
        <f>IF(#REF!&lt;#REF!," *عملي تكنولوجيا",IF(#REF!&lt;#REF!," *عملي تكنولوجيا",""))</f>
        <v>#REF!</v>
      </c>
      <c r="AS31" s="339" t="e">
        <f>IF(#REF!&lt;#REF!," *مبادئ كهرباء",IF(#REF!&lt;#REF!," *مبادئ كهرباء",""))</f>
        <v>#REF!</v>
      </c>
      <c r="AT31" s="339" t="e">
        <f>IF(#REF!&lt;#REF!," *أجهزة",IF(#REF!&lt;#REF!," *أجهزة",""))</f>
        <v>#REF!</v>
      </c>
      <c r="AU31" s="339" t="str">
        <f>IF(Y31&lt;Y$12," *معمل أجهزة",IF(#REF!&lt;#REF!," *معمل أجهزة",""))</f>
        <v xml:space="preserve"> *معمل أجهزة</v>
      </c>
      <c r="AV31" s="339" t="e">
        <f>IF(#REF!&lt;#REF!," *خامات",IF(#REF!&lt;#REF!," *خامات",""))</f>
        <v>#REF!</v>
      </c>
      <c r="AW31" s="339" t="str">
        <f>IF(Z31&lt;Z$12," *معمل خامات",IF(#REF!&lt;#REF!," *معمل خامات",""))</f>
        <v xml:space="preserve"> *معمل خامات</v>
      </c>
      <c r="AX31" s="339" t="str">
        <f>IF(AA31&lt;AA$12," *الحاسب في الصناعة",IF(#REF!&lt;#REF!," *الحاسب في الصناعة",""))</f>
        <v xml:space="preserve"> *الحاسب في الصناعة</v>
      </c>
      <c r="AY31" s="339" t="str">
        <f t="shared" si="5"/>
        <v>* مجموع كلى</v>
      </c>
      <c r="AZ31" s="339" t="str">
        <f>IF(AC31&lt;AC$12," *دين",IF(#REF!&lt;#REF!," *دين",""))</f>
        <v xml:space="preserve"> *دين</v>
      </c>
      <c r="BA31" s="340">
        <f t="shared" si="1"/>
        <v>0</v>
      </c>
      <c r="BB31" s="340">
        <f t="shared" si="2"/>
        <v>0</v>
      </c>
      <c r="BC31" s="340"/>
      <c r="BD31" s="340"/>
      <c r="BE31" s="340"/>
      <c r="BF31" s="341"/>
      <c r="BG31" s="341"/>
      <c r="BH31" s="341"/>
      <c r="BI31" s="341"/>
    </row>
    <row r="32" spans="1:61" s="342" customFormat="1" ht="24.95" customHeight="1" thickBot="1">
      <c r="A32" s="392">
        <f>'تبريد (2)'!A32</f>
        <v>20</v>
      </c>
      <c r="B32" s="393">
        <f>'تبريد (2)'!B32</f>
        <v>0</v>
      </c>
      <c r="C32" s="393">
        <f>'تبريد (2)'!C32</f>
        <v>0</v>
      </c>
      <c r="D32" s="393">
        <f>'تبريد (2)'!D32</f>
        <v>0</v>
      </c>
      <c r="E32" s="393">
        <f>'تبريد (2)'!E32</f>
        <v>1</v>
      </c>
      <c r="F32" s="393">
        <f>'تبريد (2)'!F32</f>
        <v>10</v>
      </c>
      <c r="G32" s="393">
        <f>'تبريد (2)'!G32</f>
        <v>111</v>
      </c>
      <c r="H32" s="394">
        <v>1</v>
      </c>
      <c r="I32" s="394">
        <v>10</v>
      </c>
      <c r="J32" s="394">
        <v>2009</v>
      </c>
      <c r="K32" s="394">
        <f t="shared" si="3"/>
        <v>10</v>
      </c>
      <c r="L32" s="394">
        <f t="shared" si="4"/>
        <v>109</v>
      </c>
      <c r="M32" s="395">
        <f>'تبريد (2)'!Q32</f>
        <v>0</v>
      </c>
      <c r="N32" s="396">
        <f>'تبريد (2)'!R32</f>
        <v>0</v>
      </c>
      <c r="O32" s="397" t="str">
        <f>'تبريد (2)'!V32</f>
        <v>مسلمة</v>
      </c>
      <c r="P32" s="398">
        <f>'تبريد (2)'!AB32</f>
        <v>0</v>
      </c>
      <c r="Q32" s="398">
        <f>'تبريد (2)'!AG32</f>
        <v>0</v>
      </c>
      <c r="R32" s="398">
        <f>'تبريد (2)'!AL32</f>
        <v>0</v>
      </c>
      <c r="S32" s="398">
        <f>'تبريد (2)'!AQ32</f>
        <v>0</v>
      </c>
      <c r="T32" s="398">
        <f>'تبريد (2)'!AV32</f>
        <v>0</v>
      </c>
      <c r="U32" s="398">
        <f>'تبريد (2)'!BA32</f>
        <v>0</v>
      </c>
      <c r="V32" s="398">
        <f>'تبريد (2)'!BF32</f>
        <v>0</v>
      </c>
      <c r="W32" s="398">
        <f>'تبريد (2)'!BK32</f>
        <v>0</v>
      </c>
      <c r="X32" s="398">
        <f>'تبريد (2)'!BP32</f>
        <v>0</v>
      </c>
      <c r="Y32" s="398">
        <f>'تبريد (2)'!BV32</f>
        <v>0</v>
      </c>
      <c r="Z32" s="398">
        <f>'تبريد (2)'!CA32</f>
        <v>0</v>
      </c>
      <c r="AA32" s="398">
        <f>'تبريد (2)'!CG32</f>
        <v>0</v>
      </c>
      <c r="AB32" s="399">
        <f>'تبريد (2)'!CH32</f>
        <v>0</v>
      </c>
      <c r="AC32" s="398">
        <f>'تبريد (2)'!CM32</f>
        <v>0</v>
      </c>
      <c r="AD32" s="400">
        <f>'تبريد (2)'!CR32</f>
        <v>0</v>
      </c>
      <c r="AE32" s="400">
        <f>'تبريد (2)'!CW32</f>
        <v>0</v>
      </c>
      <c r="AF32" s="400" t="str">
        <f>'تبريد (2)'!CX32</f>
        <v>راسبة</v>
      </c>
      <c r="AG32" s="401" t="str">
        <f>'تبريد (2)'!CY32</f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AH32" s="336"/>
      <c r="AI32" s="337" t="str">
        <f>IF(P32&lt;P$12," *عربى",IF(#REF!&lt;#REF!," *عربى",""))</f>
        <v xml:space="preserve"> *عربى</v>
      </c>
      <c r="AJ32" s="338" t="str">
        <f>IF(Q32&lt;Q$12,"*انجليزي",IF(#REF!&lt;#REF!," *انجليزي",""))</f>
        <v>*انجليزي</v>
      </c>
      <c r="AK32" s="339" t="str">
        <f>IF(R32&lt;R$12," *دراسات",IF(#REF!&lt;#REF!," *دراسات",""))</f>
        <v xml:space="preserve"> *دراسات</v>
      </c>
      <c r="AL32" s="339" t="str">
        <f>IF(T32&lt;15," *رياضيات",IF(#REF!&lt;3," *رياضيات",""))</f>
        <v xml:space="preserve"> *رياضيات</v>
      </c>
      <c r="AM32" s="339" t="str">
        <f>IF(U32&lt;U$12,"*كيمياء",IF(#REF!&lt;#REF!," *كيمياء",""))</f>
        <v>*كيمياء</v>
      </c>
      <c r="AN32" s="339" t="str">
        <f>IF(V32&lt;V$12," *فيزياء",IF(#REF!&lt;#REF!," *فيزياء",""))</f>
        <v xml:space="preserve"> *فيزياء</v>
      </c>
      <c r="AO32" s="339" t="str">
        <f>IF(W32&lt;W$12," *رسم فني",IF(#REF!&lt;#REF!," *رسم فني",""))</f>
        <v xml:space="preserve"> *رسم فني</v>
      </c>
      <c r="AP32" s="339" t="e">
        <f>IF(#REF!&lt;#REF!," *أمن",IF(#REF!&lt;#REF!," *أمن",""))</f>
        <v>#REF!</v>
      </c>
      <c r="AQ32" s="339" t="str">
        <f>IF(X32&lt;X$12," *تكنولوجيا عامة",IF(#REF!&lt;#REF!," *تكنولوجيا عامة",""))</f>
        <v xml:space="preserve"> *تكنولوجيا عامة</v>
      </c>
      <c r="AR32" s="339" t="e">
        <f>IF(#REF!&lt;#REF!," *عملي تكنولوجيا",IF(#REF!&lt;#REF!," *عملي تكنولوجيا",""))</f>
        <v>#REF!</v>
      </c>
      <c r="AS32" s="339" t="e">
        <f>IF(#REF!&lt;#REF!," *مبادئ كهرباء",IF(#REF!&lt;#REF!," *مبادئ كهرباء",""))</f>
        <v>#REF!</v>
      </c>
      <c r="AT32" s="339" t="e">
        <f>IF(#REF!&lt;#REF!," *أجهزة",IF(#REF!&lt;#REF!," *أجهزة",""))</f>
        <v>#REF!</v>
      </c>
      <c r="AU32" s="339" t="str">
        <f>IF(Y32&lt;Y$12," *معمل أجهزة",IF(#REF!&lt;#REF!," *معمل أجهزة",""))</f>
        <v xml:space="preserve"> *معمل أجهزة</v>
      </c>
      <c r="AV32" s="339" t="e">
        <f>IF(#REF!&lt;#REF!," *خامات",IF(#REF!&lt;#REF!," *خامات",""))</f>
        <v>#REF!</v>
      </c>
      <c r="AW32" s="339" t="str">
        <f>IF(Z32&lt;Z$12," *معمل خامات",IF(#REF!&lt;#REF!," *معمل خامات",""))</f>
        <v xml:space="preserve"> *معمل خامات</v>
      </c>
      <c r="AX32" s="339" t="str">
        <f>IF(AA32&lt;AA$12," *الحاسب في الصناعة",IF(#REF!&lt;#REF!," *الحاسب في الصناعة",""))</f>
        <v xml:space="preserve"> *الحاسب في الصناعة</v>
      </c>
      <c r="AY32" s="339" t="str">
        <f t="shared" si="5"/>
        <v>* مجموع كلى</v>
      </c>
      <c r="AZ32" s="339" t="str">
        <f>IF(AC32&lt;AC$12," *دين",IF(#REF!&lt;#REF!," *دين",""))</f>
        <v xml:space="preserve"> *دين</v>
      </c>
      <c r="BA32" s="340">
        <f t="shared" si="1"/>
        <v>0</v>
      </c>
      <c r="BB32" s="340">
        <f t="shared" si="2"/>
        <v>0</v>
      </c>
      <c r="BC32" s="340"/>
      <c r="BD32" s="340"/>
      <c r="BE32" s="340"/>
      <c r="BF32" s="341"/>
      <c r="BG32" s="341"/>
      <c r="BH32" s="341"/>
      <c r="BI32" s="341"/>
    </row>
    <row r="33" spans="1:61" s="342" customFormat="1" ht="24.95" customHeight="1" thickBot="1">
      <c r="A33" s="392">
        <f>'تبريد (2)'!A33</f>
        <v>21</v>
      </c>
      <c r="B33" s="393">
        <f>'تبريد (2)'!B33</f>
        <v>0</v>
      </c>
      <c r="C33" s="393">
        <f>'تبريد (2)'!C33</f>
        <v>0</v>
      </c>
      <c r="D33" s="393">
        <f>'تبريد (2)'!D33</f>
        <v>0</v>
      </c>
      <c r="E33" s="393">
        <f>'تبريد (2)'!E33</f>
        <v>1</v>
      </c>
      <c r="F33" s="393">
        <f>'تبريد (2)'!F33</f>
        <v>10</v>
      </c>
      <c r="G33" s="393">
        <f>'تبريد (2)'!G33</f>
        <v>111</v>
      </c>
      <c r="H33" s="394">
        <v>1</v>
      </c>
      <c r="I33" s="394">
        <v>10</v>
      </c>
      <c r="J33" s="394">
        <v>2009</v>
      </c>
      <c r="K33" s="394">
        <f t="shared" si="3"/>
        <v>10</v>
      </c>
      <c r="L33" s="394">
        <f t="shared" si="4"/>
        <v>109</v>
      </c>
      <c r="M33" s="395">
        <f>'تبريد (2)'!Q33</f>
        <v>0</v>
      </c>
      <c r="N33" s="396">
        <f>'تبريد (2)'!R33</f>
        <v>0</v>
      </c>
      <c r="O33" s="397" t="str">
        <f>'تبريد (2)'!V33</f>
        <v>مسلمة</v>
      </c>
      <c r="P33" s="398">
        <f>'تبريد (2)'!AB33</f>
        <v>0</v>
      </c>
      <c r="Q33" s="398">
        <f>'تبريد (2)'!AG33</f>
        <v>0</v>
      </c>
      <c r="R33" s="398">
        <f>'تبريد (2)'!AL33</f>
        <v>0</v>
      </c>
      <c r="S33" s="398">
        <f>'تبريد (2)'!AQ33</f>
        <v>0</v>
      </c>
      <c r="T33" s="398">
        <f>'تبريد (2)'!AV33</f>
        <v>0</v>
      </c>
      <c r="U33" s="398">
        <f>'تبريد (2)'!BA33</f>
        <v>0</v>
      </c>
      <c r="V33" s="398">
        <f>'تبريد (2)'!BF33</f>
        <v>0</v>
      </c>
      <c r="W33" s="398">
        <f>'تبريد (2)'!BK33</f>
        <v>0</v>
      </c>
      <c r="X33" s="398">
        <f>'تبريد (2)'!BP33</f>
        <v>0</v>
      </c>
      <c r="Y33" s="398">
        <f>'تبريد (2)'!BV33</f>
        <v>0</v>
      </c>
      <c r="Z33" s="398">
        <f>'تبريد (2)'!CA33</f>
        <v>0</v>
      </c>
      <c r="AA33" s="398">
        <f>'تبريد (2)'!CG33</f>
        <v>0</v>
      </c>
      <c r="AB33" s="399">
        <f>'تبريد (2)'!CH33</f>
        <v>0</v>
      </c>
      <c r="AC33" s="398">
        <f>'تبريد (2)'!CM33</f>
        <v>0</v>
      </c>
      <c r="AD33" s="400">
        <f>'تبريد (2)'!CR33</f>
        <v>0</v>
      </c>
      <c r="AE33" s="400">
        <f>'تبريد (2)'!CW33</f>
        <v>0</v>
      </c>
      <c r="AF33" s="400" t="str">
        <f>'تبريد (2)'!CX33</f>
        <v>راسبة</v>
      </c>
      <c r="AG33" s="401" t="str">
        <f>'تبريد (2)'!CY33</f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AH33" s="336"/>
      <c r="AI33" s="337" t="str">
        <f>IF(P33&lt;P$12," *عربى",IF(#REF!&lt;#REF!," *عربى",""))</f>
        <v xml:space="preserve"> *عربى</v>
      </c>
      <c r="AJ33" s="338" t="str">
        <f>IF(Q33&lt;Q$12,"*انجليزي",IF(#REF!&lt;#REF!," *انجليزي",""))</f>
        <v>*انجليزي</v>
      </c>
      <c r="AK33" s="339" t="str">
        <f>IF(R33&lt;R$12," *دراسات",IF(#REF!&lt;#REF!," *دراسات",""))</f>
        <v xml:space="preserve"> *دراسات</v>
      </c>
      <c r="AL33" s="339" t="str">
        <f>IF(T33&lt;15," *رياضيات",IF(#REF!&lt;3," *رياضيات",""))</f>
        <v xml:space="preserve"> *رياضيات</v>
      </c>
      <c r="AM33" s="339" t="str">
        <f>IF(U33&lt;U$12,"*كيمياء",IF(#REF!&lt;#REF!," *كيمياء",""))</f>
        <v>*كيمياء</v>
      </c>
      <c r="AN33" s="339" t="str">
        <f>IF(V33&lt;V$12," *فيزياء",IF(#REF!&lt;#REF!," *فيزياء",""))</f>
        <v xml:space="preserve"> *فيزياء</v>
      </c>
      <c r="AO33" s="339" t="str">
        <f>IF(W33&lt;W$12," *رسم فني",IF(#REF!&lt;#REF!," *رسم فني",""))</f>
        <v xml:space="preserve"> *رسم فني</v>
      </c>
      <c r="AP33" s="339" t="e">
        <f>IF(#REF!&lt;#REF!," *أمن",IF(#REF!&lt;#REF!," *أمن",""))</f>
        <v>#REF!</v>
      </c>
      <c r="AQ33" s="339" t="str">
        <f>IF(X33&lt;X$12," *تكنولوجيا عامة",IF(#REF!&lt;#REF!," *تكنولوجيا عامة",""))</f>
        <v xml:space="preserve"> *تكنولوجيا عامة</v>
      </c>
      <c r="AR33" s="339" t="e">
        <f>IF(#REF!&lt;#REF!," *عملي تكنولوجيا",IF(#REF!&lt;#REF!," *عملي تكنولوجيا",""))</f>
        <v>#REF!</v>
      </c>
      <c r="AS33" s="339" t="e">
        <f>IF(#REF!&lt;#REF!," *مبادئ كهرباء",IF(#REF!&lt;#REF!," *مبادئ كهرباء",""))</f>
        <v>#REF!</v>
      </c>
      <c r="AT33" s="339" t="e">
        <f>IF(#REF!&lt;#REF!," *أجهزة",IF(#REF!&lt;#REF!," *أجهزة",""))</f>
        <v>#REF!</v>
      </c>
      <c r="AU33" s="339" t="str">
        <f>IF(Y33&lt;Y$12," *معمل أجهزة",IF(#REF!&lt;#REF!," *معمل أجهزة",""))</f>
        <v xml:space="preserve"> *معمل أجهزة</v>
      </c>
      <c r="AV33" s="339" t="e">
        <f>IF(#REF!&lt;#REF!," *خامات",IF(#REF!&lt;#REF!," *خامات",""))</f>
        <v>#REF!</v>
      </c>
      <c r="AW33" s="339" t="str">
        <f>IF(Z33&lt;Z$12," *معمل خامات",IF(#REF!&lt;#REF!," *معمل خامات",""))</f>
        <v xml:space="preserve"> *معمل خامات</v>
      </c>
      <c r="AX33" s="339" t="str">
        <f>IF(AA33&lt;AA$12," *الحاسب في الصناعة",IF(#REF!&lt;#REF!," *الحاسب في الصناعة",""))</f>
        <v xml:space="preserve"> *الحاسب في الصناعة</v>
      </c>
      <c r="AY33" s="339" t="str">
        <f t="shared" si="5"/>
        <v>* مجموع كلى</v>
      </c>
      <c r="AZ33" s="339" t="str">
        <f>IF(AC33&lt;AC$12," *دين",IF(#REF!&lt;#REF!," *دين",""))</f>
        <v xml:space="preserve"> *دين</v>
      </c>
      <c r="BA33" s="340">
        <f t="shared" si="1"/>
        <v>0</v>
      </c>
      <c r="BB33" s="340">
        <f t="shared" si="2"/>
        <v>0</v>
      </c>
      <c r="BC33" s="340"/>
      <c r="BD33" s="340"/>
      <c r="BE33" s="340"/>
      <c r="BF33" s="341"/>
      <c r="BG33" s="341"/>
      <c r="BH33" s="341"/>
      <c r="BI33" s="341"/>
    </row>
    <row r="34" spans="1:61" s="342" customFormat="1" ht="24.95" customHeight="1" thickBot="1">
      <c r="A34" s="392">
        <f>'تبريد (2)'!A34</f>
        <v>22</v>
      </c>
      <c r="B34" s="393">
        <f>'تبريد (2)'!B34</f>
        <v>0</v>
      </c>
      <c r="C34" s="393">
        <f>'تبريد (2)'!C34</f>
        <v>0</v>
      </c>
      <c r="D34" s="393">
        <f>'تبريد (2)'!D34</f>
        <v>0</v>
      </c>
      <c r="E34" s="393">
        <f>'تبريد (2)'!E34</f>
        <v>1</v>
      </c>
      <c r="F34" s="393">
        <f>'تبريد (2)'!F34</f>
        <v>10</v>
      </c>
      <c r="G34" s="393">
        <f>'تبريد (2)'!G34</f>
        <v>111</v>
      </c>
      <c r="H34" s="394">
        <v>1</v>
      </c>
      <c r="I34" s="394">
        <v>10</v>
      </c>
      <c r="J34" s="394">
        <v>2009</v>
      </c>
      <c r="K34" s="394">
        <f t="shared" si="3"/>
        <v>10</v>
      </c>
      <c r="L34" s="394">
        <f t="shared" si="4"/>
        <v>109</v>
      </c>
      <c r="M34" s="395">
        <f>'تبريد (2)'!Q34</f>
        <v>0</v>
      </c>
      <c r="N34" s="396">
        <f>'تبريد (2)'!R34</f>
        <v>0</v>
      </c>
      <c r="O34" s="397" t="str">
        <f>'تبريد (2)'!V34</f>
        <v>مسلمة</v>
      </c>
      <c r="P34" s="398">
        <f>'تبريد (2)'!AB34</f>
        <v>0</v>
      </c>
      <c r="Q34" s="398">
        <f>'تبريد (2)'!AG34</f>
        <v>0</v>
      </c>
      <c r="R34" s="398">
        <f>'تبريد (2)'!AL34</f>
        <v>0</v>
      </c>
      <c r="S34" s="398">
        <f>'تبريد (2)'!AQ34</f>
        <v>0</v>
      </c>
      <c r="T34" s="398">
        <f>'تبريد (2)'!AV34</f>
        <v>0</v>
      </c>
      <c r="U34" s="398">
        <f>'تبريد (2)'!BA34</f>
        <v>0</v>
      </c>
      <c r="V34" s="398">
        <f>'تبريد (2)'!BF34</f>
        <v>0</v>
      </c>
      <c r="W34" s="398">
        <f>'تبريد (2)'!BK34</f>
        <v>0</v>
      </c>
      <c r="X34" s="398">
        <f>'تبريد (2)'!BP34</f>
        <v>0</v>
      </c>
      <c r="Y34" s="398">
        <f>'تبريد (2)'!BV34</f>
        <v>0</v>
      </c>
      <c r="Z34" s="398">
        <f>'تبريد (2)'!CA34</f>
        <v>0</v>
      </c>
      <c r="AA34" s="398">
        <f>'تبريد (2)'!CG34</f>
        <v>0</v>
      </c>
      <c r="AB34" s="399">
        <f>'تبريد (2)'!CH34</f>
        <v>0</v>
      </c>
      <c r="AC34" s="398">
        <f>'تبريد (2)'!CM34</f>
        <v>0</v>
      </c>
      <c r="AD34" s="400">
        <f>'تبريد (2)'!CR34</f>
        <v>0</v>
      </c>
      <c r="AE34" s="400">
        <f>'تبريد (2)'!CW34</f>
        <v>0</v>
      </c>
      <c r="AF34" s="400" t="str">
        <f>'تبريد (2)'!CX34</f>
        <v>راسبة</v>
      </c>
      <c r="AG34" s="401" t="str">
        <f>'تبريد (2)'!CY34</f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AH34" s="336"/>
      <c r="AI34" s="337" t="str">
        <f>IF(P34&lt;P$12," *عربى",IF(#REF!&lt;#REF!," *عربى",""))</f>
        <v xml:space="preserve"> *عربى</v>
      </c>
      <c r="AJ34" s="338" t="str">
        <f>IF(Q34&lt;Q$12,"*انجليزي",IF(#REF!&lt;#REF!," *انجليزي",""))</f>
        <v>*انجليزي</v>
      </c>
      <c r="AK34" s="339" t="str">
        <f>IF(R34&lt;R$12," *دراسات",IF(#REF!&lt;#REF!," *دراسات",""))</f>
        <v xml:space="preserve"> *دراسات</v>
      </c>
      <c r="AL34" s="339" t="str">
        <f>IF(T34&lt;15," *رياضيات",IF(#REF!&lt;3," *رياضيات",""))</f>
        <v xml:space="preserve"> *رياضيات</v>
      </c>
      <c r="AM34" s="339" t="str">
        <f>IF(U34&lt;U$12,"*كيمياء",IF(#REF!&lt;#REF!," *كيمياء",""))</f>
        <v>*كيمياء</v>
      </c>
      <c r="AN34" s="339" t="str">
        <f>IF(V34&lt;V$12," *فيزياء",IF(#REF!&lt;#REF!," *فيزياء",""))</f>
        <v xml:space="preserve"> *فيزياء</v>
      </c>
      <c r="AO34" s="339" t="str">
        <f>IF(W34&lt;W$12," *رسم فني",IF(#REF!&lt;#REF!," *رسم فني",""))</f>
        <v xml:space="preserve"> *رسم فني</v>
      </c>
      <c r="AP34" s="339" t="e">
        <f>IF(#REF!&lt;#REF!," *أمن",IF(#REF!&lt;#REF!," *أمن",""))</f>
        <v>#REF!</v>
      </c>
      <c r="AQ34" s="339" t="str">
        <f>IF(X34&lt;X$12," *تكنولوجيا عامة",IF(#REF!&lt;#REF!," *تكنولوجيا عامة",""))</f>
        <v xml:space="preserve"> *تكنولوجيا عامة</v>
      </c>
      <c r="AR34" s="339" t="e">
        <f>IF(#REF!&lt;#REF!," *عملي تكنولوجيا",IF(#REF!&lt;#REF!," *عملي تكنولوجيا",""))</f>
        <v>#REF!</v>
      </c>
      <c r="AS34" s="339" t="e">
        <f>IF(#REF!&lt;#REF!," *مبادئ كهرباء",IF(#REF!&lt;#REF!," *مبادئ كهرباء",""))</f>
        <v>#REF!</v>
      </c>
      <c r="AT34" s="339" t="e">
        <f>IF(#REF!&lt;#REF!," *أجهزة",IF(#REF!&lt;#REF!," *أجهزة",""))</f>
        <v>#REF!</v>
      </c>
      <c r="AU34" s="339" t="str">
        <f>IF(Y34&lt;Y$12," *معمل أجهزة",IF(#REF!&lt;#REF!," *معمل أجهزة",""))</f>
        <v xml:space="preserve"> *معمل أجهزة</v>
      </c>
      <c r="AV34" s="339" t="e">
        <f>IF(#REF!&lt;#REF!," *خامات",IF(#REF!&lt;#REF!," *خامات",""))</f>
        <v>#REF!</v>
      </c>
      <c r="AW34" s="339" t="str">
        <f>IF(Z34&lt;Z$12," *معمل خامات",IF(#REF!&lt;#REF!," *معمل خامات",""))</f>
        <v xml:space="preserve"> *معمل خامات</v>
      </c>
      <c r="AX34" s="339" t="str">
        <f>IF(AA34&lt;AA$12," *الحاسب في الصناعة",IF(#REF!&lt;#REF!," *الحاسب في الصناعة",""))</f>
        <v xml:space="preserve"> *الحاسب في الصناعة</v>
      </c>
      <c r="AY34" s="339" t="str">
        <f t="shared" si="5"/>
        <v>* مجموع كلى</v>
      </c>
      <c r="AZ34" s="339" t="str">
        <f>IF(AC34&lt;AC$12," *دين",IF(#REF!&lt;#REF!," *دين",""))</f>
        <v xml:space="preserve"> *دين</v>
      </c>
      <c r="BA34" s="340">
        <f t="shared" si="1"/>
        <v>0</v>
      </c>
      <c r="BB34" s="340">
        <f t="shared" si="2"/>
        <v>0</v>
      </c>
      <c r="BC34" s="340"/>
      <c r="BD34" s="340"/>
      <c r="BE34" s="340"/>
      <c r="BF34" s="341"/>
      <c r="BG34" s="341"/>
      <c r="BH34" s="341"/>
      <c r="BI34" s="341"/>
    </row>
    <row r="35" spans="1:61" s="342" customFormat="1" ht="24.95" customHeight="1" thickBot="1">
      <c r="A35" s="392">
        <f>'تبريد (2)'!A35</f>
        <v>23</v>
      </c>
      <c r="B35" s="393">
        <f>'تبريد (2)'!B35</f>
        <v>0</v>
      </c>
      <c r="C35" s="393">
        <f>'تبريد (2)'!C35</f>
        <v>0</v>
      </c>
      <c r="D35" s="393">
        <f>'تبريد (2)'!D35</f>
        <v>0</v>
      </c>
      <c r="E35" s="393">
        <f>'تبريد (2)'!E35</f>
        <v>1</v>
      </c>
      <c r="F35" s="393">
        <f>'تبريد (2)'!F35</f>
        <v>10</v>
      </c>
      <c r="G35" s="393">
        <f>'تبريد (2)'!G35</f>
        <v>111</v>
      </c>
      <c r="H35" s="394">
        <v>1</v>
      </c>
      <c r="I35" s="394">
        <v>10</v>
      </c>
      <c r="J35" s="394">
        <v>2009</v>
      </c>
      <c r="K35" s="394">
        <f t="shared" si="3"/>
        <v>10</v>
      </c>
      <c r="L35" s="394">
        <f t="shared" si="4"/>
        <v>109</v>
      </c>
      <c r="M35" s="395">
        <f>'تبريد (2)'!Q35</f>
        <v>0</v>
      </c>
      <c r="N35" s="396">
        <f>'تبريد (2)'!R35</f>
        <v>0</v>
      </c>
      <c r="O35" s="397" t="str">
        <f>'تبريد (2)'!V35</f>
        <v>مسلمة</v>
      </c>
      <c r="P35" s="398">
        <f>'تبريد (2)'!AB35</f>
        <v>0</v>
      </c>
      <c r="Q35" s="398">
        <f>'تبريد (2)'!AG35</f>
        <v>0</v>
      </c>
      <c r="R35" s="398">
        <f>'تبريد (2)'!AL35</f>
        <v>0</v>
      </c>
      <c r="S35" s="398">
        <f>'تبريد (2)'!AQ35</f>
        <v>0</v>
      </c>
      <c r="T35" s="398">
        <f>'تبريد (2)'!AV35</f>
        <v>0</v>
      </c>
      <c r="U35" s="398">
        <f>'تبريد (2)'!BA35</f>
        <v>0</v>
      </c>
      <c r="V35" s="398">
        <f>'تبريد (2)'!BF35</f>
        <v>0</v>
      </c>
      <c r="W35" s="398">
        <f>'تبريد (2)'!BK35</f>
        <v>0</v>
      </c>
      <c r="X35" s="398">
        <f>'تبريد (2)'!BP35</f>
        <v>0</v>
      </c>
      <c r="Y35" s="398">
        <f>'تبريد (2)'!BV35</f>
        <v>0</v>
      </c>
      <c r="Z35" s="398">
        <f>'تبريد (2)'!CA35</f>
        <v>0</v>
      </c>
      <c r="AA35" s="398">
        <f>'تبريد (2)'!CG35</f>
        <v>0</v>
      </c>
      <c r="AB35" s="399">
        <f>'تبريد (2)'!CH35</f>
        <v>0</v>
      </c>
      <c r="AC35" s="398">
        <f>'تبريد (2)'!CM35</f>
        <v>0</v>
      </c>
      <c r="AD35" s="400">
        <f>'تبريد (2)'!CR35</f>
        <v>0</v>
      </c>
      <c r="AE35" s="400">
        <f>'تبريد (2)'!CW35</f>
        <v>0</v>
      </c>
      <c r="AF35" s="400" t="str">
        <f>'تبريد (2)'!CX35</f>
        <v>راسبة</v>
      </c>
      <c r="AG35" s="401" t="str">
        <f>'تبريد (2)'!CY35</f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AH35" s="336"/>
      <c r="AI35" s="337" t="str">
        <f>IF(P35&lt;P$12," *عربى",IF(#REF!&lt;#REF!," *عربى",""))</f>
        <v xml:space="preserve"> *عربى</v>
      </c>
      <c r="AJ35" s="338" t="str">
        <f>IF(Q35&lt;Q$12,"*انجليزي",IF(#REF!&lt;#REF!," *انجليزي",""))</f>
        <v>*انجليزي</v>
      </c>
      <c r="AK35" s="339" t="str">
        <f>IF(R35&lt;R$12," *دراسات",IF(#REF!&lt;#REF!," *دراسات",""))</f>
        <v xml:space="preserve"> *دراسات</v>
      </c>
      <c r="AL35" s="339" t="str">
        <f>IF(T35&lt;15," *رياضيات",IF(#REF!&lt;3," *رياضيات",""))</f>
        <v xml:space="preserve"> *رياضيات</v>
      </c>
      <c r="AM35" s="339" t="str">
        <f>IF(U35&lt;U$12,"*كيمياء",IF(#REF!&lt;#REF!," *كيمياء",""))</f>
        <v>*كيمياء</v>
      </c>
      <c r="AN35" s="339" t="str">
        <f>IF(V35&lt;V$12," *فيزياء",IF(#REF!&lt;#REF!," *فيزياء",""))</f>
        <v xml:space="preserve"> *فيزياء</v>
      </c>
      <c r="AO35" s="339" t="str">
        <f>IF(W35&lt;W$12," *رسم فني",IF(#REF!&lt;#REF!," *رسم فني",""))</f>
        <v xml:space="preserve"> *رسم فني</v>
      </c>
      <c r="AP35" s="339" t="e">
        <f>IF(#REF!&lt;#REF!," *أمن",IF(#REF!&lt;#REF!," *أمن",""))</f>
        <v>#REF!</v>
      </c>
      <c r="AQ35" s="339" t="str">
        <f>IF(X35&lt;X$12," *تكنولوجيا عامة",IF(#REF!&lt;#REF!," *تكنولوجيا عامة",""))</f>
        <v xml:space="preserve"> *تكنولوجيا عامة</v>
      </c>
      <c r="AR35" s="339" t="e">
        <f>IF(#REF!&lt;#REF!," *عملي تكنولوجيا",IF(#REF!&lt;#REF!," *عملي تكنولوجيا",""))</f>
        <v>#REF!</v>
      </c>
      <c r="AS35" s="339" t="e">
        <f>IF(#REF!&lt;#REF!," *مبادئ كهرباء",IF(#REF!&lt;#REF!," *مبادئ كهرباء",""))</f>
        <v>#REF!</v>
      </c>
      <c r="AT35" s="339" t="e">
        <f>IF(#REF!&lt;#REF!," *أجهزة",IF(#REF!&lt;#REF!," *أجهزة",""))</f>
        <v>#REF!</v>
      </c>
      <c r="AU35" s="339" t="str">
        <f>IF(Y35&lt;Y$12," *معمل أجهزة",IF(#REF!&lt;#REF!," *معمل أجهزة",""))</f>
        <v xml:space="preserve"> *معمل أجهزة</v>
      </c>
      <c r="AV35" s="339" t="e">
        <f>IF(#REF!&lt;#REF!," *خامات",IF(#REF!&lt;#REF!," *خامات",""))</f>
        <v>#REF!</v>
      </c>
      <c r="AW35" s="339" t="str">
        <f>IF(Z35&lt;Z$12," *معمل خامات",IF(#REF!&lt;#REF!," *معمل خامات",""))</f>
        <v xml:space="preserve"> *معمل خامات</v>
      </c>
      <c r="AX35" s="339" t="str">
        <f>IF(AA35&lt;AA$12," *الحاسب في الصناعة",IF(#REF!&lt;#REF!," *الحاسب في الصناعة",""))</f>
        <v xml:space="preserve"> *الحاسب في الصناعة</v>
      </c>
      <c r="AY35" s="339" t="str">
        <f t="shared" si="5"/>
        <v>* مجموع كلى</v>
      </c>
      <c r="AZ35" s="339" t="str">
        <f>IF(AC35&lt;AC$12," *دين",IF(#REF!&lt;#REF!," *دين",""))</f>
        <v xml:space="preserve"> *دين</v>
      </c>
      <c r="BA35" s="340">
        <f t="shared" si="1"/>
        <v>0</v>
      </c>
      <c r="BB35" s="340">
        <f t="shared" si="2"/>
        <v>0</v>
      </c>
      <c r="BC35" s="340"/>
      <c r="BD35" s="340"/>
      <c r="BE35" s="340"/>
      <c r="BF35" s="341"/>
      <c r="BG35" s="341"/>
      <c r="BH35" s="341"/>
      <c r="BI35" s="341"/>
    </row>
    <row r="36" spans="1:61" s="342" customFormat="1" ht="24.95" customHeight="1" thickBot="1">
      <c r="A36" s="392">
        <f>'تبريد (2)'!A36</f>
        <v>24</v>
      </c>
      <c r="B36" s="393">
        <f>'تبريد (2)'!B36</f>
        <v>0</v>
      </c>
      <c r="C36" s="393">
        <f>'تبريد (2)'!C36</f>
        <v>0</v>
      </c>
      <c r="D36" s="393">
        <f>'تبريد (2)'!D36</f>
        <v>0</v>
      </c>
      <c r="E36" s="393">
        <f>'تبريد (2)'!E36</f>
        <v>1</v>
      </c>
      <c r="F36" s="393">
        <f>'تبريد (2)'!F36</f>
        <v>10</v>
      </c>
      <c r="G36" s="393">
        <f>'تبريد (2)'!G36</f>
        <v>111</v>
      </c>
      <c r="H36" s="394">
        <v>1</v>
      </c>
      <c r="I36" s="394">
        <v>10</v>
      </c>
      <c r="J36" s="394">
        <v>2009</v>
      </c>
      <c r="K36" s="394">
        <f t="shared" si="3"/>
        <v>10</v>
      </c>
      <c r="L36" s="394">
        <f t="shared" si="4"/>
        <v>109</v>
      </c>
      <c r="M36" s="395">
        <f>'تبريد (2)'!Q36</f>
        <v>0</v>
      </c>
      <c r="N36" s="396">
        <f>'تبريد (2)'!R36</f>
        <v>0</v>
      </c>
      <c r="O36" s="397" t="str">
        <f>'تبريد (2)'!V36</f>
        <v>مسلمة</v>
      </c>
      <c r="P36" s="398">
        <f>'تبريد (2)'!AB36</f>
        <v>0</v>
      </c>
      <c r="Q36" s="398">
        <f>'تبريد (2)'!AG36</f>
        <v>0</v>
      </c>
      <c r="R36" s="398">
        <f>'تبريد (2)'!AL36</f>
        <v>0</v>
      </c>
      <c r="S36" s="398">
        <f>'تبريد (2)'!AQ36</f>
        <v>0</v>
      </c>
      <c r="T36" s="398">
        <f>'تبريد (2)'!AV36</f>
        <v>0</v>
      </c>
      <c r="U36" s="398">
        <f>'تبريد (2)'!BA36</f>
        <v>0</v>
      </c>
      <c r="V36" s="398">
        <f>'تبريد (2)'!BF36</f>
        <v>0</v>
      </c>
      <c r="W36" s="398">
        <f>'تبريد (2)'!BK36</f>
        <v>0</v>
      </c>
      <c r="X36" s="398">
        <f>'تبريد (2)'!BP36</f>
        <v>0</v>
      </c>
      <c r="Y36" s="398">
        <f>'تبريد (2)'!BV36</f>
        <v>0</v>
      </c>
      <c r="Z36" s="398">
        <f>'تبريد (2)'!CA36</f>
        <v>0</v>
      </c>
      <c r="AA36" s="398">
        <f>'تبريد (2)'!CG36</f>
        <v>0</v>
      </c>
      <c r="AB36" s="399">
        <f>'تبريد (2)'!CH36</f>
        <v>0</v>
      </c>
      <c r="AC36" s="398">
        <f>'تبريد (2)'!CM36</f>
        <v>0</v>
      </c>
      <c r="AD36" s="400">
        <f>'تبريد (2)'!CR36</f>
        <v>0</v>
      </c>
      <c r="AE36" s="400">
        <f>'تبريد (2)'!CW36</f>
        <v>0</v>
      </c>
      <c r="AF36" s="400" t="str">
        <f>'تبريد (2)'!CX36</f>
        <v>راسبة</v>
      </c>
      <c r="AG36" s="401" t="str">
        <f>'تبريد (2)'!CY36</f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AH36" s="336"/>
      <c r="AI36" s="337" t="str">
        <f>IF(P36&lt;P$12," *عربى",IF(#REF!&lt;#REF!," *عربى",""))</f>
        <v xml:space="preserve"> *عربى</v>
      </c>
      <c r="AJ36" s="338" t="str">
        <f>IF(Q36&lt;Q$12,"*انجليزي",IF(#REF!&lt;#REF!," *انجليزي",""))</f>
        <v>*انجليزي</v>
      </c>
      <c r="AK36" s="339" t="str">
        <f>IF(R36&lt;R$12," *دراسات",IF(#REF!&lt;#REF!," *دراسات",""))</f>
        <v xml:space="preserve"> *دراسات</v>
      </c>
      <c r="AL36" s="339" t="str">
        <f>IF(T36&lt;15," *رياضيات",IF(#REF!&lt;3," *رياضيات",""))</f>
        <v xml:space="preserve"> *رياضيات</v>
      </c>
      <c r="AM36" s="339" t="str">
        <f>IF(U36&lt;U$12,"*كيمياء",IF(#REF!&lt;#REF!," *كيمياء",""))</f>
        <v>*كيمياء</v>
      </c>
      <c r="AN36" s="339" t="str">
        <f>IF(V36&lt;V$12," *فيزياء",IF(#REF!&lt;#REF!," *فيزياء",""))</f>
        <v xml:space="preserve"> *فيزياء</v>
      </c>
      <c r="AO36" s="339" t="str">
        <f>IF(W36&lt;W$12," *رسم فني",IF(#REF!&lt;#REF!," *رسم فني",""))</f>
        <v xml:space="preserve"> *رسم فني</v>
      </c>
      <c r="AP36" s="339" t="e">
        <f>IF(#REF!&lt;#REF!," *أمن",IF(#REF!&lt;#REF!," *أمن",""))</f>
        <v>#REF!</v>
      </c>
      <c r="AQ36" s="339" t="str">
        <f>IF(X36&lt;X$12," *تكنولوجيا عامة",IF(#REF!&lt;#REF!," *تكنولوجيا عامة",""))</f>
        <v xml:space="preserve"> *تكنولوجيا عامة</v>
      </c>
      <c r="AR36" s="339" t="e">
        <f>IF(#REF!&lt;#REF!," *عملي تكنولوجيا",IF(#REF!&lt;#REF!," *عملي تكنولوجيا",""))</f>
        <v>#REF!</v>
      </c>
      <c r="AS36" s="339" t="e">
        <f>IF(#REF!&lt;#REF!," *مبادئ كهرباء",IF(#REF!&lt;#REF!," *مبادئ كهرباء",""))</f>
        <v>#REF!</v>
      </c>
      <c r="AT36" s="339" t="e">
        <f>IF(#REF!&lt;#REF!," *أجهزة",IF(#REF!&lt;#REF!," *أجهزة",""))</f>
        <v>#REF!</v>
      </c>
      <c r="AU36" s="339" t="str">
        <f>IF(Y36&lt;Y$12," *معمل أجهزة",IF(#REF!&lt;#REF!," *معمل أجهزة",""))</f>
        <v xml:space="preserve"> *معمل أجهزة</v>
      </c>
      <c r="AV36" s="339" t="e">
        <f>IF(#REF!&lt;#REF!," *خامات",IF(#REF!&lt;#REF!," *خامات",""))</f>
        <v>#REF!</v>
      </c>
      <c r="AW36" s="339" t="str">
        <f>IF(Z36&lt;Z$12," *معمل خامات",IF(#REF!&lt;#REF!," *معمل خامات",""))</f>
        <v xml:space="preserve"> *معمل خامات</v>
      </c>
      <c r="AX36" s="339" t="str">
        <f>IF(AA36&lt;AA$12," *الحاسب في الصناعة",IF(#REF!&lt;#REF!," *الحاسب في الصناعة",""))</f>
        <v xml:space="preserve"> *الحاسب في الصناعة</v>
      </c>
      <c r="AY36" s="339" t="str">
        <f t="shared" si="5"/>
        <v>* مجموع كلى</v>
      </c>
      <c r="AZ36" s="339" t="str">
        <f>IF(AC36&lt;AC$12," *دين",IF(#REF!&lt;#REF!," *دين",""))</f>
        <v xml:space="preserve"> *دين</v>
      </c>
      <c r="BA36" s="340">
        <f t="shared" si="1"/>
        <v>0</v>
      </c>
      <c r="BB36" s="340">
        <f t="shared" si="2"/>
        <v>0</v>
      </c>
      <c r="BC36" s="340"/>
      <c r="BD36" s="340"/>
      <c r="BE36" s="340"/>
      <c r="BF36" s="341"/>
      <c r="BG36" s="341"/>
      <c r="BH36" s="341"/>
      <c r="BI36" s="341"/>
    </row>
    <row r="37" spans="1:61" s="342" customFormat="1" ht="24.95" customHeight="1" thickBot="1">
      <c r="A37" s="392">
        <f>'تبريد (2)'!A37</f>
        <v>25</v>
      </c>
      <c r="B37" s="393">
        <f>'تبريد (2)'!B37</f>
        <v>0</v>
      </c>
      <c r="C37" s="393">
        <f>'تبريد (2)'!C37</f>
        <v>0</v>
      </c>
      <c r="D37" s="393">
        <f>'تبريد (2)'!D37</f>
        <v>0</v>
      </c>
      <c r="E37" s="393">
        <f>'تبريد (2)'!E37</f>
        <v>1</v>
      </c>
      <c r="F37" s="393">
        <f>'تبريد (2)'!F37</f>
        <v>10</v>
      </c>
      <c r="G37" s="393">
        <f>'تبريد (2)'!G37</f>
        <v>111</v>
      </c>
      <c r="H37" s="394">
        <v>1</v>
      </c>
      <c r="I37" s="394">
        <v>10</v>
      </c>
      <c r="J37" s="394">
        <v>2009</v>
      </c>
      <c r="K37" s="394">
        <f t="shared" si="3"/>
        <v>10</v>
      </c>
      <c r="L37" s="394">
        <f t="shared" si="4"/>
        <v>109</v>
      </c>
      <c r="M37" s="395">
        <f>'تبريد (2)'!Q37</f>
        <v>0</v>
      </c>
      <c r="N37" s="396">
        <f>'تبريد (2)'!R37</f>
        <v>0</v>
      </c>
      <c r="O37" s="397" t="str">
        <f>'تبريد (2)'!V37</f>
        <v>مسلمة</v>
      </c>
      <c r="P37" s="398">
        <f>'تبريد (2)'!AB37</f>
        <v>0</v>
      </c>
      <c r="Q37" s="398">
        <f>'تبريد (2)'!AG37</f>
        <v>0</v>
      </c>
      <c r="R37" s="398">
        <f>'تبريد (2)'!AL37</f>
        <v>0</v>
      </c>
      <c r="S37" s="398">
        <f>'تبريد (2)'!AQ37</f>
        <v>0</v>
      </c>
      <c r="T37" s="398">
        <f>'تبريد (2)'!AV37</f>
        <v>0</v>
      </c>
      <c r="U37" s="398">
        <f>'تبريد (2)'!BA37</f>
        <v>0</v>
      </c>
      <c r="V37" s="398">
        <f>'تبريد (2)'!BF37</f>
        <v>0</v>
      </c>
      <c r="W37" s="398">
        <f>'تبريد (2)'!BK37</f>
        <v>0</v>
      </c>
      <c r="X37" s="398">
        <f>'تبريد (2)'!BP37</f>
        <v>0</v>
      </c>
      <c r="Y37" s="398">
        <f>'تبريد (2)'!BV37</f>
        <v>0</v>
      </c>
      <c r="Z37" s="398">
        <f>'تبريد (2)'!CA37</f>
        <v>0</v>
      </c>
      <c r="AA37" s="398">
        <f>'تبريد (2)'!CG37</f>
        <v>0</v>
      </c>
      <c r="AB37" s="399">
        <f>'تبريد (2)'!CH37</f>
        <v>0</v>
      </c>
      <c r="AC37" s="398">
        <f>'تبريد (2)'!CM37</f>
        <v>0</v>
      </c>
      <c r="AD37" s="400">
        <f>'تبريد (2)'!CR37</f>
        <v>0</v>
      </c>
      <c r="AE37" s="400">
        <f>'تبريد (2)'!CW37</f>
        <v>0</v>
      </c>
      <c r="AF37" s="400" t="str">
        <f>'تبريد (2)'!CX37</f>
        <v>راسبة</v>
      </c>
      <c r="AG37" s="401" t="str">
        <f>'تبريد (2)'!CY37</f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AH37" s="336"/>
      <c r="AI37" s="337" t="str">
        <f>IF(P37&lt;P$12," *عربى",IF(#REF!&lt;#REF!," *عربى",""))</f>
        <v xml:space="preserve"> *عربى</v>
      </c>
      <c r="AJ37" s="338" t="str">
        <f>IF(Q37&lt;Q$12,"*انجليزي",IF(#REF!&lt;#REF!," *انجليزي",""))</f>
        <v>*انجليزي</v>
      </c>
      <c r="AK37" s="339" t="str">
        <f>IF(R37&lt;R$12," *دراسات",IF(#REF!&lt;#REF!," *دراسات",""))</f>
        <v xml:space="preserve"> *دراسات</v>
      </c>
      <c r="AL37" s="339" t="str">
        <f>IF(T37&lt;15," *رياضيات",IF(#REF!&lt;3," *رياضيات",""))</f>
        <v xml:space="preserve"> *رياضيات</v>
      </c>
      <c r="AM37" s="339" t="str">
        <f>IF(U37&lt;U$12,"*كيمياء",IF(#REF!&lt;#REF!," *كيمياء",""))</f>
        <v>*كيمياء</v>
      </c>
      <c r="AN37" s="339" t="str">
        <f>IF(V37&lt;V$12," *فيزياء",IF(#REF!&lt;#REF!," *فيزياء",""))</f>
        <v xml:space="preserve"> *فيزياء</v>
      </c>
      <c r="AO37" s="339" t="str">
        <f>IF(W37&lt;W$12," *رسم فني",IF(#REF!&lt;#REF!," *رسم فني",""))</f>
        <v xml:space="preserve"> *رسم فني</v>
      </c>
      <c r="AP37" s="339" t="e">
        <f>IF(#REF!&lt;#REF!," *أمن",IF(#REF!&lt;#REF!," *أمن",""))</f>
        <v>#REF!</v>
      </c>
      <c r="AQ37" s="339" t="str">
        <f>IF(X37&lt;X$12," *تكنولوجيا عامة",IF(#REF!&lt;#REF!," *تكنولوجيا عامة",""))</f>
        <v xml:space="preserve"> *تكنولوجيا عامة</v>
      </c>
      <c r="AR37" s="339" t="e">
        <f>IF(#REF!&lt;#REF!," *عملي تكنولوجيا",IF(#REF!&lt;#REF!," *عملي تكنولوجيا",""))</f>
        <v>#REF!</v>
      </c>
      <c r="AS37" s="339" t="e">
        <f>IF(#REF!&lt;#REF!," *مبادئ كهرباء",IF(#REF!&lt;#REF!," *مبادئ كهرباء",""))</f>
        <v>#REF!</v>
      </c>
      <c r="AT37" s="339" t="e">
        <f>IF(#REF!&lt;#REF!," *أجهزة",IF(#REF!&lt;#REF!," *أجهزة",""))</f>
        <v>#REF!</v>
      </c>
      <c r="AU37" s="339" t="str">
        <f>IF(Y37&lt;Y$12," *معمل أجهزة",IF(#REF!&lt;#REF!," *معمل أجهزة",""))</f>
        <v xml:space="preserve"> *معمل أجهزة</v>
      </c>
      <c r="AV37" s="339" t="e">
        <f>IF(#REF!&lt;#REF!," *خامات",IF(#REF!&lt;#REF!," *خامات",""))</f>
        <v>#REF!</v>
      </c>
      <c r="AW37" s="339" t="str">
        <f>IF(Z37&lt;Z$12," *معمل خامات",IF(#REF!&lt;#REF!," *معمل خامات",""))</f>
        <v xml:space="preserve"> *معمل خامات</v>
      </c>
      <c r="AX37" s="339" t="str">
        <f>IF(AA37&lt;AA$12," *الحاسب في الصناعة",IF(#REF!&lt;#REF!," *الحاسب في الصناعة",""))</f>
        <v xml:space="preserve"> *الحاسب في الصناعة</v>
      </c>
      <c r="AY37" s="339" t="str">
        <f t="shared" si="5"/>
        <v>* مجموع كلى</v>
      </c>
      <c r="AZ37" s="339" t="str">
        <f>IF(AC37&lt;AC$12," *دين",IF(#REF!&lt;#REF!," *دين",""))</f>
        <v xml:space="preserve"> *دين</v>
      </c>
      <c r="BA37" s="340">
        <f t="shared" si="1"/>
        <v>0</v>
      </c>
      <c r="BB37" s="340">
        <f t="shared" si="2"/>
        <v>0</v>
      </c>
      <c r="BC37" s="340"/>
      <c r="BD37" s="340"/>
      <c r="BE37" s="340"/>
      <c r="BF37" s="341"/>
      <c r="BG37" s="341"/>
      <c r="BH37" s="341"/>
      <c r="BI37" s="341"/>
    </row>
    <row r="38" spans="1:61" s="342" customFormat="1" ht="24.95" customHeight="1" thickBot="1">
      <c r="A38" s="392">
        <f>'تبريد (2)'!A38</f>
        <v>26</v>
      </c>
      <c r="B38" s="393">
        <f>'تبريد (2)'!B38</f>
        <v>0</v>
      </c>
      <c r="C38" s="393">
        <f>'تبريد (2)'!C38</f>
        <v>0</v>
      </c>
      <c r="D38" s="393">
        <f>'تبريد (2)'!D38</f>
        <v>0</v>
      </c>
      <c r="E38" s="393">
        <f>'تبريد (2)'!E38</f>
        <v>1</v>
      </c>
      <c r="F38" s="393">
        <f>'تبريد (2)'!F38</f>
        <v>10</v>
      </c>
      <c r="G38" s="393">
        <f>'تبريد (2)'!G38</f>
        <v>111</v>
      </c>
      <c r="H38" s="394">
        <v>1</v>
      </c>
      <c r="I38" s="394">
        <v>10</v>
      </c>
      <c r="J38" s="394">
        <v>2009</v>
      </c>
      <c r="K38" s="394">
        <f t="shared" si="3"/>
        <v>10</v>
      </c>
      <c r="L38" s="394">
        <f t="shared" si="4"/>
        <v>109</v>
      </c>
      <c r="M38" s="395">
        <f>'تبريد (2)'!Q38</f>
        <v>0</v>
      </c>
      <c r="N38" s="396">
        <f>'تبريد (2)'!R38</f>
        <v>0</v>
      </c>
      <c r="O38" s="397" t="str">
        <f>'تبريد (2)'!V38</f>
        <v>مسلمة</v>
      </c>
      <c r="P38" s="398">
        <f>'تبريد (2)'!AB38</f>
        <v>0</v>
      </c>
      <c r="Q38" s="398">
        <f>'تبريد (2)'!AG38</f>
        <v>0</v>
      </c>
      <c r="R38" s="398">
        <f>'تبريد (2)'!AL38</f>
        <v>0</v>
      </c>
      <c r="S38" s="398">
        <f>'تبريد (2)'!AQ38</f>
        <v>0</v>
      </c>
      <c r="T38" s="398">
        <f>'تبريد (2)'!AV38</f>
        <v>0</v>
      </c>
      <c r="U38" s="398">
        <f>'تبريد (2)'!BA38</f>
        <v>0</v>
      </c>
      <c r="V38" s="398">
        <f>'تبريد (2)'!BF38</f>
        <v>0</v>
      </c>
      <c r="W38" s="398">
        <f>'تبريد (2)'!BK38</f>
        <v>0</v>
      </c>
      <c r="X38" s="398">
        <f>'تبريد (2)'!BP38</f>
        <v>0</v>
      </c>
      <c r="Y38" s="398">
        <f>'تبريد (2)'!BV38</f>
        <v>0</v>
      </c>
      <c r="Z38" s="398">
        <f>'تبريد (2)'!CA38</f>
        <v>0</v>
      </c>
      <c r="AA38" s="398">
        <f>'تبريد (2)'!CG38</f>
        <v>0</v>
      </c>
      <c r="AB38" s="399">
        <f>'تبريد (2)'!CH38</f>
        <v>0</v>
      </c>
      <c r="AC38" s="398">
        <f>'تبريد (2)'!CM38</f>
        <v>0</v>
      </c>
      <c r="AD38" s="400">
        <f>'تبريد (2)'!CR38</f>
        <v>0</v>
      </c>
      <c r="AE38" s="400">
        <f>'تبريد (2)'!CW38</f>
        <v>0</v>
      </c>
      <c r="AF38" s="400" t="str">
        <f>'تبريد (2)'!CX38</f>
        <v>راسبة</v>
      </c>
      <c r="AG38" s="401" t="str">
        <f>'تبريد (2)'!CY38</f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AH38" s="336"/>
      <c r="AI38" s="337" t="str">
        <f>IF(P38&lt;P$12," *عربى",IF(#REF!&lt;#REF!," *عربى",""))</f>
        <v xml:space="preserve"> *عربى</v>
      </c>
      <c r="AJ38" s="338" t="str">
        <f>IF(Q38&lt;Q$12,"*انجليزي",IF(#REF!&lt;#REF!," *انجليزي",""))</f>
        <v>*انجليزي</v>
      </c>
      <c r="AK38" s="339" t="str">
        <f>IF(R38&lt;R$12," *دراسات",IF(#REF!&lt;#REF!," *دراسات",""))</f>
        <v xml:space="preserve"> *دراسات</v>
      </c>
      <c r="AL38" s="339" t="str">
        <f>IF(T38&lt;15," *رياضيات",IF(#REF!&lt;3," *رياضيات",""))</f>
        <v xml:space="preserve"> *رياضيات</v>
      </c>
      <c r="AM38" s="339" t="str">
        <f>IF(U38&lt;U$12,"*كيمياء",IF(#REF!&lt;#REF!," *كيمياء",""))</f>
        <v>*كيمياء</v>
      </c>
      <c r="AN38" s="339" t="str">
        <f>IF(V38&lt;V$12," *فيزياء",IF(#REF!&lt;#REF!," *فيزياء",""))</f>
        <v xml:space="preserve"> *فيزياء</v>
      </c>
      <c r="AO38" s="339" t="str">
        <f>IF(W38&lt;W$12," *رسم فني",IF(#REF!&lt;#REF!," *رسم فني",""))</f>
        <v xml:space="preserve"> *رسم فني</v>
      </c>
      <c r="AP38" s="339" t="e">
        <f>IF(#REF!&lt;#REF!," *أمن",IF(#REF!&lt;#REF!," *أمن",""))</f>
        <v>#REF!</v>
      </c>
      <c r="AQ38" s="339" t="str">
        <f>IF(X38&lt;X$12," *تكنولوجيا عامة",IF(#REF!&lt;#REF!," *تكنولوجيا عامة",""))</f>
        <v xml:space="preserve"> *تكنولوجيا عامة</v>
      </c>
      <c r="AR38" s="339" t="e">
        <f>IF(#REF!&lt;#REF!," *عملي تكنولوجيا",IF(#REF!&lt;#REF!," *عملي تكنولوجيا",""))</f>
        <v>#REF!</v>
      </c>
      <c r="AS38" s="339" t="e">
        <f>IF(#REF!&lt;#REF!," *مبادئ كهرباء",IF(#REF!&lt;#REF!," *مبادئ كهرباء",""))</f>
        <v>#REF!</v>
      </c>
      <c r="AT38" s="339" t="e">
        <f>IF(#REF!&lt;#REF!," *أجهزة",IF(#REF!&lt;#REF!," *أجهزة",""))</f>
        <v>#REF!</v>
      </c>
      <c r="AU38" s="339" t="str">
        <f>IF(Y38&lt;Y$12," *معمل أجهزة",IF(#REF!&lt;#REF!," *معمل أجهزة",""))</f>
        <v xml:space="preserve"> *معمل أجهزة</v>
      </c>
      <c r="AV38" s="339" t="e">
        <f>IF(#REF!&lt;#REF!," *خامات",IF(#REF!&lt;#REF!," *خامات",""))</f>
        <v>#REF!</v>
      </c>
      <c r="AW38" s="339" t="str">
        <f>IF(Z38&lt;Z$12," *معمل خامات",IF(#REF!&lt;#REF!," *معمل خامات",""))</f>
        <v xml:space="preserve"> *معمل خامات</v>
      </c>
      <c r="AX38" s="339" t="str">
        <f>IF(AA38&lt;AA$12," *الحاسب في الصناعة",IF(#REF!&lt;#REF!," *الحاسب في الصناعة",""))</f>
        <v xml:space="preserve"> *الحاسب في الصناعة</v>
      </c>
      <c r="AY38" s="339" t="str">
        <f t="shared" si="5"/>
        <v>* مجموع كلى</v>
      </c>
      <c r="AZ38" s="339" t="str">
        <f>IF(AC38&lt;AC$12," *دين",IF(#REF!&lt;#REF!," *دين",""))</f>
        <v xml:space="preserve"> *دين</v>
      </c>
      <c r="BA38" s="340">
        <f t="shared" si="1"/>
        <v>0</v>
      </c>
      <c r="BB38" s="340">
        <f t="shared" si="2"/>
        <v>0</v>
      </c>
      <c r="BC38" s="340"/>
      <c r="BD38" s="340"/>
      <c r="BE38" s="340"/>
      <c r="BF38" s="341"/>
      <c r="BG38" s="341"/>
      <c r="BH38" s="341"/>
      <c r="BI38" s="341"/>
    </row>
    <row r="39" spans="1:61" s="342" customFormat="1" ht="24.95" customHeight="1" thickBot="1">
      <c r="A39" s="392">
        <f>'تبريد (2)'!A39</f>
        <v>27</v>
      </c>
      <c r="B39" s="393">
        <f>'تبريد (2)'!B39</f>
        <v>0</v>
      </c>
      <c r="C39" s="393">
        <f>'تبريد (2)'!C39</f>
        <v>0</v>
      </c>
      <c r="D39" s="393">
        <f>'تبريد (2)'!D39</f>
        <v>0</v>
      </c>
      <c r="E39" s="393">
        <f>'تبريد (2)'!E39</f>
        <v>1</v>
      </c>
      <c r="F39" s="393">
        <f>'تبريد (2)'!F39</f>
        <v>10</v>
      </c>
      <c r="G39" s="393">
        <f>'تبريد (2)'!G39</f>
        <v>111</v>
      </c>
      <c r="H39" s="394">
        <v>1</v>
      </c>
      <c r="I39" s="394">
        <v>10</v>
      </c>
      <c r="J39" s="394">
        <v>2009</v>
      </c>
      <c r="K39" s="394">
        <f t="shared" si="3"/>
        <v>10</v>
      </c>
      <c r="L39" s="394">
        <f t="shared" si="4"/>
        <v>109</v>
      </c>
      <c r="M39" s="395">
        <f>'تبريد (2)'!Q39</f>
        <v>0</v>
      </c>
      <c r="N39" s="396">
        <f>'تبريد (2)'!R39</f>
        <v>0</v>
      </c>
      <c r="O39" s="397" t="str">
        <f>'تبريد (2)'!V39</f>
        <v>مسلمة</v>
      </c>
      <c r="P39" s="398">
        <f>'تبريد (2)'!AB39</f>
        <v>0</v>
      </c>
      <c r="Q39" s="398">
        <f>'تبريد (2)'!AG39</f>
        <v>0</v>
      </c>
      <c r="R39" s="398">
        <f>'تبريد (2)'!AL39</f>
        <v>0</v>
      </c>
      <c r="S39" s="398">
        <f>'تبريد (2)'!AQ39</f>
        <v>0</v>
      </c>
      <c r="T39" s="398">
        <f>'تبريد (2)'!AV39</f>
        <v>0</v>
      </c>
      <c r="U39" s="398">
        <f>'تبريد (2)'!BA39</f>
        <v>0</v>
      </c>
      <c r="V39" s="398">
        <f>'تبريد (2)'!BF39</f>
        <v>0</v>
      </c>
      <c r="W39" s="398">
        <f>'تبريد (2)'!BK39</f>
        <v>0</v>
      </c>
      <c r="X39" s="398">
        <f>'تبريد (2)'!BP39</f>
        <v>0</v>
      </c>
      <c r="Y39" s="398">
        <f>'تبريد (2)'!BV39</f>
        <v>0</v>
      </c>
      <c r="Z39" s="398">
        <f>'تبريد (2)'!CA39</f>
        <v>0</v>
      </c>
      <c r="AA39" s="398">
        <f>'تبريد (2)'!CG39</f>
        <v>0</v>
      </c>
      <c r="AB39" s="399">
        <f>'تبريد (2)'!CH39</f>
        <v>0</v>
      </c>
      <c r="AC39" s="398">
        <f>'تبريد (2)'!CM39</f>
        <v>0</v>
      </c>
      <c r="AD39" s="400">
        <f>'تبريد (2)'!CR39</f>
        <v>0</v>
      </c>
      <c r="AE39" s="400">
        <f>'تبريد (2)'!CW39</f>
        <v>0</v>
      </c>
      <c r="AF39" s="400" t="str">
        <f>'تبريد (2)'!CX39</f>
        <v>راسبة</v>
      </c>
      <c r="AG39" s="401" t="str">
        <f>'تبريد (2)'!CY39</f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AH39" s="336"/>
      <c r="AI39" s="337" t="str">
        <f>IF(P39&lt;P$12," *عربى",IF(#REF!&lt;#REF!," *عربى",""))</f>
        <v xml:space="preserve"> *عربى</v>
      </c>
      <c r="AJ39" s="338" t="str">
        <f>IF(Q39&lt;Q$12,"*انجليزي",IF(#REF!&lt;#REF!," *انجليزي",""))</f>
        <v>*انجليزي</v>
      </c>
      <c r="AK39" s="339" t="str">
        <f>IF(R39&lt;R$12," *دراسات",IF(#REF!&lt;#REF!," *دراسات",""))</f>
        <v xml:space="preserve"> *دراسات</v>
      </c>
      <c r="AL39" s="339" t="str">
        <f>IF(T39&lt;15," *رياضيات",IF(#REF!&lt;3," *رياضيات",""))</f>
        <v xml:space="preserve"> *رياضيات</v>
      </c>
      <c r="AM39" s="339" t="str">
        <f>IF(U39&lt;U$12,"*كيمياء",IF(#REF!&lt;#REF!," *كيمياء",""))</f>
        <v>*كيمياء</v>
      </c>
      <c r="AN39" s="339" t="str">
        <f>IF(V39&lt;V$12," *فيزياء",IF(#REF!&lt;#REF!," *فيزياء",""))</f>
        <v xml:space="preserve"> *فيزياء</v>
      </c>
      <c r="AO39" s="339" t="str">
        <f>IF(W39&lt;W$12," *رسم فني",IF(#REF!&lt;#REF!," *رسم فني",""))</f>
        <v xml:space="preserve"> *رسم فني</v>
      </c>
      <c r="AP39" s="339" t="e">
        <f>IF(#REF!&lt;#REF!," *أمن",IF(#REF!&lt;#REF!," *أمن",""))</f>
        <v>#REF!</v>
      </c>
      <c r="AQ39" s="339" t="str">
        <f>IF(X39&lt;X$12," *تكنولوجيا عامة",IF(#REF!&lt;#REF!," *تكنولوجيا عامة",""))</f>
        <v xml:space="preserve"> *تكنولوجيا عامة</v>
      </c>
      <c r="AR39" s="339" t="e">
        <f>IF(#REF!&lt;#REF!," *عملي تكنولوجيا",IF(#REF!&lt;#REF!," *عملي تكنولوجيا",""))</f>
        <v>#REF!</v>
      </c>
      <c r="AS39" s="339" t="e">
        <f>IF(#REF!&lt;#REF!," *مبادئ كهرباء",IF(#REF!&lt;#REF!," *مبادئ كهرباء",""))</f>
        <v>#REF!</v>
      </c>
      <c r="AT39" s="339" t="e">
        <f>IF(#REF!&lt;#REF!," *أجهزة",IF(#REF!&lt;#REF!," *أجهزة",""))</f>
        <v>#REF!</v>
      </c>
      <c r="AU39" s="339" t="str">
        <f>IF(Y39&lt;Y$12," *معمل أجهزة",IF(#REF!&lt;#REF!," *معمل أجهزة",""))</f>
        <v xml:space="preserve"> *معمل أجهزة</v>
      </c>
      <c r="AV39" s="339" t="e">
        <f>IF(#REF!&lt;#REF!," *خامات",IF(#REF!&lt;#REF!," *خامات",""))</f>
        <v>#REF!</v>
      </c>
      <c r="AW39" s="339" t="str">
        <f>IF(Z39&lt;Z$12," *معمل خامات",IF(#REF!&lt;#REF!," *معمل خامات",""))</f>
        <v xml:space="preserve"> *معمل خامات</v>
      </c>
      <c r="AX39" s="339" t="str">
        <f>IF(AA39&lt;AA$12," *الحاسب في الصناعة",IF(#REF!&lt;#REF!," *الحاسب في الصناعة",""))</f>
        <v xml:space="preserve"> *الحاسب في الصناعة</v>
      </c>
      <c r="AY39" s="339" t="str">
        <f t="shared" si="5"/>
        <v>* مجموع كلى</v>
      </c>
      <c r="AZ39" s="339" t="str">
        <f>IF(AC39&lt;AC$12," *دين",IF(#REF!&lt;#REF!," *دين",""))</f>
        <v xml:space="preserve"> *دين</v>
      </c>
      <c r="BA39" s="340">
        <f t="shared" si="1"/>
        <v>0</v>
      </c>
      <c r="BB39" s="340">
        <f t="shared" si="2"/>
        <v>0</v>
      </c>
      <c r="BC39" s="340"/>
      <c r="BD39" s="340"/>
      <c r="BE39" s="340"/>
      <c r="BF39" s="341"/>
      <c r="BG39" s="341"/>
      <c r="BH39" s="341"/>
      <c r="BI39" s="341"/>
    </row>
    <row r="40" spans="1:61" s="342" customFormat="1" ht="24.95" customHeight="1" thickBot="1">
      <c r="A40" s="392">
        <f>'تبريد (2)'!A40</f>
        <v>28</v>
      </c>
      <c r="B40" s="393">
        <f>'تبريد (2)'!B40</f>
        <v>0</v>
      </c>
      <c r="C40" s="393">
        <f>'تبريد (2)'!C40</f>
        <v>0</v>
      </c>
      <c r="D40" s="393">
        <f>'تبريد (2)'!D40</f>
        <v>0</v>
      </c>
      <c r="E40" s="393">
        <f>'تبريد (2)'!E40</f>
        <v>1</v>
      </c>
      <c r="F40" s="393">
        <f>'تبريد (2)'!F40</f>
        <v>10</v>
      </c>
      <c r="G40" s="393">
        <f>'تبريد (2)'!G40</f>
        <v>111</v>
      </c>
      <c r="H40" s="394">
        <v>1</v>
      </c>
      <c r="I40" s="394">
        <v>10</v>
      </c>
      <c r="J40" s="394">
        <v>2009</v>
      </c>
      <c r="K40" s="394">
        <f t="shared" si="3"/>
        <v>10</v>
      </c>
      <c r="L40" s="394">
        <f t="shared" si="4"/>
        <v>109</v>
      </c>
      <c r="M40" s="395">
        <f>'تبريد (2)'!Q40</f>
        <v>0</v>
      </c>
      <c r="N40" s="396">
        <f>'تبريد (2)'!R40</f>
        <v>0</v>
      </c>
      <c r="O40" s="397" t="str">
        <f>'تبريد (2)'!V40</f>
        <v>مسلمة</v>
      </c>
      <c r="P40" s="398">
        <f>'تبريد (2)'!AB40</f>
        <v>0</v>
      </c>
      <c r="Q40" s="398">
        <f>'تبريد (2)'!AG40</f>
        <v>0</v>
      </c>
      <c r="R40" s="398">
        <f>'تبريد (2)'!AL40</f>
        <v>0</v>
      </c>
      <c r="S40" s="398">
        <f>'تبريد (2)'!AQ40</f>
        <v>0</v>
      </c>
      <c r="T40" s="398">
        <f>'تبريد (2)'!AV40</f>
        <v>0</v>
      </c>
      <c r="U40" s="398">
        <f>'تبريد (2)'!BA40</f>
        <v>0</v>
      </c>
      <c r="V40" s="398">
        <f>'تبريد (2)'!BF40</f>
        <v>0</v>
      </c>
      <c r="W40" s="398">
        <f>'تبريد (2)'!BK40</f>
        <v>0</v>
      </c>
      <c r="X40" s="398">
        <f>'تبريد (2)'!BP40</f>
        <v>0</v>
      </c>
      <c r="Y40" s="398">
        <f>'تبريد (2)'!BV40</f>
        <v>0</v>
      </c>
      <c r="Z40" s="398">
        <f>'تبريد (2)'!CA40</f>
        <v>0</v>
      </c>
      <c r="AA40" s="398">
        <f>'تبريد (2)'!CG40</f>
        <v>0</v>
      </c>
      <c r="AB40" s="399">
        <f>'تبريد (2)'!CH40</f>
        <v>0</v>
      </c>
      <c r="AC40" s="398">
        <f>'تبريد (2)'!CM40</f>
        <v>0</v>
      </c>
      <c r="AD40" s="400">
        <f>'تبريد (2)'!CR40</f>
        <v>0</v>
      </c>
      <c r="AE40" s="400">
        <f>'تبريد (2)'!CW40</f>
        <v>0</v>
      </c>
      <c r="AF40" s="400" t="str">
        <f>'تبريد (2)'!CX40</f>
        <v>راسبة</v>
      </c>
      <c r="AG40" s="401" t="str">
        <f>'تبريد (2)'!CY40</f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AH40" s="336"/>
      <c r="AI40" s="337" t="str">
        <f>IF(P40&lt;P$12," *عربى",IF(#REF!&lt;#REF!," *عربى",""))</f>
        <v xml:space="preserve"> *عربى</v>
      </c>
      <c r="AJ40" s="338" t="str">
        <f>IF(Q40&lt;Q$12,"*انجليزي",IF(#REF!&lt;#REF!," *انجليزي",""))</f>
        <v>*انجليزي</v>
      </c>
      <c r="AK40" s="339" t="str">
        <f>IF(R40&lt;R$12," *دراسات",IF(#REF!&lt;#REF!," *دراسات",""))</f>
        <v xml:space="preserve"> *دراسات</v>
      </c>
      <c r="AL40" s="339" t="str">
        <f>IF(T40&lt;15," *رياضيات",IF(#REF!&lt;3," *رياضيات",""))</f>
        <v xml:space="preserve"> *رياضيات</v>
      </c>
      <c r="AM40" s="339" t="str">
        <f>IF(U40&lt;U$12,"*كيمياء",IF(#REF!&lt;#REF!," *كيمياء",""))</f>
        <v>*كيمياء</v>
      </c>
      <c r="AN40" s="339" t="str">
        <f>IF(V40&lt;V$12," *فيزياء",IF(#REF!&lt;#REF!," *فيزياء",""))</f>
        <v xml:space="preserve"> *فيزياء</v>
      </c>
      <c r="AO40" s="339" t="str">
        <f>IF(W40&lt;W$12," *رسم فني",IF(#REF!&lt;#REF!," *رسم فني",""))</f>
        <v xml:space="preserve"> *رسم فني</v>
      </c>
      <c r="AP40" s="339" t="e">
        <f>IF(#REF!&lt;#REF!," *أمن",IF(#REF!&lt;#REF!," *أمن",""))</f>
        <v>#REF!</v>
      </c>
      <c r="AQ40" s="339" t="str">
        <f>IF(X40&lt;X$12," *تكنولوجيا عامة",IF(#REF!&lt;#REF!," *تكنولوجيا عامة",""))</f>
        <v xml:space="preserve"> *تكنولوجيا عامة</v>
      </c>
      <c r="AR40" s="339" t="e">
        <f>IF(#REF!&lt;#REF!," *عملي تكنولوجيا",IF(#REF!&lt;#REF!," *عملي تكنولوجيا",""))</f>
        <v>#REF!</v>
      </c>
      <c r="AS40" s="339" t="e">
        <f>IF(#REF!&lt;#REF!," *مبادئ كهرباء",IF(#REF!&lt;#REF!," *مبادئ كهرباء",""))</f>
        <v>#REF!</v>
      </c>
      <c r="AT40" s="339" t="e">
        <f>IF(#REF!&lt;#REF!," *أجهزة",IF(#REF!&lt;#REF!," *أجهزة",""))</f>
        <v>#REF!</v>
      </c>
      <c r="AU40" s="339" t="str">
        <f>IF(Y40&lt;Y$12," *معمل أجهزة",IF(#REF!&lt;#REF!," *معمل أجهزة",""))</f>
        <v xml:space="preserve"> *معمل أجهزة</v>
      </c>
      <c r="AV40" s="339" t="e">
        <f>IF(#REF!&lt;#REF!," *خامات",IF(#REF!&lt;#REF!," *خامات",""))</f>
        <v>#REF!</v>
      </c>
      <c r="AW40" s="339" t="str">
        <f>IF(Z40&lt;Z$12," *معمل خامات",IF(#REF!&lt;#REF!," *معمل خامات",""))</f>
        <v xml:space="preserve"> *معمل خامات</v>
      </c>
      <c r="AX40" s="339" t="str">
        <f>IF(AA40&lt;AA$12," *الحاسب في الصناعة",IF(#REF!&lt;#REF!," *الحاسب في الصناعة",""))</f>
        <v xml:space="preserve"> *الحاسب في الصناعة</v>
      </c>
      <c r="AY40" s="339" t="str">
        <f t="shared" si="5"/>
        <v>* مجموع كلى</v>
      </c>
      <c r="AZ40" s="339" t="str">
        <f>IF(AC40&lt;AC$12," *دين",IF(#REF!&lt;#REF!," *دين",""))</f>
        <v xml:space="preserve"> *دين</v>
      </c>
      <c r="BA40" s="340">
        <f t="shared" si="1"/>
        <v>0</v>
      </c>
      <c r="BB40" s="340">
        <f t="shared" si="2"/>
        <v>0</v>
      </c>
      <c r="BC40" s="340"/>
      <c r="BD40" s="340"/>
      <c r="BE40" s="340"/>
      <c r="BF40" s="341"/>
      <c r="BG40" s="341"/>
      <c r="BH40" s="341"/>
      <c r="BI40" s="341"/>
    </row>
    <row r="41" spans="1:61" s="342" customFormat="1" ht="24.95" customHeight="1" thickBot="1">
      <c r="A41" s="392">
        <f>'تبريد (2)'!A41</f>
        <v>29</v>
      </c>
      <c r="B41" s="393">
        <f>'تبريد (2)'!B41</f>
        <v>0</v>
      </c>
      <c r="C41" s="393">
        <f>'تبريد (2)'!C41</f>
        <v>0</v>
      </c>
      <c r="D41" s="393">
        <f>'تبريد (2)'!D41</f>
        <v>0</v>
      </c>
      <c r="E41" s="393">
        <f>'تبريد (2)'!E41</f>
        <v>1</v>
      </c>
      <c r="F41" s="393">
        <f>'تبريد (2)'!F41</f>
        <v>10</v>
      </c>
      <c r="G41" s="393">
        <f>'تبريد (2)'!G41</f>
        <v>111</v>
      </c>
      <c r="H41" s="394">
        <v>1</v>
      </c>
      <c r="I41" s="394">
        <v>10</v>
      </c>
      <c r="J41" s="394">
        <v>2009</v>
      </c>
      <c r="K41" s="394">
        <f t="shared" si="3"/>
        <v>10</v>
      </c>
      <c r="L41" s="394">
        <f t="shared" si="4"/>
        <v>109</v>
      </c>
      <c r="M41" s="395">
        <f>'تبريد (2)'!Q41</f>
        <v>0</v>
      </c>
      <c r="N41" s="396">
        <f>'تبريد (2)'!R41</f>
        <v>0</v>
      </c>
      <c r="O41" s="397" t="str">
        <f>'تبريد (2)'!V41</f>
        <v>مسلمة</v>
      </c>
      <c r="P41" s="398">
        <f>'تبريد (2)'!AB41</f>
        <v>0</v>
      </c>
      <c r="Q41" s="398">
        <f>'تبريد (2)'!AG41</f>
        <v>0</v>
      </c>
      <c r="R41" s="398">
        <f>'تبريد (2)'!AL41</f>
        <v>0</v>
      </c>
      <c r="S41" s="398">
        <f>'تبريد (2)'!AQ41</f>
        <v>0</v>
      </c>
      <c r="T41" s="398">
        <f>'تبريد (2)'!AV41</f>
        <v>0</v>
      </c>
      <c r="U41" s="398">
        <f>'تبريد (2)'!BA41</f>
        <v>0</v>
      </c>
      <c r="V41" s="398">
        <f>'تبريد (2)'!BF41</f>
        <v>0</v>
      </c>
      <c r="W41" s="398">
        <f>'تبريد (2)'!BK41</f>
        <v>0</v>
      </c>
      <c r="X41" s="398">
        <f>'تبريد (2)'!BP41</f>
        <v>0</v>
      </c>
      <c r="Y41" s="398">
        <f>'تبريد (2)'!BV41</f>
        <v>0</v>
      </c>
      <c r="Z41" s="398">
        <f>'تبريد (2)'!CA41</f>
        <v>0</v>
      </c>
      <c r="AA41" s="398">
        <f>'تبريد (2)'!CG41</f>
        <v>0</v>
      </c>
      <c r="AB41" s="399">
        <f>'تبريد (2)'!CH41</f>
        <v>0</v>
      </c>
      <c r="AC41" s="398">
        <f>'تبريد (2)'!CM41</f>
        <v>0</v>
      </c>
      <c r="AD41" s="400">
        <f>'تبريد (2)'!CR41</f>
        <v>0</v>
      </c>
      <c r="AE41" s="400">
        <f>'تبريد (2)'!CW41</f>
        <v>0</v>
      </c>
      <c r="AF41" s="400" t="str">
        <f>'تبريد (2)'!CX41</f>
        <v>راسبة</v>
      </c>
      <c r="AG41" s="401" t="str">
        <f>'تبريد (2)'!CY41</f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AH41" s="336"/>
      <c r="AI41" s="337" t="str">
        <f>IF(P41&lt;P$12," *عربى",IF(#REF!&lt;#REF!," *عربى",""))</f>
        <v xml:space="preserve"> *عربى</v>
      </c>
      <c r="AJ41" s="338" t="str">
        <f>IF(Q41&lt;Q$12,"*انجليزي",IF(#REF!&lt;#REF!," *انجليزي",""))</f>
        <v>*انجليزي</v>
      </c>
      <c r="AK41" s="339" t="str">
        <f>IF(R41&lt;R$12," *دراسات",IF(#REF!&lt;#REF!," *دراسات",""))</f>
        <v xml:space="preserve"> *دراسات</v>
      </c>
      <c r="AL41" s="339" t="str">
        <f>IF(T41&lt;15," *رياضيات",IF(#REF!&lt;3," *رياضيات",""))</f>
        <v xml:space="preserve"> *رياضيات</v>
      </c>
      <c r="AM41" s="339" t="str">
        <f>IF(U41&lt;U$12,"*كيمياء",IF(#REF!&lt;#REF!," *كيمياء",""))</f>
        <v>*كيمياء</v>
      </c>
      <c r="AN41" s="339" t="str">
        <f>IF(V41&lt;V$12," *فيزياء",IF(#REF!&lt;#REF!," *فيزياء",""))</f>
        <v xml:space="preserve"> *فيزياء</v>
      </c>
      <c r="AO41" s="339" t="str">
        <f>IF(W41&lt;W$12," *رسم فني",IF(#REF!&lt;#REF!," *رسم فني",""))</f>
        <v xml:space="preserve"> *رسم فني</v>
      </c>
      <c r="AP41" s="339" t="e">
        <f>IF(#REF!&lt;#REF!," *أمن",IF(#REF!&lt;#REF!," *أمن",""))</f>
        <v>#REF!</v>
      </c>
      <c r="AQ41" s="339" t="str">
        <f>IF(X41&lt;X$12," *تكنولوجيا عامة",IF(#REF!&lt;#REF!," *تكنولوجيا عامة",""))</f>
        <v xml:space="preserve"> *تكنولوجيا عامة</v>
      </c>
      <c r="AR41" s="339" t="e">
        <f>IF(#REF!&lt;#REF!," *عملي تكنولوجيا",IF(#REF!&lt;#REF!," *عملي تكنولوجيا",""))</f>
        <v>#REF!</v>
      </c>
      <c r="AS41" s="339" t="e">
        <f>IF(#REF!&lt;#REF!," *مبادئ كهرباء",IF(#REF!&lt;#REF!," *مبادئ كهرباء",""))</f>
        <v>#REF!</v>
      </c>
      <c r="AT41" s="339" t="e">
        <f>IF(#REF!&lt;#REF!," *أجهزة",IF(#REF!&lt;#REF!," *أجهزة",""))</f>
        <v>#REF!</v>
      </c>
      <c r="AU41" s="339" t="str">
        <f>IF(Y41&lt;Y$12," *معمل أجهزة",IF(#REF!&lt;#REF!," *معمل أجهزة",""))</f>
        <v xml:space="preserve"> *معمل أجهزة</v>
      </c>
      <c r="AV41" s="339" t="e">
        <f>IF(#REF!&lt;#REF!," *خامات",IF(#REF!&lt;#REF!," *خامات",""))</f>
        <v>#REF!</v>
      </c>
      <c r="AW41" s="339" t="str">
        <f>IF(Z41&lt;Z$12," *معمل خامات",IF(#REF!&lt;#REF!," *معمل خامات",""))</f>
        <v xml:space="preserve"> *معمل خامات</v>
      </c>
      <c r="AX41" s="339" t="str">
        <f>IF(AA41&lt;AA$12," *الحاسب في الصناعة",IF(#REF!&lt;#REF!," *الحاسب في الصناعة",""))</f>
        <v xml:space="preserve"> *الحاسب في الصناعة</v>
      </c>
      <c r="AY41" s="339" t="str">
        <f t="shared" si="5"/>
        <v>* مجموع كلى</v>
      </c>
      <c r="AZ41" s="339" t="str">
        <f>IF(AC41&lt;AC$12," *دين",IF(#REF!&lt;#REF!," *دين",""))</f>
        <v xml:space="preserve"> *دين</v>
      </c>
      <c r="BA41" s="340">
        <f t="shared" si="1"/>
        <v>0</v>
      </c>
      <c r="BB41" s="340">
        <f t="shared" si="2"/>
        <v>0</v>
      </c>
      <c r="BC41" s="340"/>
      <c r="BD41" s="340"/>
      <c r="BE41" s="340"/>
      <c r="BF41" s="341"/>
      <c r="BG41" s="341"/>
      <c r="BH41" s="341"/>
      <c r="BI41" s="341"/>
    </row>
    <row r="42" spans="1:61" s="342" customFormat="1" ht="24.95" customHeight="1" thickBot="1">
      <c r="A42" s="392">
        <f>'تبريد (2)'!A42</f>
        <v>30</v>
      </c>
      <c r="B42" s="393">
        <f>'تبريد (2)'!B42</f>
        <v>0</v>
      </c>
      <c r="C42" s="393">
        <f>'تبريد (2)'!C42</f>
        <v>0</v>
      </c>
      <c r="D42" s="393">
        <f>'تبريد (2)'!D42</f>
        <v>0</v>
      </c>
      <c r="E42" s="393">
        <f>'تبريد (2)'!E42</f>
        <v>1</v>
      </c>
      <c r="F42" s="393">
        <f>'تبريد (2)'!F42</f>
        <v>10</v>
      </c>
      <c r="G42" s="393">
        <f>'تبريد (2)'!G42</f>
        <v>111</v>
      </c>
      <c r="H42" s="394">
        <v>1</v>
      </c>
      <c r="I42" s="394">
        <v>10</v>
      </c>
      <c r="J42" s="394">
        <v>2009</v>
      </c>
      <c r="K42" s="394">
        <f t="shared" si="3"/>
        <v>10</v>
      </c>
      <c r="L42" s="394">
        <f t="shared" si="4"/>
        <v>109</v>
      </c>
      <c r="M42" s="395">
        <f>'تبريد (2)'!Q42</f>
        <v>0</v>
      </c>
      <c r="N42" s="396">
        <f>'تبريد (2)'!R42</f>
        <v>0</v>
      </c>
      <c r="O42" s="397" t="str">
        <f>'تبريد (2)'!V42</f>
        <v>مسلمة</v>
      </c>
      <c r="P42" s="398">
        <f>'تبريد (2)'!AB42</f>
        <v>0</v>
      </c>
      <c r="Q42" s="398">
        <f>'تبريد (2)'!AG42</f>
        <v>0</v>
      </c>
      <c r="R42" s="398">
        <f>'تبريد (2)'!AL42</f>
        <v>0</v>
      </c>
      <c r="S42" s="398">
        <f>'تبريد (2)'!AQ42</f>
        <v>0</v>
      </c>
      <c r="T42" s="398">
        <f>'تبريد (2)'!AV42</f>
        <v>0</v>
      </c>
      <c r="U42" s="398">
        <f>'تبريد (2)'!BA42</f>
        <v>0</v>
      </c>
      <c r="V42" s="398">
        <f>'تبريد (2)'!BF42</f>
        <v>0</v>
      </c>
      <c r="W42" s="398">
        <f>'تبريد (2)'!BK42</f>
        <v>0</v>
      </c>
      <c r="X42" s="398">
        <f>'تبريد (2)'!BP42</f>
        <v>0</v>
      </c>
      <c r="Y42" s="398">
        <f>'تبريد (2)'!BV42</f>
        <v>0</v>
      </c>
      <c r="Z42" s="398">
        <f>'تبريد (2)'!CA42</f>
        <v>0</v>
      </c>
      <c r="AA42" s="398">
        <f>'تبريد (2)'!CG42</f>
        <v>0</v>
      </c>
      <c r="AB42" s="399">
        <f>'تبريد (2)'!CH42</f>
        <v>0</v>
      </c>
      <c r="AC42" s="398">
        <f>'تبريد (2)'!CM42</f>
        <v>0</v>
      </c>
      <c r="AD42" s="400">
        <f>'تبريد (2)'!CR42</f>
        <v>0</v>
      </c>
      <c r="AE42" s="400">
        <f>'تبريد (2)'!CW42</f>
        <v>0</v>
      </c>
      <c r="AF42" s="400" t="str">
        <f>'تبريد (2)'!CX42</f>
        <v>راسبة</v>
      </c>
      <c r="AG42" s="401" t="str">
        <f>'تبريد (2)'!CY42</f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AH42" s="336"/>
      <c r="AI42" s="337" t="str">
        <f>IF(P42&lt;P$12," *عربى",IF(#REF!&lt;#REF!," *عربى",""))</f>
        <v xml:space="preserve"> *عربى</v>
      </c>
      <c r="AJ42" s="338" t="str">
        <f>IF(Q42&lt;Q$12,"*انجليزي",IF(#REF!&lt;#REF!," *انجليزي",""))</f>
        <v>*انجليزي</v>
      </c>
      <c r="AK42" s="339" t="str">
        <f>IF(R42&lt;R$12," *دراسات",IF(#REF!&lt;#REF!," *دراسات",""))</f>
        <v xml:space="preserve"> *دراسات</v>
      </c>
      <c r="AL42" s="339" t="str">
        <f>IF(T42&lt;15," *رياضيات",IF(#REF!&lt;3," *رياضيات",""))</f>
        <v xml:space="preserve"> *رياضيات</v>
      </c>
      <c r="AM42" s="339" t="str">
        <f>IF(U42&lt;U$12,"*كيمياء",IF(#REF!&lt;#REF!," *كيمياء",""))</f>
        <v>*كيمياء</v>
      </c>
      <c r="AN42" s="339" t="str">
        <f>IF(V42&lt;V$12," *فيزياء",IF(#REF!&lt;#REF!," *فيزياء",""))</f>
        <v xml:space="preserve"> *فيزياء</v>
      </c>
      <c r="AO42" s="339" t="str">
        <f>IF(W42&lt;W$12," *رسم فني",IF(#REF!&lt;#REF!," *رسم فني",""))</f>
        <v xml:space="preserve"> *رسم فني</v>
      </c>
      <c r="AP42" s="339" t="e">
        <f>IF(#REF!&lt;#REF!," *أمن",IF(#REF!&lt;#REF!," *أمن",""))</f>
        <v>#REF!</v>
      </c>
      <c r="AQ42" s="339" t="str">
        <f>IF(X42&lt;X$12," *تكنولوجيا عامة",IF(#REF!&lt;#REF!," *تكنولوجيا عامة",""))</f>
        <v xml:space="preserve"> *تكنولوجيا عامة</v>
      </c>
      <c r="AR42" s="339" t="e">
        <f>IF(#REF!&lt;#REF!," *عملي تكنولوجيا",IF(#REF!&lt;#REF!," *عملي تكنولوجيا",""))</f>
        <v>#REF!</v>
      </c>
      <c r="AS42" s="339" t="e">
        <f>IF(#REF!&lt;#REF!," *مبادئ كهرباء",IF(#REF!&lt;#REF!," *مبادئ كهرباء",""))</f>
        <v>#REF!</v>
      </c>
      <c r="AT42" s="339" t="e">
        <f>IF(#REF!&lt;#REF!," *أجهزة",IF(#REF!&lt;#REF!," *أجهزة",""))</f>
        <v>#REF!</v>
      </c>
      <c r="AU42" s="339" t="str">
        <f>IF(Y42&lt;Y$12," *معمل أجهزة",IF(#REF!&lt;#REF!," *معمل أجهزة",""))</f>
        <v xml:space="preserve"> *معمل أجهزة</v>
      </c>
      <c r="AV42" s="339" t="e">
        <f>IF(#REF!&lt;#REF!," *خامات",IF(#REF!&lt;#REF!," *خامات",""))</f>
        <v>#REF!</v>
      </c>
      <c r="AW42" s="339" t="str">
        <f>IF(Z42&lt;Z$12," *معمل خامات",IF(#REF!&lt;#REF!," *معمل خامات",""))</f>
        <v xml:space="preserve"> *معمل خامات</v>
      </c>
      <c r="AX42" s="339" t="str">
        <f>IF(AA42&lt;AA$12," *الحاسب في الصناعة",IF(#REF!&lt;#REF!," *الحاسب في الصناعة",""))</f>
        <v xml:space="preserve"> *الحاسب في الصناعة</v>
      </c>
      <c r="AY42" s="339" t="str">
        <f t="shared" si="5"/>
        <v>* مجموع كلى</v>
      </c>
      <c r="AZ42" s="339" t="str">
        <f>IF(AC42&lt;AC$12," *دين",IF(#REF!&lt;#REF!," *دين",""))</f>
        <v xml:space="preserve"> *دين</v>
      </c>
      <c r="BA42" s="340">
        <f t="shared" si="1"/>
        <v>0</v>
      </c>
      <c r="BB42" s="340">
        <f t="shared" si="2"/>
        <v>0</v>
      </c>
      <c r="BC42" s="340"/>
      <c r="BD42" s="340"/>
      <c r="BE42" s="340"/>
      <c r="BF42" s="341"/>
      <c r="BG42" s="341"/>
      <c r="BH42" s="341"/>
      <c r="BI42" s="341"/>
    </row>
    <row r="43" spans="1:61" s="342" customFormat="1" ht="24.95" customHeight="1" thickBot="1">
      <c r="A43" s="392">
        <f>'تبريد (2)'!A43</f>
        <v>31</v>
      </c>
      <c r="B43" s="393">
        <f>'تبريد (2)'!B43</f>
        <v>0</v>
      </c>
      <c r="C43" s="393">
        <f>'تبريد (2)'!C43</f>
        <v>0</v>
      </c>
      <c r="D43" s="393">
        <f>'تبريد (2)'!D43</f>
        <v>0</v>
      </c>
      <c r="E43" s="393">
        <f>'تبريد (2)'!E43</f>
        <v>1</v>
      </c>
      <c r="F43" s="393">
        <f>'تبريد (2)'!F43</f>
        <v>10</v>
      </c>
      <c r="G43" s="393">
        <f>'تبريد (2)'!G43</f>
        <v>111</v>
      </c>
      <c r="H43" s="394">
        <v>1</v>
      </c>
      <c r="I43" s="394">
        <v>10</v>
      </c>
      <c r="J43" s="394">
        <v>2009</v>
      </c>
      <c r="K43" s="394">
        <f t="shared" si="3"/>
        <v>10</v>
      </c>
      <c r="L43" s="394">
        <f t="shared" si="4"/>
        <v>109</v>
      </c>
      <c r="M43" s="395">
        <f>'تبريد (2)'!Q43</f>
        <v>0</v>
      </c>
      <c r="N43" s="396">
        <f>'تبريد (2)'!R43</f>
        <v>0</v>
      </c>
      <c r="O43" s="397" t="str">
        <f>'تبريد (2)'!V43</f>
        <v>مسلمة</v>
      </c>
      <c r="P43" s="398">
        <f>'تبريد (2)'!AB43</f>
        <v>0</v>
      </c>
      <c r="Q43" s="398">
        <f>'تبريد (2)'!AG43</f>
        <v>0</v>
      </c>
      <c r="R43" s="398">
        <f>'تبريد (2)'!AL43</f>
        <v>0</v>
      </c>
      <c r="S43" s="398">
        <f>'تبريد (2)'!AQ43</f>
        <v>0</v>
      </c>
      <c r="T43" s="398">
        <f>'تبريد (2)'!AV43</f>
        <v>0</v>
      </c>
      <c r="U43" s="398">
        <f>'تبريد (2)'!BA43</f>
        <v>0</v>
      </c>
      <c r="V43" s="398">
        <f>'تبريد (2)'!BF43</f>
        <v>0</v>
      </c>
      <c r="W43" s="398">
        <f>'تبريد (2)'!BK43</f>
        <v>0</v>
      </c>
      <c r="X43" s="398">
        <f>'تبريد (2)'!BP43</f>
        <v>0</v>
      </c>
      <c r="Y43" s="398">
        <f>'تبريد (2)'!BV43</f>
        <v>0</v>
      </c>
      <c r="Z43" s="398">
        <f>'تبريد (2)'!CA43</f>
        <v>0</v>
      </c>
      <c r="AA43" s="398">
        <f>'تبريد (2)'!CG43</f>
        <v>0</v>
      </c>
      <c r="AB43" s="399">
        <f>'تبريد (2)'!CH43</f>
        <v>0</v>
      </c>
      <c r="AC43" s="398">
        <f>'تبريد (2)'!CM43</f>
        <v>0</v>
      </c>
      <c r="AD43" s="400">
        <f>'تبريد (2)'!CR43</f>
        <v>0</v>
      </c>
      <c r="AE43" s="400">
        <f>'تبريد (2)'!CW43</f>
        <v>0</v>
      </c>
      <c r="AF43" s="400" t="str">
        <f>'تبريد (2)'!CX43</f>
        <v>راسبة</v>
      </c>
      <c r="AG43" s="401" t="str">
        <f>'تبريد (2)'!CY43</f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AH43" s="336"/>
      <c r="AI43" s="337" t="str">
        <f>IF(P43&lt;P$12," *عربى",IF(#REF!&lt;#REF!," *عربى",""))</f>
        <v xml:space="preserve"> *عربى</v>
      </c>
      <c r="AJ43" s="338" t="str">
        <f>IF(Q43&lt;Q$12,"*انجليزي",IF(#REF!&lt;#REF!," *انجليزي",""))</f>
        <v>*انجليزي</v>
      </c>
      <c r="AK43" s="339" t="str">
        <f>IF(R43&lt;R$12," *دراسات",IF(#REF!&lt;#REF!," *دراسات",""))</f>
        <v xml:space="preserve"> *دراسات</v>
      </c>
      <c r="AL43" s="339" t="str">
        <f>IF(T43&lt;15," *رياضيات",IF(#REF!&lt;3," *رياضيات",""))</f>
        <v xml:space="preserve"> *رياضيات</v>
      </c>
      <c r="AM43" s="339" t="str">
        <f>IF(U43&lt;U$12,"*كيمياء",IF(#REF!&lt;#REF!," *كيمياء",""))</f>
        <v>*كيمياء</v>
      </c>
      <c r="AN43" s="339" t="str">
        <f>IF(V43&lt;V$12," *فيزياء",IF(#REF!&lt;#REF!," *فيزياء",""))</f>
        <v xml:space="preserve"> *فيزياء</v>
      </c>
      <c r="AO43" s="339" t="str">
        <f>IF(W43&lt;W$12," *رسم فني",IF(#REF!&lt;#REF!," *رسم فني",""))</f>
        <v xml:space="preserve"> *رسم فني</v>
      </c>
      <c r="AP43" s="339" t="e">
        <f>IF(#REF!&lt;#REF!," *أمن",IF(#REF!&lt;#REF!," *أمن",""))</f>
        <v>#REF!</v>
      </c>
      <c r="AQ43" s="339" t="str">
        <f>IF(X43&lt;X$12," *تكنولوجيا عامة",IF(#REF!&lt;#REF!," *تكنولوجيا عامة",""))</f>
        <v xml:space="preserve"> *تكنولوجيا عامة</v>
      </c>
      <c r="AR43" s="339" t="e">
        <f>IF(#REF!&lt;#REF!," *عملي تكنولوجيا",IF(#REF!&lt;#REF!," *عملي تكنولوجيا",""))</f>
        <v>#REF!</v>
      </c>
      <c r="AS43" s="339" t="e">
        <f>IF(#REF!&lt;#REF!," *مبادئ كهرباء",IF(#REF!&lt;#REF!," *مبادئ كهرباء",""))</f>
        <v>#REF!</v>
      </c>
      <c r="AT43" s="339" t="e">
        <f>IF(#REF!&lt;#REF!," *أجهزة",IF(#REF!&lt;#REF!," *أجهزة",""))</f>
        <v>#REF!</v>
      </c>
      <c r="AU43" s="339" t="str">
        <f>IF(Y43&lt;Y$12," *معمل أجهزة",IF(#REF!&lt;#REF!," *معمل أجهزة",""))</f>
        <v xml:space="preserve"> *معمل أجهزة</v>
      </c>
      <c r="AV43" s="339" t="e">
        <f>IF(#REF!&lt;#REF!," *خامات",IF(#REF!&lt;#REF!," *خامات",""))</f>
        <v>#REF!</v>
      </c>
      <c r="AW43" s="339" t="str">
        <f>IF(Z43&lt;Z$12," *معمل خامات",IF(#REF!&lt;#REF!," *معمل خامات",""))</f>
        <v xml:space="preserve"> *معمل خامات</v>
      </c>
      <c r="AX43" s="339" t="str">
        <f>IF(AA43&lt;AA$12," *الحاسب في الصناعة",IF(#REF!&lt;#REF!," *الحاسب في الصناعة",""))</f>
        <v xml:space="preserve"> *الحاسب في الصناعة</v>
      </c>
      <c r="AY43" s="339" t="str">
        <f t="shared" si="5"/>
        <v>* مجموع كلى</v>
      </c>
      <c r="AZ43" s="339" t="str">
        <f>IF(AC43&lt;AC$12," *دين",IF(#REF!&lt;#REF!," *دين",""))</f>
        <v xml:space="preserve"> *دين</v>
      </c>
      <c r="BA43" s="340">
        <f t="shared" si="1"/>
        <v>0</v>
      </c>
      <c r="BB43" s="340">
        <f t="shared" si="2"/>
        <v>0</v>
      </c>
      <c r="BC43" s="340"/>
      <c r="BD43" s="340"/>
      <c r="BE43" s="340"/>
      <c r="BF43" s="341"/>
      <c r="BG43" s="341"/>
      <c r="BH43" s="341"/>
      <c r="BI43" s="341"/>
    </row>
    <row r="44" spans="1:61" s="342" customFormat="1" ht="24.95" customHeight="1" thickBot="1">
      <c r="A44" s="392">
        <f>'تبريد (2)'!A44</f>
        <v>32</v>
      </c>
      <c r="B44" s="393">
        <f>'تبريد (2)'!B44</f>
        <v>0</v>
      </c>
      <c r="C44" s="393">
        <f>'تبريد (2)'!C44</f>
        <v>0</v>
      </c>
      <c r="D44" s="393">
        <f>'تبريد (2)'!D44</f>
        <v>0</v>
      </c>
      <c r="E44" s="393">
        <f>'تبريد (2)'!E44</f>
        <v>1</v>
      </c>
      <c r="F44" s="393">
        <f>'تبريد (2)'!F44</f>
        <v>10</v>
      </c>
      <c r="G44" s="393">
        <f>'تبريد (2)'!G44</f>
        <v>111</v>
      </c>
      <c r="H44" s="394">
        <v>1</v>
      </c>
      <c r="I44" s="394">
        <v>10</v>
      </c>
      <c r="J44" s="394">
        <v>2009</v>
      </c>
      <c r="K44" s="394">
        <f t="shared" si="3"/>
        <v>10</v>
      </c>
      <c r="L44" s="394">
        <f t="shared" si="4"/>
        <v>109</v>
      </c>
      <c r="M44" s="395">
        <f>'تبريد (2)'!Q44</f>
        <v>0</v>
      </c>
      <c r="N44" s="396">
        <f>'تبريد (2)'!R44</f>
        <v>0</v>
      </c>
      <c r="O44" s="397" t="str">
        <f>'تبريد (2)'!V44</f>
        <v>مسلمة</v>
      </c>
      <c r="P44" s="398">
        <f>'تبريد (2)'!AB44</f>
        <v>0</v>
      </c>
      <c r="Q44" s="398">
        <f>'تبريد (2)'!AG44</f>
        <v>0</v>
      </c>
      <c r="R44" s="398">
        <f>'تبريد (2)'!AL44</f>
        <v>0</v>
      </c>
      <c r="S44" s="398">
        <f>'تبريد (2)'!AQ44</f>
        <v>0</v>
      </c>
      <c r="T44" s="398">
        <f>'تبريد (2)'!AV44</f>
        <v>0</v>
      </c>
      <c r="U44" s="398">
        <f>'تبريد (2)'!BA44</f>
        <v>0</v>
      </c>
      <c r="V44" s="398">
        <f>'تبريد (2)'!BF44</f>
        <v>0</v>
      </c>
      <c r="W44" s="398">
        <f>'تبريد (2)'!BK44</f>
        <v>0</v>
      </c>
      <c r="X44" s="398">
        <f>'تبريد (2)'!BP44</f>
        <v>0</v>
      </c>
      <c r="Y44" s="398">
        <f>'تبريد (2)'!BV44</f>
        <v>0</v>
      </c>
      <c r="Z44" s="398">
        <f>'تبريد (2)'!CA44</f>
        <v>0</v>
      </c>
      <c r="AA44" s="398">
        <f>'تبريد (2)'!CG44</f>
        <v>0</v>
      </c>
      <c r="AB44" s="399">
        <f>'تبريد (2)'!CH44</f>
        <v>0</v>
      </c>
      <c r="AC44" s="398">
        <f>'تبريد (2)'!CM44</f>
        <v>0</v>
      </c>
      <c r="AD44" s="400">
        <f>'تبريد (2)'!CR44</f>
        <v>0</v>
      </c>
      <c r="AE44" s="400">
        <f>'تبريد (2)'!CW44</f>
        <v>0</v>
      </c>
      <c r="AF44" s="400" t="str">
        <f>'تبريد (2)'!CX44</f>
        <v>راسبة</v>
      </c>
      <c r="AG44" s="401" t="str">
        <f>'تبريد (2)'!CY44</f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AH44" s="336"/>
      <c r="AI44" s="337" t="str">
        <f>IF(P44&lt;P$12," *عربى",IF(#REF!&lt;#REF!," *عربى",""))</f>
        <v xml:space="preserve"> *عربى</v>
      </c>
      <c r="AJ44" s="338" t="str">
        <f>IF(Q44&lt;Q$12,"*انجليزي",IF(#REF!&lt;#REF!," *انجليزي",""))</f>
        <v>*انجليزي</v>
      </c>
      <c r="AK44" s="339" t="str">
        <f>IF(R44&lt;R$12," *دراسات",IF(#REF!&lt;#REF!," *دراسات",""))</f>
        <v xml:space="preserve"> *دراسات</v>
      </c>
      <c r="AL44" s="339" t="str">
        <f>IF(T44&lt;15," *رياضيات",IF(#REF!&lt;3," *رياضيات",""))</f>
        <v xml:space="preserve"> *رياضيات</v>
      </c>
      <c r="AM44" s="339" t="str">
        <f>IF(U44&lt;U$12,"*كيمياء",IF(#REF!&lt;#REF!," *كيمياء",""))</f>
        <v>*كيمياء</v>
      </c>
      <c r="AN44" s="339" t="str">
        <f>IF(V44&lt;V$12," *فيزياء",IF(#REF!&lt;#REF!," *فيزياء",""))</f>
        <v xml:space="preserve"> *فيزياء</v>
      </c>
      <c r="AO44" s="339" t="str">
        <f>IF(W44&lt;W$12," *رسم فني",IF(#REF!&lt;#REF!," *رسم فني",""))</f>
        <v xml:space="preserve"> *رسم فني</v>
      </c>
      <c r="AP44" s="339" t="e">
        <f>IF(#REF!&lt;#REF!," *أمن",IF(#REF!&lt;#REF!," *أمن",""))</f>
        <v>#REF!</v>
      </c>
      <c r="AQ44" s="339" t="str">
        <f>IF(X44&lt;X$12," *تكنولوجيا عامة",IF(#REF!&lt;#REF!," *تكنولوجيا عامة",""))</f>
        <v xml:space="preserve"> *تكنولوجيا عامة</v>
      </c>
      <c r="AR44" s="339" t="e">
        <f>IF(#REF!&lt;#REF!," *عملي تكنولوجيا",IF(#REF!&lt;#REF!," *عملي تكنولوجيا",""))</f>
        <v>#REF!</v>
      </c>
      <c r="AS44" s="339" t="e">
        <f>IF(#REF!&lt;#REF!," *مبادئ كهرباء",IF(#REF!&lt;#REF!," *مبادئ كهرباء",""))</f>
        <v>#REF!</v>
      </c>
      <c r="AT44" s="339" t="e">
        <f>IF(#REF!&lt;#REF!," *أجهزة",IF(#REF!&lt;#REF!," *أجهزة",""))</f>
        <v>#REF!</v>
      </c>
      <c r="AU44" s="339" t="str">
        <f>IF(Y44&lt;Y$12," *معمل أجهزة",IF(#REF!&lt;#REF!," *معمل أجهزة",""))</f>
        <v xml:space="preserve"> *معمل أجهزة</v>
      </c>
      <c r="AV44" s="339" t="e">
        <f>IF(#REF!&lt;#REF!," *خامات",IF(#REF!&lt;#REF!," *خامات",""))</f>
        <v>#REF!</v>
      </c>
      <c r="AW44" s="339" t="str">
        <f>IF(Z44&lt;Z$12," *معمل خامات",IF(#REF!&lt;#REF!," *معمل خامات",""))</f>
        <v xml:space="preserve"> *معمل خامات</v>
      </c>
      <c r="AX44" s="339" t="str">
        <f>IF(AA44&lt;AA$12," *الحاسب في الصناعة",IF(#REF!&lt;#REF!," *الحاسب في الصناعة",""))</f>
        <v xml:space="preserve"> *الحاسب في الصناعة</v>
      </c>
      <c r="AY44" s="339" t="str">
        <f t="shared" si="5"/>
        <v>* مجموع كلى</v>
      </c>
      <c r="AZ44" s="339" t="str">
        <f>IF(AC44&lt;AC$12," *دين",IF(#REF!&lt;#REF!," *دين",""))</f>
        <v xml:space="preserve"> *دين</v>
      </c>
      <c r="BA44" s="340">
        <f t="shared" si="1"/>
        <v>0</v>
      </c>
      <c r="BB44" s="340">
        <f t="shared" si="2"/>
        <v>0</v>
      </c>
      <c r="BC44" s="340"/>
      <c r="BD44" s="340"/>
      <c r="BE44" s="340"/>
      <c r="BF44" s="341"/>
      <c r="BG44" s="341"/>
      <c r="BH44" s="341"/>
      <c r="BI44" s="341"/>
    </row>
    <row r="45" spans="1:61" s="342" customFormat="1" ht="24.95" customHeight="1" thickBot="1">
      <c r="A45" s="392">
        <f>'تبريد (2)'!A45</f>
        <v>33</v>
      </c>
      <c r="B45" s="393">
        <f>'تبريد (2)'!B45</f>
        <v>0</v>
      </c>
      <c r="C45" s="393">
        <f>'تبريد (2)'!C45</f>
        <v>0</v>
      </c>
      <c r="D45" s="393">
        <f>'تبريد (2)'!D45</f>
        <v>0</v>
      </c>
      <c r="E45" s="393">
        <f>'تبريد (2)'!E45</f>
        <v>1</v>
      </c>
      <c r="F45" s="393">
        <f>'تبريد (2)'!F45</f>
        <v>10</v>
      </c>
      <c r="G45" s="393">
        <f>'تبريد (2)'!G45</f>
        <v>111</v>
      </c>
      <c r="H45" s="394">
        <v>1</v>
      </c>
      <c r="I45" s="394">
        <v>10</v>
      </c>
      <c r="J45" s="394">
        <v>2009</v>
      </c>
      <c r="K45" s="394">
        <f t="shared" si="3"/>
        <v>10</v>
      </c>
      <c r="L45" s="394">
        <f t="shared" si="4"/>
        <v>109</v>
      </c>
      <c r="M45" s="395">
        <f>'تبريد (2)'!Q45</f>
        <v>0</v>
      </c>
      <c r="N45" s="396">
        <f>'تبريد (2)'!R45</f>
        <v>0</v>
      </c>
      <c r="O45" s="397" t="str">
        <f>'تبريد (2)'!V45</f>
        <v>مسلمة</v>
      </c>
      <c r="P45" s="398">
        <f>'تبريد (2)'!AB45</f>
        <v>0</v>
      </c>
      <c r="Q45" s="398">
        <f>'تبريد (2)'!AG45</f>
        <v>0</v>
      </c>
      <c r="R45" s="398">
        <f>'تبريد (2)'!AL45</f>
        <v>0</v>
      </c>
      <c r="S45" s="398">
        <f>'تبريد (2)'!AQ45</f>
        <v>0</v>
      </c>
      <c r="T45" s="398">
        <f>'تبريد (2)'!AV45</f>
        <v>0</v>
      </c>
      <c r="U45" s="398">
        <f>'تبريد (2)'!BA45</f>
        <v>0</v>
      </c>
      <c r="V45" s="398">
        <f>'تبريد (2)'!BF45</f>
        <v>0</v>
      </c>
      <c r="W45" s="398">
        <f>'تبريد (2)'!BK45</f>
        <v>0</v>
      </c>
      <c r="X45" s="398">
        <f>'تبريد (2)'!BP45</f>
        <v>0</v>
      </c>
      <c r="Y45" s="398">
        <f>'تبريد (2)'!BV45</f>
        <v>0</v>
      </c>
      <c r="Z45" s="398">
        <f>'تبريد (2)'!CA45</f>
        <v>0</v>
      </c>
      <c r="AA45" s="398">
        <f>'تبريد (2)'!CG45</f>
        <v>0</v>
      </c>
      <c r="AB45" s="399">
        <f>'تبريد (2)'!CH45</f>
        <v>0</v>
      </c>
      <c r="AC45" s="398">
        <f>'تبريد (2)'!CM45</f>
        <v>0</v>
      </c>
      <c r="AD45" s="400">
        <f>'تبريد (2)'!CR45</f>
        <v>0</v>
      </c>
      <c r="AE45" s="400">
        <f>'تبريد (2)'!CW45</f>
        <v>0</v>
      </c>
      <c r="AF45" s="400" t="str">
        <f>'تبريد (2)'!CX45</f>
        <v>راسبة</v>
      </c>
      <c r="AG45" s="401" t="str">
        <f>'تبريد (2)'!CY45</f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AH45" s="336"/>
      <c r="AI45" s="337" t="str">
        <f>IF(P45&lt;P$12," *عربى",IF(#REF!&lt;#REF!," *عربى",""))</f>
        <v xml:space="preserve"> *عربى</v>
      </c>
      <c r="AJ45" s="338" t="str">
        <f>IF(Q45&lt;Q$12,"*انجليزي",IF(#REF!&lt;#REF!," *انجليزي",""))</f>
        <v>*انجليزي</v>
      </c>
      <c r="AK45" s="339" t="str">
        <f>IF(R45&lt;R$12," *دراسات",IF(#REF!&lt;#REF!," *دراسات",""))</f>
        <v xml:space="preserve"> *دراسات</v>
      </c>
      <c r="AL45" s="339" t="str">
        <f>IF(T45&lt;15," *رياضيات",IF(#REF!&lt;3," *رياضيات",""))</f>
        <v xml:space="preserve"> *رياضيات</v>
      </c>
      <c r="AM45" s="339" t="str">
        <f>IF(U45&lt;U$12,"*كيمياء",IF(#REF!&lt;#REF!," *كيمياء",""))</f>
        <v>*كيمياء</v>
      </c>
      <c r="AN45" s="339" t="str">
        <f>IF(V45&lt;V$12," *فيزياء",IF(#REF!&lt;#REF!," *فيزياء",""))</f>
        <v xml:space="preserve"> *فيزياء</v>
      </c>
      <c r="AO45" s="339" t="str">
        <f>IF(W45&lt;W$12," *رسم فني",IF(#REF!&lt;#REF!," *رسم فني",""))</f>
        <v xml:space="preserve"> *رسم فني</v>
      </c>
      <c r="AP45" s="339" t="e">
        <f>IF(#REF!&lt;#REF!," *أمن",IF(#REF!&lt;#REF!," *أمن",""))</f>
        <v>#REF!</v>
      </c>
      <c r="AQ45" s="339" t="str">
        <f>IF(X45&lt;X$12," *تكنولوجيا عامة",IF(#REF!&lt;#REF!," *تكنولوجيا عامة",""))</f>
        <v xml:space="preserve"> *تكنولوجيا عامة</v>
      </c>
      <c r="AR45" s="339" t="e">
        <f>IF(#REF!&lt;#REF!," *عملي تكنولوجيا",IF(#REF!&lt;#REF!," *عملي تكنولوجيا",""))</f>
        <v>#REF!</v>
      </c>
      <c r="AS45" s="339" t="e">
        <f>IF(#REF!&lt;#REF!," *مبادئ كهرباء",IF(#REF!&lt;#REF!," *مبادئ كهرباء",""))</f>
        <v>#REF!</v>
      </c>
      <c r="AT45" s="339" t="e">
        <f>IF(#REF!&lt;#REF!," *أجهزة",IF(#REF!&lt;#REF!," *أجهزة",""))</f>
        <v>#REF!</v>
      </c>
      <c r="AU45" s="339" t="str">
        <f>IF(Y45&lt;Y$12," *معمل أجهزة",IF(#REF!&lt;#REF!," *معمل أجهزة",""))</f>
        <v xml:space="preserve"> *معمل أجهزة</v>
      </c>
      <c r="AV45" s="339" t="e">
        <f>IF(#REF!&lt;#REF!," *خامات",IF(#REF!&lt;#REF!," *خامات",""))</f>
        <v>#REF!</v>
      </c>
      <c r="AW45" s="339" t="str">
        <f>IF(Z45&lt;Z$12," *معمل خامات",IF(#REF!&lt;#REF!," *معمل خامات",""))</f>
        <v xml:space="preserve"> *معمل خامات</v>
      </c>
      <c r="AX45" s="339" t="str">
        <f>IF(AA45&lt;AA$12," *الحاسب في الصناعة",IF(#REF!&lt;#REF!," *الحاسب في الصناعة",""))</f>
        <v xml:space="preserve"> *الحاسب في الصناعة</v>
      </c>
      <c r="AY45" s="339" t="str">
        <f t="shared" si="5"/>
        <v>* مجموع كلى</v>
      </c>
      <c r="AZ45" s="339" t="str">
        <f>IF(AC45&lt;AC$12," *دين",IF(#REF!&lt;#REF!," *دين",""))</f>
        <v xml:space="preserve"> *دين</v>
      </c>
      <c r="BA45" s="340">
        <f t="shared" si="1"/>
        <v>0</v>
      </c>
      <c r="BB45" s="340">
        <f t="shared" si="2"/>
        <v>0</v>
      </c>
      <c r="BC45" s="340"/>
      <c r="BD45" s="340"/>
      <c r="BE45" s="340"/>
      <c r="BF45" s="341"/>
      <c r="BG45" s="341"/>
      <c r="BH45" s="341"/>
      <c r="BI45" s="341"/>
    </row>
    <row r="46" spans="1:61" s="342" customFormat="1" ht="24.95" customHeight="1" thickBot="1">
      <c r="A46" s="392">
        <f>'تبريد (2)'!A46</f>
        <v>34</v>
      </c>
      <c r="B46" s="393">
        <f>'تبريد (2)'!B46</f>
        <v>0</v>
      </c>
      <c r="C46" s="393">
        <f>'تبريد (2)'!C46</f>
        <v>0</v>
      </c>
      <c r="D46" s="393">
        <f>'تبريد (2)'!D46</f>
        <v>0</v>
      </c>
      <c r="E46" s="393">
        <f>'تبريد (2)'!E46</f>
        <v>1</v>
      </c>
      <c r="F46" s="393">
        <f>'تبريد (2)'!F46</f>
        <v>10</v>
      </c>
      <c r="G46" s="393">
        <f>'تبريد (2)'!G46</f>
        <v>111</v>
      </c>
      <c r="H46" s="394">
        <v>1</v>
      </c>
      <c r="I46" s="394">
        <v>10</v>
      </c>
      <c r="J46" s="394">
        <v>2009</v>
      </c>
      <c r="K46" s="394">
        <f t="shared" si="3"/>
        <v>10</v>
      </c>
      <c r="L46" s="394">
        <f t="shared" si="4"/>
        <v>109</v>
      </c>
      <c r="M46" s="395">
        <f>'تبريد (2)'!Q46</f>
        <v>0</v>
      </c>
      <c r="N46" s="396">
        <f>'تبريد (2)'!R46</f>
        <v>0</v>
      </c>
      <c r="O46" s="397" t="str">
        <f>'تبريد (2)'!V46</f>
        <v>مسلمة</v>
      </c>
      <c r="P46" s="398">
        <f>'تبريد (2)'!AB46</f>
        <v>0</v>
      </c>
      <c r="Q46" s="398">
        <f>'تبريد (2)'!AG46</f>
        <v>0</v>
      </c>
      <c r="R46" s="398">
        <f>'تبريد (2)'!AL46</f>
        <v>0</v>
      </c>
      <c r="S46" s="398">
        <f>'تبريد (2)'!AQ46</f>
        <v>0</v>
      </c>
      <c r="T46" s="398">
        <f>'تبريد (2)'!AV46</f>
        <v>0</v>
      </c>
      <c r="U46" s="398">
        <f>'تبريد (2)'!BA46</f>
        <v>0</v>
      </c>
      <c r="V46" s="398">
        <f>'تبريد (2)'!BF46</f>
        <v>0</v>
      </c>
      <c r="W46" s="398">
        <f>'تبريد (2)'!BK46</f>
        <v>0</v>
      </c>
      <c r="X46" s="398">
        <f>'تبريد (2)'!BP46</f>
        <v>0</v>
      </c>
      <c r="Y46" s="398">
        <f>'تبريد (2)'!BV46</f>
        <v>0</v>
      </c>
      <c r="Z46" s="398">
        <f>'تبريد (2)'!CA46</f>
        <v>0</v>
      </c>
      <c r="AA46" s="398">
        <f>'تبريد (2)'!CG46</f>
        <v>0</v>
      </c>
      <c r="AB46" s="399">
        <f>'تبريد (2)'!CH46</f>
        <v>0</v>
      </c>
      <c r="AC46" s="398">
        <f>'تبريد (2)'!CM46</f>
        <v>0</v>
      </c>
      <c r="AD46" s="400">
        <f>'تبريد (2)'!CR46</f>
        <v>0</v>
      </c>
      <c r="AE46" s="400">
        <f>'تبريد (2)'!CW46</f>
        <v>0</v>
      </c>
      <c r="AF46" s="400" t="str">
        <f>'تبريد (2)'!CX46</f>
        <v>راسبة</v>
      </c>
      <c r="AG46" s="401" t="str">
        <f>'تبريد (2)'!CY46</f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AH46" s="336"/>
      <c r="AI46" s="337" t="str">
        <f>IF(P46&lt;P$12," *عربى",IF(#REF!&lt;#REF!," *عربى",""))</f>
        <v xml:space="preserve"> *عربى</v>
      </c>
      <c r="AJ46" s="338" t="str">
        <f>IF(Q46&lt;Q$12,"*انجليزي",IF(#REF!&lt;#REF!," *انجليزي",""))</f>
        <v>*انجليزي</v>
      </c>
      <c r="AK46" s="339" t="str">
        <f>IF(R46&lt;R$12," *دراسات",IF(#REF!&lt;#REF!," *دراسات",""))</f>
        <v xml:space="preserve"> *دراسات</v>
      </c>
      <c r="AL46" s="339" t="str">
        <f>IF(T46&lt;15," *رياضيات",IF(#REF!&lt;3," *رياضيات",""))</f>
        <v xml:space="preserve"> *رياضيات</v>
      </c>
      <c r="AM46" s="339" t="str">
        <f>IF(U46&lt;U$12,"*كيمياء",IF(#REF!&lt;#REF!," *كيمياء",""))</f>
        <v>*كيمياء</v>
      </c>
      <c r="AN46" s="339" t="str">
        <f>IF(V46&lt;V$12," *فيزياء",IF(#REF!&lt;#REF!," *فيزياء",""))</f>
        <v xml:space="preserve"> *فيزياء</v>
      </c>
      <c r="AO46" s="339" t="str">
        <f>IF(W46&lt;W$12," *رسم فني",IF(#REF!&lt;#REF!," *رسم فني",""))</f>
        <v xml:space="preserve"> *رسم فني</v>
      </c>
      <c r="AP46" s="339" t="e">
        <f>IF(#REF!&lt;#REF!," *أمن",IF(#REF!&lt;#REF!," *أمن",""))</f>
        <v>#REF!</v>
      </c>
      <c r="AQ46" s="339" t="str">
        <f>IF(X46&lt;X$12," *تكنولوجيا عامة",IF(#REF!&lt;#REF!," *تكنولوجيا عامة",""))</f>
        <v xml:space="preserve"> *تكنولوجيا عامة</v>
      </c>
      <c r="AR46" s="339" t="e">
        <f>IF(#REF!&lt;#REF!," *عملي تكنولوجيا",IF(#REF!&lt;#REF!," *عملي تكنولوجيا",""))</f>
        <v>#REF!</v>
      </c>
      <c r="AS46" s="339" t="e">
        <f>IF(#REF!&lt;#REF!," *مبادئ كهرباء",IF(#REF!&lt;#REF!," *مبادئ كهرباء",""))</f>
        <v>#REF!</v>
      </c>
      <c r="AT46" s="339" t="e">
        <f>IF(#REF!&lt;#REF!," *أجهزة",IF(#REF!&lt;#REF!," *أجهزة",""))</f>
        <v>#REF!</v>
      </c>
      <c r="AU46" s="339" t="str">
        <f>IF(Y46&lt;Y$12," *معمل أجهزة",IF(#REF!&lt;#REF!," *معمل أجهزة",""))</f>
        <v xml:space="preserve"> *معمل أجهزة</v>
      </c>
      <c r="AV46" s="339" t="e">
        <f>IF(#REF!&lt;#REF!," *خامات",IF(#REF!&lt;#REF!," *خامات",""))</f>
        <v>#REF!</v>
      </c>
      <c r="AW46" s="339" t="str">
        <f>IF(Z46&lt;Z$12," *معمل خامات",IF(#REF!&lt;#REF!," *معمل خامات",""))</f>
        <v xml:space="preserve"> *معمل خامات</v>
      </c>
      <c r="AX46" s="339" t="str">
        <f>IF(AA46&lt;AA$12," *الحاسب في الصناعة",IF(#REF!&lt;#REF!," *الحاسب في الصناعة",""))</f>
        <v xml:space="preserve"> *الحاسب في الصناعة</v>
      </c>
      <c r="AY46" s="339" t="str">
        <f t="shared" si="5"/>
        <v>* مجموع كلى</v>
      </c>
      <c r="AZ46" s="339" t="str">
        <f>IF(AC46&lt;AC$12," *دين",IF(#REF!&lt;#REF!," *دين",""))</f>
        <v xml:space="preserve"> *دين</v>
      </c>
      <c r="BA46" s="340">
        <f t="shared" si="1"/>
        <v>0</v>
      </c>
      <c r="BB46" s="340">
        <f t="shared" si="2"/>
        <v>0</v>
      </c>
      <c r="BC46" s="340"/>
      <c r="BD46" s="340"/>
      <c r="BE46" s="340"/>
      <c r="BF46" s="341"/>
      <c r="BG46" s="341"/>
      <c r="BH46" s="341"/>
      <c r="BI46" s="341"/>
    </row>
    <row r="47" spans="1:61" s="342" customFormat="1" ht="24.95" customHeight="1" thickBot="1">
      <c r="A47" s="392">
        <f>'تبريد (2)'!A47</f>
        <v>35</v>
      </c>
      <c r="B47" s="393">
        <f>'تبريد (2)'!B47</f>
        <v>0</v>
      </c>
      <c r="C47" s="393">
        <f>'تبريد (2)'!C47</f>
        <v>0</v>
      </c>
      <c r="D47" s="393">
        <f>'تبريد (2)'!D47</f>
        <v>0</v>
      </c>
      <c r="E47" s="393">
        <f>'تبريد (2)'!E47</f>
        <v>1</v>
      </c>
      <c r="F47" s="393">
        <f>'تبريد (2)'!F47</f>
        <v>10</v>
      </c>
      <c r="G47" s="393">
        <f>'تبريد (2)'!G47</f>
        <v>111</v>
      </c>
      <c r="H47" s="394">
        <v>1</v>
      </c>
      <c r="I47" s="394">
        <v>10</v>
      </c>
      <c r="J47" s="394">
        <v>2009</v>
      </c>
      <c r="K47" s="394">
        <f t="shared" si="3"/>
        <v>10</v>
      </c>
      <c r="L47" s="394">
        <f t="shared" si="4"/>
        <v>109</v>
      </c>
      <c r="M47" s="395">
        <f>'تبريد (2)'!Q47</f>
        <v>0</v>
      </c>
      <c r="N47" s="396">
        <f>'تبريد (2)'!R47</f>
        <v>0</v>
      </c>
      <c r="O47" s="397" t="str">
        <f>'تبريد (2)'!V47</f>
        <v>مسلمة</v>
      </c>
      <c r="P47" s="398">
        <f>'تبريد (2)'!AB47</f>
        <v>0</v>
      </c>
      <c r="Q47" s="398">
        <f>'تبريد (2)'!AG47</f>
        <v>0</v>
      </c>
      <c r="R47" s="398">
        <f>'تبريد (2)'!AL47</f>
        <v>0</v>
      </c>
      <c r="S47" s="398">
        <f>'تبريد (2)'!AQ47</f>
        <v>0</v>
      </c>
      <c r="T47" s="398">
        <f>'تبريد (2)'!AV47</f>
        <v>0</v>
      </c>
      <c r="U47" s="398">
        <f>'تبريد (2)'!BA47</f>
        <v>0</v>
      </c>
      <c r="V47" s="398">
        <f>'تبريد (2)'!BF47</f>
        <v>0</v>
      </c>
      <c r="W47" s="398">
        <f>'تبريد (2)'!BK47</f>
        <v>0</v>
      </c>
      <c r="X47" s="398">
        <f>'تبريد (2)'!BP47</f>
        <v>0</v>
      </c>
      <c r="Y47" s="398">
        <f>'تبريد (2)'!BV47</f>
        <v>0</v>
      </c>
      <c r="Z47" s="398">
        <f>'تبريد (2)'!CA47</f>
        <v>0</v>
      </c>
      <c r="AA47" s="398">
        <f>'تبريد (2)'!CG47</f>
        <v>0</v>
      </c>
      <c r="AB47" s="399">
        <f>'تبريد (2)'!CH47</f>
        <v>0</v>
      </c>
      <c r="AC47" s="398">
        <f>'تبريد (2)'!CM47</f>
        <v>0</v>
      </c>
      <c r="AD47" s="400">
        <f>'تبريد (2)'!CR47</f>
        <v>0</v>
      </c>
      <c r="AE47" s="400">
        <f>'تبريد (2)'!CW47</f>
        <v>0</v>
      </c>
      <c r="AF47" s="400" t="str">
        <f>'تبريد (2)'!CX47</f>
        <v>راسبة</v>
      </c>
      <c r="AG47" s="401" t="str">
        <f>'تبريد (2)'!CY47</f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AH47" s="336"/>
      <c r="AI47" s="337" t="str">
        <f>IF(P47&lt;P$12," *عربى",IF(#REF!&lt;#REF!," *عربى",""))</f>
        <v xml:space="preserve"> *عربى</v>
      </c>
      <c r="AJ47" s="338" t="str">
        <f>IF(Q47&lt;Q$12,"*انجليزي",IF(#REF!&lt;#REF!," *انجليزي",""))</f>
        <v>*انجليزي</v>
      </c>
      <c r="AK47" s="339" t="str">
        <f>IF(R47&lt;R$12," *دراسات",IF(#REF!&lt;#REF!," *دراسات",""))</f>
        <v xml:space="preserve"> *دراسات</v>
      </c>
      <c r="AL47" s="339" t="str">
        <f>IF(T47&lt;15," *رياضيات",IF(#REF!&lt;3," *رياضيات",""))</f>
        <v xml:space="preserve"> *رياضيات</v>
      </c>
      <c r="AM47" s="339" t="str">
        <f>IF(U47&lt;U$12,"*كيمياء",IF(#REF!&lt;#REF!," *كيمياء",""))</f>
        <v>*كيمياء</v>
      </c>
      <c r="AN47" s="339" t="str">
        <f>IF(V47&lt;V$12," *فيزياء",IF(#REF!&lt;#REF!," *فيزياء",""))</f>
        <v xml:space="preserve"> *فيزياء</v>
      </c>
      <c r="AO47" s="339" t="str">
        <f>IF(W47&lt;W$12," *رسم فني",IF(#REF!&lt;#REF!," *رسم فني",""))</f>
        <v xml:space="preserve"> *رسم فني</v>
      </c>
      <c r="AP47" s="339" t="e">
        <f>IF(#REF!&lt;#REF!," *أمن",IF(#REF!&lt;#REF!," *أمن",""))</f>
        <v>#REF!</v>
      </c>
      <c r="AQ47" s="339" t="str">
        <f>IF(X47&lt;X$12," *تكنولوجيا عامة",IF(#REF!&lt;#REF!," *تكنولوجيا عامة",""))</f>
        <v xml:space="preserve"> *تكنولوجيا عامة</v>
      </c>
      <c r="AR47" s="339" t="e">
        <f>IF(#REF!&lt;#REF!," *عملي تكنولوجيا",IF(#REF!&lt;#REF!," *عملي تكنولوجيا",""))</f>
        <v>#REF!</v>
      </c>
      <c r="AS47" s="339" t="e">
        <f>IF(#REF!&lt;#REF!," *مبادئ كهرباء",IF(#REF!&lt;#REF!," *مبادئ كهرباء",""))</f>
        <v>#REF!</v>
      </c>
      <c r="AT47" s="339" t="e">
        <f>IF(#REF!&lt;#REF!," *أجهزة",IF(#REF!&lt;#REF!," *أجهزة",""))</f>
        <v>#REF!</v>
      </c>
      <c r="AU47" s="339" t="str">
        <f>IF(Y47&lt;Y$12," *معمل أجهزة",IF(#REF!&lt;#REF!," *معمل أجهزة",""))</f>
        <v xml:space="preserve"> *معمل أجهزة</v>
      </c>
      <c r="AV47" s="339" t="e">
        <f>IF(#REF!&lt;#REF!," *خامات",IF(#REF!&lt;#REF!," *خامات",""))</f>
        <v>#REF!</v>
      </c>
      <c r="AW47" s="339" t="str">
        <f>IF(Z47&lt;Z$12," *معمل خامات",IF(#REF!&lt;#REF!," *معمل خامات",""))</f>
        <v xml:space="preserve"> *معمل خامات</v>
      </c>
      <c r="AX47" s="339" t="str">
        <f>IF(AA47&lt;AA$12," *الحاسب في الصناعة",IF(#REF!&lt;#REF!," *الحاسب في الصناعة",""))</f>
        <v xml:space="preserve"> *الحاسب في الصناعة</v>
      </c>
      <c r="AY47" s="339" t="str">
        <f t="shared" si="5"/>
        <v>* مجموع كلى</v>
      </c>
      <c r="AZ47" s="339" t="str">
        <f>IF(AC47&lt;AC$12," *دين",IF(#REF!&lt;#REF!," *دين",""))</f>
        <v xml:space="preserve"> *دين</v>
      </c>
      <c r="BA47" s="340">
        <f t="shared" si="1"/>
        <v>0</v>
      </c>
      <c r="BB47" s="340">
        <f t="shared" si="2"/>
        <v>0</v>
      </c>
      <c r="BC47" s="340"/>
      <c r="BD47" s="340"/>
      <c r="BE47" s="340"/>
      <c r="BF47" s="341"/>
      <c r="BG47" s="341"/>
      <c r="BH47" s="341"/>
      <c r="BI47" s="341"/>
    </row>
    <row r="48" spans="1:61" s="342" customFormat="1" ht="24.95" customHeight="1" thickBot="1">
      <c r="A48" s="392">
        <f>'تبريد (2)'!A48</f>
        <v>36</v>
      </c>
      <c r="B48" s="393">
        <f>'تبريد (2)'!B48</f>
        <v>0</v>
      </c>
      <c r="C48" s="393">
        <f>'تبريد (2)'!C48</f>
        <v>0</v>
      </c>
      <c r="D48" s="393">
        <f>'تبريد (2)'!D48</f>
        <v>0</v>
      </c>
      <c r="E48" s="393">
        <f>'تبريد (2)'!E48</f>
        <v>1</v>
      </c>
      <c r="F48" s="393">
        <f>'تبريد (2)'!F48</f>
        <v>10</v>
      </c>
      <c r="G48" s="393">
        <f>'تبريد (2)'!G48</f>
        <v>111</v>
      </c>
      <c r="H48" s="394">
        <v>1</v>
      </c>
      <c r="I48" s="394">
        <v>10</v>
      </c>
      <c r="J48" s="394">
        <v>2009</v>
      </c>
      <c r="K48" s="394">
        <f t="shared" si="3"/>
        <v>10</v>
      </c>
      <c r="L48" s="394">
        <f t="shared" si="4"/>
        <v>109</v>
      </c>
      <c r="M48" s="395">
        <f>'تبريد (2)'!Q48</f>
        <v>0</v>
      </c>
      <c r="N48" s="396">
        <f>'تبريد (2)'!R48</f>
        <v>0</v>
      </c>
      <c r="O48" s="397" t="str">
        <f>'تبريد (2)'!V48</f>
        <v>مسلمة</v>
      </c>
      <c r="P48" s="398">
        <f>'تبريد (2)'!AB48</f>
        <v>0</v>
      </c>
      <c r="Q48" s="398">
        <f>'تبريد (2)'!AG48</f>
        <v>0</v>
      </c>
      <c r="R48" s="398">
        <f>'تبريد (2)'!AL48</f>
        <v>0</v>
      </c>
      <c r="S48" s="398">
        <f>'تبريد (2)'!AQ48</f>
        <v>0</v>
      </c>
      <c r="T48" s="398">
        <f>'تبريد (2)'!AV48</f>
        <v>0</v>
      </c>
      <c r="U48" s="398">
        <f>'تبريد (2)'!BA48</f>
        <v>0</v>
      </c>
      <c r="V48" s="398">
        <f>'تبريد (2)'!BF48</f>
        <v>0</v>
      </c>
      <c r="W48" s="398">
        <f>'تبريد (2)'!BK48</f>
        <v>0</v>
      </c>
      <c r="X48" s="398">
        <f>'تبريد (2)'!BP48</f>
        <v>0</v>
      </c>
      <c r="Y48" s="398">
        <f>'تبريد (2)'!BV48</f>
        <v>0</v>
      </c>
      <c r="Z48" s="398">
        <f>'تبريد (2)'!CA48</f>
        <v>0</v>
      </c>
      <c r="AA48" s="398">
        <f>'تبريد (2)'!CG48</f>
        <v>0</v>
      </c>
      <c r="AB48" s="399">
        <f>'تبريد (2)'!CH48</f>
        <v>0</v>
      </c>
      <c r="AC48" s="398">
        <f>'تبريد (2)'!CM48</f>
        <v>0</v>
      </c>
      <c r="AD48" s="400">
        <f>'تبريد (2)'!CR48</f>
        <v>0</v>
      </c>
      <c r="AE48" s="400">
        <f>'تبريد (2)'!CW48</f>
        <v>0</v>
      </c>
      <c r="AF48" s="400" t="str">
        <f>'تبريد (2)'!CX48</f>
        <v>راسبة</v>
      </c>
      <c r="AG48" s="401" t="str">
        <f>'تبريد (2)'!CY48</f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AH48" s="336"/>
      <c r="AI48" s="337" t="str">
        <f>IF(P48&lt;P$12," *عربى",IF(#REF!&lt;#REF!," *عربى",""))</f>
        <v xml:space="preserve"> *عربى</v>
      </c>
      <c r="AJ48" s="338" t="str">
        <f>IF(Q48&lt;Q$12,"*انجليزي",IF(#REF!&lt;#REF!," *انجليزي",""))</f>
        <v>*انجليزي</v>
      </c>
      <c r="AK48" s="339" t="str">
        <f>IF(R48&lt;R$12," *دراسات",IF(#REF!&lt;#REF!," *دراسات",""))</f>
        <v xml:space="preserve"> *دراسات</v>
      </c>
      <c r="AL48" s="339" t="str">
        <f>IF(T48&lt;15," *رياضيات",IF(#REF!&lt;3," *رياضيات",""))</f>
        <v xml:space="preserve"> *رياضيات</v>
      </c>
      <c r="AM48" s="339" t="str">
        <f>IF(U48&lt;U$12,"*كيمياء",IF(#REF!&lt;#REF!," *كيمياء",""))</f>
        <v>*كيمياء</v>
      </c>
      <c r="AN48" s="339" t="str">
        <f>IF(V48&lt;V$12," *فيزياء",IF(#REF!&lt;#REF!," *فيزياء",""))</f>
        <v xml:space="preserve"> *فيزياء</v>
      </c>
      <c r="AO48" s="339" t="str">
        <f>IF(W48&lt;W$12," *رسم فني",IF(#REF!&lt;#REF!," *رسم فني",""))</f>
        <v xml:space="preserve"> *رسم فني</v>
      </c>
      <c r="AP48" s="339" t="e">
        <f>IF(#REF!&lt;#REF!," *أمن",IF(#REF!&lt;#REF!," *أمن",""))</f>
        <v>#REF!</v>
      </c>
      <c r="AQ48" s="339" t="str">
        <f>IF(X48&lt;X$12," *تكنولوجيا عامة",IF(#REF!&lt;#REF!," *تكنولوجيا عامة",""))</f>
        <v xml:space="preserve"> *تكنولوجيا عامة</v>
      </c>
      <c r="AR48" s="339" t="e">
        <f>IF(#REF!&lt;#REF!," *عملي تكنولوجيا",IF(#REF!&lt;#REF!," *عملي تكنولوجيا",""))</f>
        <v>#REF!</v>
      </c>
      <c r="AS48" s="339" t="e">
        <f>IF(#REF!&lt;#REF!," *مبادئ كهرباء",IF(#REF!&lt;#REF!," *مبادئ كهرباء",""))</f>
        <v>#REF!</v>
      </c>
      <c r="AT48" s="339" t="e">
        <f>IF(#REF!&lt;#REF!," *أجهزة",IF(#REF!&lt;#REF!," *أجهزة",""))</f>
        <v>#REF!</v>
      </c>
      <c r="AU48" s="339" t="str">
        <f>IF(Y48&lt;Y$12," *معمل أجهزة",IF(#REF!&lt;#REF!," *معمل أجهزة",""))</f>
        <v xml:space="preserve"> *معمل أجهزة</v>
      </c>
      <c r="AV48" s="339" t="e">
        <f>IF(#REF!&lt;#REF!," *خامات",IF(#REF!&lt;#REF!," *خامات",""))</f>
        <v>#REF!</v>
      </c>
      <c r="AW48" s="339" t="str">
        <f>IF(Z48&lt;Z$12," *معمل خامات",IF(#REF!&lt;#REF!," *معمل خامات",""))</f>
        <v xml:space="preserve"> *معمل خامات</v>
      </c>
      <c r="AX48" s="339" t="str">
        <f>IF(AA48&lt;AA$12," *الحاسب في الصناعة",IF(#REF!&lt;#REF!," *الحاسب في الصناعة",""))</f>
        <v xml:space="preserve"> *الحاسب في الصناعة</v>
      </c>
      <c r="AY48" s="339" t="str">
        <f t="shared" si="5"/>
        <v>* مجموع كلى</v>
      </c>
      <c r="AZ48" s="339" t="str">
        <f>IF(AC48&lt;AC$12," *دين",IF(#REF!&lt;#REF!," *دين",""))</f>
        <v xml:space="preserve"> *دين</v>
      </c>
      <c r="BA48" s="340">
        <f t="shared" si="1"/>
        <v>0</v>
      </c>
      <c r="BB48" s="340">
        <f t="shared" si="2"/>
        <v>0</v>
      </c>
      <c r="BC48" s="340"/>
      <c r="BD48" s="340"/>
      <c r="BE48" s="340"/>
      <c r="BF48" s="341"/>
      <c r="BG48" s="341"/>
      <c r="BH48" s="341"/>
      <c r="BI48" s="341"/>
    </row>
    <row r="49" spans="1:61" s="342" customFormat="1" ht="24.95" customHeight="1" thickBot="1">
      <c r="A49" s="392">
        <f>'تبريد (2)'!A49</f>
        <v>37</v>
      </c>
      <c r="B49" s="393">
        <f>'تبريد (2)'!B49</f>
        <v>0</v>
      </c>
      <c r="C49" s="393">
        <f>'تبريد (2)'!C49</f>
        <v>0</v>
      </c>
      <c r="D49" s="393">
        <f>'تبريد (2)'!D49</f>
        <v>0</v>
      </c>
      <c r="E49" s="393">
        <f>'تبريد (2)'!E49</f>
        <v>1</v>
      </c>
      <c r="F49" s="393">
        <f>'تبريد (2)'!F49</f>
        <v>10</v>
      </c>
      <c r="G49" s="393">
        <f>'تبريد (2)'!G49</f>
        <v>111</v>
      </c>
      <c r="H49" s="394">
        <v>1</v>
      </c>
      <c r="I49" s="394">
        <v>10</v>
      </c>
      <c r="J49" s="394">
        <v>2009</v>
      </c>
      <c r="K49" s="394">
        <f t="shared" si="3"/>
        <v>10</v>
      </c>
      <c r="L49" s="394">
        <f t="shared" si="4"/>
        <v>109</v>
      </c>
      <c r="M49" s="395">
        <f>'تبريد (2)'!Q49</f>
        <v>0</v>
      </c>
      <c r="N49" s="396">
        <f>'تبريد (2)'!R49</f>
        <v>0</v>
      </c>
      <c r="O49" s="397" t="str">
        <f>'تبريد (2)'!V49</f>
        <v>مسلمة</v>
      </c>
      <c r="P49" s="398">
        <f>'تبريد (2)'!AB49</f>
        <v>0</v>
      </c>
      <c r="Q49" s="398">
        <f>'تبريد (2)'!AG49</f>
        <v>0</v>
      </c>
      <c r="R49" s="398">
        <f>'تبريد (2)'!AL49</f>
        <v>0</v>
      </c>
      <c r="S49" s="398">
        <f>'تبريد (2)'!AQ49</f>
        <v>0</v>
      </c>
      <c r="T49" s="398">
        <f>'تبريد (2)'!AV49</f>
        <v>0</v>
      </c>
      <c r="U49" s="398">
        <f>'تبريد (2)'!BA49</f>
        <v>0</v>
      </c>
      <c r="V49" s="398">
        <f>'تبريد (2)'!BF49</f>
        <v>0</v>
      </c>
      <c r="W49" s="398">
        <f>'تبريد (2)'!BK49</f>
        <v>0</v>
      </c>
      <c r="X49" s="398">
        <f>'تبريد (2)'!BP49</f>
        <v>0</v>
      </c>
      <c r="Y49" s="398">
        <f>'تبريد (2)'!BV49</f>
        <v>0</v>
      </c>
      <c r="Z49" s="398">
        <f>'تبريد (2)'!CA49</f>
        <v>0</v>
      </c>
      <c r="AA49" s="398">
        <f>'تبريد (2)'!CG49</f>
        <v>0</v>
      </c>
      <c r="AB49" s="399">
        <f>'تبريد (2)'!CH49</f>
        <v>0</v>
      </c>
      <c r="AC49" s="398">
        <f>'تبريد (2)'!CM49</f>
        <v>0</v>
      </c>
      <c r="AD49" s="400">
        <f>'تبريد (2)'!CR49</f>
        <v>0</v>
      </c>
      <c r="AE49" s="400">
        <f>'تبريد (2)'!CW49</f>
        <v>0</v>
      </c>
      <c r="AF49" s="400" t="str">
        <f>'تبريد (2)'!CX49</f>
        <v>راسبة</v>
      </c>
      <c r="AG49" s="401" t="str">
        <f>'تبريد (2)'!CY49</f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AH49" s="336"/>
      <c r="AI49" s="337" t="str">
        <f>IF(P49&lt;P$12," *عربى",IF(#REF!&lt;#REF!," *عربى",""))</f>
        <v xml:space="preserve"> *عربى</v>
      </c>
      <c r="AJ49" s="338" t="str">
        <f>IF(Q49&lt;Q$12,"*انجليزي",IF(#REF!&lt;#REF!," *انجليزي",""))</f>
        <v>*انجليزي</v>
      </c>
      <c r="AK49" s="339" t="str">
        <f>IF(R49&lt;R$12," *دراسات",IF(#REF!&lt;#REF!," *دراسات",""))</f>
        <v xml:space="preserve"> *دراسات</v>
      </c>
      <c r="AL49" s="339" t="str">
        <f>IF(T49&lt;15," *رياضيات",IF(#REF!&lt;3," *رياضيات",""))</f>
        <v xml:space="preserve"> *رياضيات</v>
      </c>
      <c r="AM49" s="339" t="str">
        <f>IF(U49&lt;U$12,"*كيمياء",IF(#REF!&lt;#REF!," *كيمياء",""))</f>
        <v>*كيمياء</v>
      </c>
      <c r="AN49" s="339" t="str">
        <f>IF(V49&lt;V$12," *فيزياء",IF(#REF!&lt;#REF!," *فيزياء",""))</f>
        <v xml:space="preserve"> *فيزياء</v>
      </c>
      <c r="AO49" s="339" t="str">
        <f>IF(W49&lt;W$12," *رسم فني",IF(#REF!&lt;#REF!," *رسم فني",""))</f>
        <v xml:space="preserve"> *رسم فني</v>
      </c>
      <c r="AP49" s="339" t="e">
        <f>IF(#REF!&lt;#REF!," *أمن",IF(#REF!&lt;#REF!," *أمن",""))</f>
        <v>#REF!</v>
      </c>
      <c r="AQ49" s="339" t="str">
        <f>IF(X49&lt;X$12," *تكنولوجيا عامة",IF(#REF!&lt;#REF!," *تكنولوجيا عامة",""))</f>
        <v xml:space="preserve"> *تكنولوجيا عامة</v>
      </c>
      <c r="AR49" s="339" t="e">
        <f>IF(#REF!&lt;#REF!," *عملي تكنولوجيا",IF(#REF!&lt;#REF!," *عملي تكنولوجيا",""))</f>
        <v>#REF!</v>
      </c>
      <c r="AS49" s="339" t="e">
        <f>IF(#REF!&lt;#REF!," *مبادئ كهرباء",IF(#REF!&lt;#REF!," *مبادئ كهرباء",""))</f>
        <v>#REF!</v>
      </c>
      <c r="AT49" s="339" t="e">
        <f>IF(#REF!&lt;#REF!," *أجهزة",IF(#REF!&lt;#REF!," *أجهزة",""))</f>
        <v>#REF!</v>
      </c>
      <c r="AU49" s="339" t="str">
        <f>IF(Y49&lt;Y$12," *معمل أجهزة",IF(#REF!&lt;#REF!," *معمل أجهزة",""))</f>
        <v xml:space="preserve"> *معمل أجهزة</v>
      </c>
      <c r="AV49" s="339" t="e">
        <f>IF(#REF!&lt;#REF!," *خامات",IF(#REF!&lt;#REF!," *خامات",""))</f>
        <v>#REF!</v>
      </c>
      <c r="AW49" s="339" t="str">
        <f>IF(Z49&lt;Z$12," *معمل خامات",IF(#REF!&lt;#REF!," *معمل خامات",""))</f>
        <v xml:space="preserve"> *معمل خامات</v>
      </c>
      <c r="AX49" s="339" t="str">
        <f>IF(AA49&lt;AA$12," *الحاسب في الصناعة",IF(#REF!&lt;#REF!," *الحاسب في الصناعة",""))</f>
        <v xml:space="preserve"> *الحاسب في الصناعة</v>
      </c>
      <c r="AY49" s="339" t="str">
        <f t="shared" si="5"/>
        <v>* مجموع كلى</v>
      </c>
      <c r="AZ49" s="339" t="str">
        <f>IF(AC49&lt;AC$12," *دين",IF(#REF!&lt;#REF!," *دين",""))</f>
        <v xml:space="preserve"> *دين</v>
      </c>
      <c r="BA49" s="340">
        <f t="shared" si="1"/>
        <v>0</v>
      </c>
      <c r="BB49" s="340">
        <f t="shared" si="2"/>
        <v>0</v>
      </c>
      <c r="BC49" s="340"/>
      <c r="BD49" s="340"/>
      <c r="BE49" s="340"/>
      <c r="BF49" s="341"/>
      <c r="BG49" s="341"/>
      <c r="BH49" s="341"/>
      <c r="BI49" s="341"/>
    </row>
    <row r="50" spans="1:61" s="342" customFormat="1" ht="24.95" customHeight="1" thickBot="1">
      <c r="A50" s="392">
        <f>'تبريد (2)'!A50</f>
        <v>38</v>
      </c>
      <c r="B50" s="393">
        <f>'تبريد (2)'!B50</f>
        <v>0</v>
      </c>
      <c r="C50" s="393">
        <f>'تبريد (2)'!C50</f>
        <v>0</v>
      </c>
      <c r="D50" s="393">
        <f>'تبريد (2)'!D50</f>
        <v>0</v>
      </c>
      <c r="E50" s="393">
        <f>'تبريد (2)'!E50</f>
        <v>1</v>
      </c>
      <c r="F50" s="393">
        <f>'تبريد (2)'!F50</f>
        <v>10</v>
      </c>
      <c r="G50" s="393">
        <f>'تبريد (2)'!G50</f>
        <v>111</v>
      </c>
      <c r="H50" s="394">
        <v>1</v>
      </c>
      <c r="I50" s="394">
        <v>10</v>
      </c>
      <c r="J50" s="394">
        <v>2009</v>
      </c>
      <c r="K50" s="394">
        <f t="shared" si="3"/>
        <v>10</v>
      </c>
      <c r="L50" s="394">
        <f t="shared" si="4"/>
        <v>109</v>
      </c>
      <c r="M50" s="395">
        <f>'تبريد (2)'!Q50</f>
        <v>0</v>
      </c>
      <c r="N50" s="396">
        <f>'تبريد (2)'!R50</f>
        <v>0</v>
      </c>
      <c r="O50" s="397" t="str">
        <f>'تبريد (2)'!V50</f>
        <v>مسلمة</v>
      </c>
      <c r="P50" s="398">
        <f>'تبريد (2)'!AB50</f>
        <v>0</v>
      </c>
      <c r="Q50" s="398">
        <f>'تبريد (2)'!AG50</f>
        <v>0</v>
      </c>
      <c r="R50" s="398">
        <f>'تبريد (2)'!AL50</f>
        <v>0</v>
      </c>
      <c r="S50" s="398">
        <f>'تبريد (2)'!AQ50</f>
        <v>0</v>
      </c>
      <c r="T50" s="398">
        <f>'تبريد (2)'!AV50</f>
        <v>0</v>
      </c>
      <c r="U50" s="398">
        <f>'تبريد (2)'!BA50</f>
        <v>0</v>
      </c>
      <c r="V50" s="398">
        <f>'تبريد (2)'!BF50</f>
        <v>0</v>
      </c>
      <c r="W50" s="398">
        <f>'تبريد (2)'!BK50</f>
        <v>0</v>
      </c>
      <c r="X50" s="398">
        <f>'تبريد (2)'!BP50</f>
        <v>0</v>
      </c>
      <c r="Y50" s="398">
        <f>'تبريد (2)'!BV50</f>
        <v>0</v>
      </c>
      <c r="Z50" s="398">
        <f>'تبريد (2)'!CA50</f>
        <v>0</v>
      </c>
      <c r="AA50" s="398">
        <f>'تبريد (2)'!CG50</f>
        <v>0</v>
      </c>
      <c r="AB50" s="399">
        <f>'تبريد (2)'!CH50</f>
        <v>0</v>
      </c>
      <c r="AC50" s="398">
        <f>'تبريد (2)'!CM50</f>
        <v>0</v>
      </c>
      <c r="AD50" s="400">
        <f>'تبريد (2)'!CR50</f>
        <v>0</v>
      </c>
      <c r="AE50" s="400">
        <f>'تبريد (2)'!CW50</f>
        <v>0</v>
      </c>
      <c r="AF50" s="400" t="str">
        <f>'تبريد (2)'!CX50</f>
        <v>راسبة</v>
      </c>
      <c r="AG50" s="401" t="str">
        <f>'تبريد (2)'!CY50</f>
        <v xml:space="preserve"> *عربى*انجليزي *رياضيات *فيزياء*رسم فني *أمن *تخطيط وإدارة  *تكنولوجيا تبريد  *عملي تكنولوجيا تبريد * تكنولوجيا كهرباء وتحكم *عملي تكنولوجيا كهرباء وتحكم *الحاسب في الصناعة* مجموع كلى *دين</v>
      </c>
      <c r="AH50" s="336"/>
      <c r="AI50" s="337" t="str">
        <f>IF(P50&lt;P$12," *عربى",IF(#REF!&lt;#REF!," *عربى",""))</f>
        <v xml:space="preserve"> *عربى</v>
      </c>
      <c r="AJ50" s="338" t="str">
        <f>IF(Q50&lt;Q$12,"*انجليزي",IF(#REF!&lt;#REF!," *انجليزي",""))</f>
        <v>*انجليزي</v>
      </c>
      <c r="AK50" s="339" t="str">
        <f>IF(R50&lt;R$12," *دراسات",IF(#REF!&lt;#REF!," *دراسات",""))</f>
        <v xml:space="preserve"> *دراسات</v>
      </c>
      <c r="AL50" s="339" t="str">
        <f>IF(T50&lt;15," *رياضيات",IF(#REF!&lt;3," *رياضيات",""))</f>
        <v xml:space="preserve"> *رياضيات</v>
      </c>
      <c r="AM50" s="339" t="str">
        <f>IF(U50&lt;U$12,"*كيمياء",IF(#REF!&lt;#REF!," *كيمياء",""))</f>
        <v>*كيمياء</v>
      </c>
      <c r="AN50" s="339" t="str">
        <f>IF(V50&lt;V$12," *فيزياء",IF(#REF!&lt;#REF!," *فيزياء",""))</f>
        <v xml:space="preserve"> *فيزياء</v>
      </c>
      <c r="AO50" s="339" t="str">
        <f>IF(W50&lt;W$12," *رسم فني",IF(#REF!&lt;#REF!," *رسم فني",""))</f>
        <v xml:space="preserve"> *رسم فني</v>
      </c>
      <c r="AP50" s="339" t="e">
        <f>IF(#REF!&lt;#REF!," *أمن",IF(#REF!&lt;#REF!," *أمن",""))</f>
        <v>#REF!</v>
      </c>
      <c r="AQ50" s="339" t="str">
        <f>IF(X50&lt;X$12," *تكنولوجيا عامة",IF(#REF!&lt;#REF!," *تكنولوجيا عامة",""))</f>
        <v xml:space="preserve"> *تكنولوجيا عامة</v>
      </c>
      <c r="AR50" s="339" t="e">
        <f>IF(#REF!&lt;#REF!," *عملي تكنولوجيا",IF(#REF!&lt;#REF!," *عملي تكنولوجيا",""))</f>
        <v>#REF!</v>
      </c>
      <c r="AS50" s="339" t="e">
        <f>IF(#REF!&lt;#REF!," *مبادئ كهرباء",IF(#REF!&lt;#REF!," *مبادئ كهرباء",""))</f>
        <v>#REF!</v>
      </c>
      <c r="AT50" s="339" t="e">
        <f>IF(#REF!&lt;#REF!," *أجهزة",IF(#REF!&lt;#REF!," *أجهزة",""))</f>
        <v>#REF!</v>
      </c>
      <c r="AU50" s="339" t="str">
        <f>IF(Y50&lt;Y$12," *معمل أجهزة",IF(#REF!&lt;#REF!," *معمل أجهزة",""))</f>
        <v xml:space="preserve"> *معمل أجهزة</v>
      </c>
      <c r="AV50" s="339" t="e">
        <f>IF(#REF!&lt;#REF!," *خامات",IF(#REF!&lt;#REF!," *خامات",""))</f>
        <v>#REF!</v>
      </c>
      <c r="AW50" s="339" t="str">
        <f>IF(Z50&lt;Z$12," *معمل خامات",IF(#REF!&lt;#REF!," *معمل خامات",""))</f>
        <v xml:space="preserve"> *معمل خامات</v>
      </c>
      <c r="AX50" s="339" t="str">
        <f>IF(AA50&lt;AA$12," *الحاسب في الصناعة",IF(#REF!&lt;#REF!," *الحاسب في الصناعة",""))</f>
        <v xml:space="preserve"> *الحاسب في الصناعة</v>
      </c>
      <c r="AY50" s="339" t="str">
        <f t="shared" si="5"/>
        <v>* مجموع كلى</v>
      </c>
      <c r="AZ50" s="339" t="str">
        <f>IF(AC50&lt;AC$12," *دين",IF(#REF!&lt;#REF!," *دين",""))</f>
        <v xml:space="preserve"> *دين</v>
      </c>
      <c r="BA50" s="340">
        <f t="shared" si="1"/>
        <v>0</v>
      </c>
      <c r="BB50" s="340">
        <f t="shared" si="2"/>
        <v>0</v>
      </c>
      <c r="BC50" s="340"/>
      <c r="BD50" s="340"/>
      <c r="BE50" s="340"/>
      <c r="BF50" s="341"/>
      <c r="BG50" s="341"/>
      <c r="BH50" s="341"/>
      <c r="BI50" s="341"/>
    </row>
    <row r="51" spans="1:61" s="346" customFormat="1">
      <c r="A51" s="351"/>
      <c r="B51" s="351"/>
      <c r="C51" s="351"/>
      <c r="D51" s="351"/>
      <c r="E51" s="351"/>
      <c r="F51" s="351"/>
      <c r="G51" s="351"/>
      <c r="H51" s="351"/>
      <c r="I51" s="351"/>
      <c r="J51" s="351"/>
      <c r="K51" s="351"/>
      <c r="L51" s="351"/>
      <c r="M51" s="352"/>
      <c r="N51" s="351"/>
      <c r="O51" s="351"/>
      <c r="P51" s="353"/>
      <c r="Q51" s="354"/>
      <c r="R51" s="355"/>
      <c r="S51" s="351"/>
      <c r="T51" s="356"/>
      <c r="U51" s="357"/>
      <c r="V51" s="358"/>
      <c r="W51" s="359"/>
      <c r="X51" s="360"/>
      <c r="Y51" s="361"/>
      <c r="Z51" s="349"/>
      <c r="AA51" s="349"/>
      <c r="AB51" s="347"/>
      <c r="AC51" s="350"/>
      <c r="AD51" s="348"/>
      <c r="AE51" s="362"/>
      <c r="AF51" s="347"/>
      <c r="AG51" s="343"/>
      <c r="AH51" s="343"/>
      <c r="AI51" s="343"/>
      <c r="AJ51" s="343"/>
      <c r="AK51" s="343"/>
      <c r="AL51" s="343"/>
      <c r="AM51" s="344"/>
      <c r="AN51" s="344"/>
      <c r="AO51" s="344"/>
      <c r="AP51" s="344"/>
      <c r="AQ51" s="344"/>
      <c r="AR51" s="344"/>
      <c r="AS51" s="344"/>
      <c r="AT51" s="344"/>
      <c r="AU51" s="344"/>
      <c r="AV51" s="344"/>
      <c r="AW51" s="344"/>
      <c r="AX51" s="344"/>
      <c r="AY51" s="344"/>
      <c r="AZ51" s="344"/>
      <c r="BA51" s="344"/>
      <c r="BB51" s="344"/>
      <c r="BC51" s="344"/>
      <c r="BD51" s="344"/>
      <c r="BE51" s="344"/>
      <c r="BF51" s="345"/>
      <c r="BG51" s="345"/>
      <c r="BH51" s="345"/>
      <c r="BI51" s="345"/>
    </row>
    <row r="52" spans="1:61" s="346" customFormat="1">
      <c r="A52" s="351"/>
      <c r="B52" s="351"/>
      <c r="C52" s="351"/>
      <c r="D52" s="351"/>
      <c r="E52" s="351"/>
      <c r="F52" s="351"/>
      <c r="G52" s="351"/>
      <c r="H52" s="351"/>
      <c r="I52" s="351"/>
      <c r="J52" s="351"/>
      <c r="K52" s="351"/>
      <c r="L52" s="351"/>
      <c r="M52" s="352"/>
      <c r="N52" s="351"/>
      <c r="O52" s="351"/>
      <c r="P52" s="353"/>
      <c r="Q52" s="354"/>
      <c r="R52" s="355"/>
      <c r="S52" s="351"/>
      <c r="T52" s="356"/>
      <c r="U52" s="357"/>
      <c r="V52" s="358"/>
      <c r="W52" s="359"/>
      <c r="X52" s="360"/>
      <c r="Y52" s="361"/>
      <c r="Z52" s="349"/>
      <c r="AA52" s="349"/>
      <c r="AB52" s="347"/>
      <c r="AC52" s="350"/>
      <c r="AD52" s="348"/>
      <c r="AE52" s="362"/>
      <c r="AF52" s="347"/>
      <c r="AG52" s="343"/>
      <c r="AH52" s="343"/>
      <c r="AI52" s="343"/>
      <c r="AJ52" s="343"/>
      <c r="AK52" s="343"/>
      <c r="AL52" s="343"/>
      <c r="AM52" s="344"/>
      <c r="AN52" s="344"/>
      <c r="AO52" s="344"/>
      <c r="AP52" s="344"/>
      <c r="AQ52" s="344"/>
      <c r="AR52" s="344"/>
      <c r="AS52" s="344"/>
      <c r="AT52" s="344"/>
      <c r="AU52" s="344"/>
      <c r="AV52" s="344"/>
      <c r="AW52" s="344"/>
      <c r="AX52" s="344"/>
      <c r="AY52" s="344"/>
      <c r="AZ52" s="344"/>
      <c r="BA52" s="344"/>
      <c r="BB52" s="344"/>
      <c r="BC52" s="344"/>
      <c r="BD52" s="344"/>
      <c r="BE52" s="344"/>
      <c r="BF52" s="345"/>
      <c r="BG52" s="345"/>
      <c r="BH52" s="345"/>
      <c r="BI52" s="345"/>
    </row>
    <row r="53" spans="1:61" s="346" customFormat="1">
      <c r="A53" s="351"/>
      <c r="B53" s="351"/>
      <c r="C53" s="351"/>
      <c r="D53" s="351"/>
      <c r="E53" s="351"/>
      <c r="F53" s="351"/>
      <c r="G53" s="351"/>
      <c r="H53" s="351"/>
      <c r="I53" s="351"/>
      <c r="J53" s="351"/>
      <c r="K53" s="351"/>
      <c r="L53" s="351"/>
      <c r="M53" s="352"/>
      <c r="N53" s="351"/>
      <c r="O53" s="351"/>
      <c r="P53" s="353"/>
      <c r="Q53" s="354"/>
      <c r="R53" s="355"/>
      <c r="S53" s="351"/>
      <c r="T53" s="356"/>
      <c r="U53" s="357"/>
      <c r="V53" s="358"/>
      <c r="W53" s="359"/>
      <c r="X53" s="360"/>
      <c r="Y53" s="361"/>
      <c r="Z53" s="349"/>
      <c r="AA53" s="349"/>
      <c r="AB53" s="347"/>
      <c r="AC53" s="350"/>
      <c r="AD53" s="348"/>
      <c r="AE53" s="362"/>
      <c r="AF53" s="347"/>
      <c r="AG53" s="343"/>
      <c r="AH53" s="343"/>
      <c r="AI53" s="343"/>
      <c r="AJ53" s="343"/>
      <c r="AK53" s="343"/>
      <c r="AL53" s="343"/>
      <c r="AM53" s="344"/>
      <c r="AN53" s="344"/>
      <c r="AO53" s="344"/>
      <c r="AP53" s="344"/>
      <c r="AQ53" s="344"/>
      <c r="AR53" s="344"/>
      <c r="AS53" s="344"/>
      <c r="AT53" s="344"/>
      <c r="AU53" s="344"/>
      <c r="AV53" s="344"/>
      <c r="AW53" s="344"/>
      <c r="AX53" s="344"/>
      <c r="AY53" s="344"/>
      <c r="AZ53" s="344"/>
      <c r="BA53" s="344"/>
      <c r="BB53" s="344"/>
      <c r="BC53" s="344"/>
      <c r="BD53" s="344"/>
      <c r="BE53" s="344"/>
      <c r="BF53" s="345"/>
      <c r="BG53" s="345"/>
      <c r="BH53" s="345"/>
      <c r="BI53" s="345"/>
    </row>
    <row r="54" spans="1:61" s="346" customFormat="1">
      <c r="A54" s="351"/>
      <c r="B54" s="351"/>
      <c r="C54" s="351"/>
      <c r="D54" s="351"/>
      <c r="E54" s="351"/>
      <c r="F54" s="351"/>
      <c r="G54" s="351"/>
      <c r="H54" s="351"/>
      <c r="I54" s="351"/>
      <c r="J54" s="351"/>
      <c r="K54" s="351"/>
      <c r="L54" s="351"/>
      <c r="M54" s="352"/>
      <c r="N54" s="351"/>
      <c r="O54" s="351"/>
      <c r="P54" s="353"/>
      <c r="Q54" s="354"/>
      <c r="R54" s="355"/>
      <c r="S54" s="351"/>
      <c r="T54" s="356"/>
      <c r="U54" s="357"/>
      <c r="V54" s="358"/>
      <c r="W54" s="359"/>
      <c r="X54" s="360"/>
      <c r="Y54" s="361"/>
      <c r="Z54" s="349"/>
      <c r="AA54" s="349"/>
      <c r="AB54" s="347"/>
      <c r="AC54" s="350"/>
      <c r="AD54" s="348"/>
      <c r="AE54" s="362"/>
      <c r="AF54" s="347"/>
      <c r="AG54" s="343"/>
      <c r="AH54" s="343"/>
      <c r="AI54" s="343"/>
      <c r="AJ54" s="343"/>
      <c r="AK54" s="343"/>
      <c r="AL54" s="343"/>
      <c r="AM54" s="344"/>
      <c r="AN54" s="344"/>
      <c r="AO54" s="344"/>
      <c r="AP54" s="344"/>
      <c r="AQ54" s="344"/>
      <c r="AR54" s="344"/>
      <c r="AS54" s="344"/>
      <c r="AT54" s="344"/>
      <c r="AU54" s="344"/>
      <c r="AV54" s="344"/>
      <c r="AW54" s="344"/>
      <c r="AX54" s="344"/>
      <c r="AY54" s="344"/>
      <c r="AZ54" s="344"/>
      <c r="BA54" s="344"/>
      <c r="BB54" s="344"/>
      <c r="BC54" s="344"/>
      <c r="BD54" s="344"/>
      <c r="BE54" s="344"/>
      <c r="BF54" s="345"/>
      <c r="BG54" s="345"/>
      <c r="BH54" s="345"/>
      <c r="BI54" s="345"/>
    </row>
    <row r="55" spans="1:61" s="346" customFormat="1">
      <c r="A55" s="351"/>
      <c r="B55" s="351"/>
      <c r="C55" s="351"/>
      <c r="D55" s="351"/>
      <c r="E55" s="351"/>
      <c r="F55" s="351"/>
      <c r="G55" s="351"/>
      <c r="H55" s="351"/>
      <c r="I55" s="351"/>
      <c r="J55" s="351"/>
      <c r="K55" s="351"/>
      <c r="L55" s="351"/>
      <c r="M55" s="352"/>
      <c r="N55" s="351"/>
      <c r="O55" s="351"/>
      <c r="P55" s="353"/>
      <c r="Q55" s="354"/>
      <c r="R55" s="355"/>
      <c r="S55" s="351"/>
      <c r="T55" s="356"/>
      <c r="U55" s="357"/>
      <c r="V55" s="358"/>
      <c r="W55" s="359"/>
      <c r="X55" s="360"/>
      <c r="Y55" s="361"/>
      <c r="Z55" s="349"/>
      <c r="AA55" s="349"/>
      <c r="AB55" s="347"/>
      <c r="AC55" s="350"/>
      <c r="AD55" s="348"/>
      <c r="AE55" s="362"/>
      <c r="AF55" s="347"/>
      <c r="AG55" s="343"/>
      <c r="AH55" s="343"/>
      <c r="AI55" s="343"/>
      <c r="AJ55" s="343"/>
      <c r="AK55" s="343"/>
      <c r="AL55" s="343"/>
      <c r="AM55" s="344"/>
      <c r="AN55" s="344"/>
      <c r="AO55" s="344"/>
      <c r="AP55" s="344"/>
      <c r="AQ55" s="344"/>
      <c r="AR55" s="344"/>
      <c r="AS55" s="344"/>
      <c r="AT55" s="344"/>
      <c r="AU55" s="344"/>
      <c r="AV55" s="344"/>
      <c r="AW55" s="344"/>
      <c r="AX55" s="344"/>
      <c r="AY55" s="344"/>
      <c r="AZ55" s="344"/>
      <c r="BA55" s="344"/>
      <c r="BB55" s="344"/>
      <c r="BC55" s="344"/>
      <c r="BD55" s="344"/>
      <c r="BE55" s="344"/>
      <c r="BF55" s="345"/>
      <c r="BG55" s="345"/>
      <c r="BH55" s="345"/>
      <c r="BI55" s="345"/>
    </row>
    <row r="56" spans="1:61" s="346" customFormat="1">
      <c r="A56" s="351"/>
      <c r="B56" s="351"/>
      <c r="C56" s="351"/>
      <c r="D56" s="351"/>
      <c r="E56" s="351"/>
      <c r="F56" s="351"/>
      <c r="G56" s="351"/>
      <c r="H56" s="351"/>
      <c r="I56" s="351"/>
      <c r="J56" s="351"/>
      <c r="K56" s="351"/>
      <c r="L56" s="351"/>
      <c r="M56" s="352"/>
      <c r="N56" s="351"/>
      <c r="O56" s="351"/>
      <c r="P56" s="353"/>
      <c r="Q56" s="354"/>
      <c r="R56" s="355"/>
      <c r="S56" s="351"/>
      <c r="T56" s="356"/>
      <c r="U56" s="357"/>
      <c r="V56" s="358"/>
      <c r="W56" s="359"/>
      <c r="X56" s="360"/>
      <c r="Y56" s="361"/>
      <c r="Z56" s="349"/>
      <c r="AA56" s="349"/>
      <c r="AB56" s="347"/>
      <c r="AC56" s="350"/>
      <c r="AD56" s="348"/>
      <c r="AE56" s="362"/>
      <c r="AF56" s="347"/>
      <c r="AG56" s="343"/>
      <c r="AH56" s="343"/>
      <c r="AI56" s="343"/>
      <c r="AJ56" s="343"/>
      <c r="AK56" s="343"/>
      <c r="AL56" s="343"/>
      <c r="AM56" s="344"/>
      <c r="AN56" s="344"/>
      <c r="AO56" s="344"/>
      <c r="AP56" s="344"/>
      <c r="AQ56" s="344"/>
      <c r="AR56" s="344"/>
      <c r="AS56" s="344"/>
      <c r="AT56" s="344"/>
      <c r="AU56" s="344"/>
      <c r="AV56" s="344"/>
      <c r="AW56" s="344"/>
      <c r="AX56" s="344"/>
      <c r="AY56" s="344"/>
      <c r="AZ56" s="344"/>
      <c r="BA56" s="344"/>
      <c r="BB56" s="344"/>
      <c r="BC56" s="344"/>
      <c r="BD56" s="344"/>
      <c r="BE56" s="344"/>
      <c r="BF56" s="345"/>
      <c r="BG56" s="345"/>
      <c r="BH56" s="345"/>
      <c r="BI56" s="345"/>
    </row>
    <row r="57" spans="1:61" s="346" customFormat="1">
      <c r="A57" s="351"/>
      <c r="B57" s="351"/>
      <c r="C57" s="351"/>
      <c r="D57" s="351"/>
      <c r="E57" s="351"/>
      <c r="F57" s="351"/>
      <c r="G57" s="351"/>
      <c r="H57" s="351"/>
      <c r="I57" s="351"/>
      <c r="J57" s="351"/>
      <c r="K57" s="351"/>
      <c r="L57" s="351"/>
      <c r="M57" s="352"/>
      <c r="N57" s="351"/>
      <c r="O57" s="351"/>
      <c r="P57" s="353"/>
      <c r="Q57" s="354"/>
      <c r="R57" s="355"/>
      <c r="S57" s="351"/>
      <c r="T57" s="356"/>
      <c r="U57" s="357"/>
      <c r="V57" s="358"/>
      <c r="W57" s="359"/>
      <c r="X57" s="360"/>
      <c r="Y57" s="361"/>
      <c r="Z57" s="349"/>
      <c r="AA57" s="349"/>
      <c r="AB57" s="347"/>
      <c r="AC57" s="350"/>
      <c r="AD57" s="348"/>
      <c r="AE57" s="362"/>
      <c r="AF57" s="347"/>
      <c r="AG57" s="343"/>
      <c r="AH57" s="343"/>
      <c r="AI57" s="343"/>
      <c r="AJ57" s="343"/>
      <c r="AK57" s="343"/>
      <c r="AL57" s="343"/>
      <c r="AM57" s="344"/>
      <c r="AN57" s="344"/>
      <c r="AO57" s="344"/>
      <c r="AP57" s="344"/>
      <c r="AQ57" s="344"/>
      <c r="AR57" s="344"/>
      <c r="AS57" s="344"/>
      <c r="AT57" s="344"/>
      <c r="AU57" s="344"/>
      <c r="AV57" s="344"/>
      <c r="AW57" s="344"/>
      <c r="AX57" s="344"/>
      <c r="AY57" s="344"/>
      <c r="AZ57" s="344"/>
      <c r="BA57" s="344"/>
      <c r="BB57" s="344"/>
      <c r="BC57" s="344"/>
      <c r="BD57" s="344"/>
      <c r="BE57" s="344"/>
      <c r="BF57" s="345"/>
      <c r="BG57" s="345"/>
      <c r="BH57" s="345"/>
      <c r="BI57" s="345"/>
    </row>
    <row r="58" spans="1:61" s="346" customFormat="1">
      <c r="A58" s="351"/>
      <c r="B58" s="351"/>
      <c r="C58" s="351"/>
      <c r="D58" s="351"/>
      <c r="E58" s="351"/>
      <c r="F58" s="351"/>
      <c r="G58" s="351"/>
      <c r="H58" s="351"/>
      <c r="I58" s="351"/>
      <c r="J58" s="351"/>
      <c r="K58" s="351"/>
      <c r="L58" s="351"/>
      <c r="M58" s="352"/>
      <c r="N58" s="351"/>
      <c r="O58" s="351"/>
      <c r="P58" s="353"/>
      <c r="Q58" s="354"/>
      <c r="R58" s="355"/>
      <c r="S58" s="351"/>
      <c r="T58" s="356"/>
      <c r="U58" s="357"/>
      <c r="V58" s="358"/>
      <c r="W58" s="359"/>
      <c r="X58" s="360"/>
      <c r="Y58" s="361"/>
      <c r="Z58" s="349"/>
      <c r="AA58" s="349"/>
      <c r="AB58" s="347"/>
      <c r="AC58" s="350"/>
      <c r="AD58" s="348"/>
      <c r="AE58" s="362"/>
      <c r="AF58" s="347"/>
      <c r="AG58" s="343"/>
      <c r="AH58" s="343"/>
      <c r="AI58" s="343"/>
      <c r="AJ58" s="343"/>
      <c r="AK58" s="343"/>
      <c r="AL58" s="343"/>
      <c r="AM58" s="344"/>
      <c r="AN58" s="344"/>
      <c r="AO58" s="344"/>
      <c r="AP58" s="344"/>
      <c r="AQ58" s="344"/>
      <c r="AR58" s="344"/>
      <c r="AS58" s="344"/>
      <c r="AT58" s="344"/>
      <c r="AU58" s="344"/>
      <c r="AV58" s="344"/>
      <c r="AW58" s="344"/>
      <c r="AX58" s="344"/>
      <c r="AY58" s="344"/>
      <c r="AZ58" s="344"/>
      <c r="BA58" s="344"/>
      <c r="BB58" s="344"/>
      <c r="BC58" s="344"/>
      <c r="BD58" s="344"/>
      <c r="BE58" s="344"/>
      <c r="BF58" s="345"/>
      <c r="BG58" s="345"/>
      <c r="BH58" s="345"/>
      <c r="BI58" s="345"/>
    </row>
    <row r="59" spans="1:61" s="346" customFormat="1">
      <c r="A59" s="351"/>
      <c r="B59" s="351"/>
      <c r="C59" s="351"/>
      <c r="D59" s="351"/>
      <c r="E59" s="351"/>
      <c r="F59" s="351"/>
      <c r="G59" s="351"/>
      <c r="H59" s="351"/>
      <c r="I59" s="351"/>
      <c r="J59" s="351"/>
      <c r="K59" s="351"/>
      <c r="L59" s="351"/>
      <c r="M59" s="352"/>
      <c r="N59" s="351"/>
      <c r="O59" s="351"/>
      <c r="P59" s="353"/>
      <c r="Q59" s="354"/>
      <c r="R59" s="355"/>
      <c r="S59" s="351"/>
      <c r="T59" s="356"/>
      <c r="U59" s="357"/>
      <c r="V59" s="358"/>
      <c r="W59" s="359"/>
      <c r="X59" s="360"/>
      <c r="Y59" s="361"/>
      <c r="Z59" s="349"/>
      <c r="AA59" s="349"/>
      <c r="AB59" s="347"/>
      <c r="AC59" s="350"/>
      <c r="AD59" s="348"/>
      <c r="AE59" s="362"/>
      <c r="AF59" s="347"/>
      <c r="AG59" s="343"/>
      <c r="AH59" s="343"/>
      <c r="AI59" s="343"/>
      <c r="AJ59" s="343"/>
      <c r="AK59" s="343"/>
      <c r="AL59" s="343"/>
      <c r="AM59" s="344"/>
      <c r="AN59" s="344"/>
      <c r="AO59" s="344"/>
      <c r="AP59" s="344"/>
      <c r="AQ59" s="344"/>
      <c r="AR59" s="344"/>
      <c r="AS59" s="344"/>
      <c r="AT59" s="344"/>
      <c r="AU59" s="344"/>
      <c r="AV59" s="344"/>
      <c r="AW59" s="344"/>
      <c r="AX59" s="344"/>
      <c r="AY59" s="344"/>
      <c r="AZ59" s="344"/>
      <c r="BA59" s="344"/>
      <c r="BB59" s="344"/>
      <c r="BC59" s="344"/>
      <c r="BD59" s="344"/>
      <c r="BE59" s="344"/>
      <c r="BF59" s="345"/>
      <c r="BG59" s="345"/>
      <c r="BH59" s="345"/>
      <c r="BI59" s="345"/>
    </row>
    <row r="60" spans="1:61" s="346" customFormat="1">
      <c r="A60" s="351"/>
      <c r="B60" s="351"/>
      <c r="C60" s="351"/>
      <c r="D60" s="351"/>
      <c r="E60" s="351"/>
      <c r="F60" s="351"/>
      <c r="G60" s="351"/>
      <c r="H60" s="351"/>
      <c r="I60" s="351"/>
      <c r="J60" s="351"/>
      <c r="K60" s="351"/>
      <c r="L60" s="351"/>
      <c r="M60" s="352"/>
      <c r="N60" s="351"/>
      <c r="O60" s="351"/>
      <c r="P60" s="353"/>
      <c r="Q60" s="354"/>
      <c r="R60" s="355"/>
      <c r="S60" s="351"/>
      <c r="T60" s="356"/>
      <c r="U60" s="357"/>
      <c r="V60" s="358"/>
      <c r="W60" s="359"/>
      <c r="X60" s="360"/>
      <c r="Y60" s="361"/>
      <c r="Z60" s="349"/>
      <c r="AA60" s="349"/>
      <c r="AB60" s="347"/>
      <c r="AC60" s="350"/>
      <c r="AD60" s="348"/>
      <c r="AE60" s="362"/>
      <c r="AF60" s="347"/>
      <c r="AG60" s="343"/>
      <c r="AH60" s="343"/>
      <c r="AI60" s="343"/>
      <c r="AJ60" s="343"/>
      <c r="AK60" s="343"/>
      <c r="AL60" s="343"/>
      <c r="AM60" s="344"/>
      <c r="AN60" s="344"/>
      <c r="AO60" s="344"/>
      <c r="AP60" s="344"/>
      <c r="AQ60" s="344"/>
      <c r="AR60" s="344"/>
      <c r="AS60" s="344"/>
      <c r="AT60" s="344"/>
      <c r="AU60" s="344"/>
      <c r="AV60" s="344"/>
      <c r="AW60" s="344"/>
      <c r="AX60" s="344"/>
      <c r="AY60" s="344"/>
      <c r="AZ60" s="344"/>
      <c r="BA60" s="344"/>
      <c r="BB60" s="344"/>
      <c r="BC60" s="344"/>
      <c r="BD60" s="344"/>
      <c r="BE60" s="344"/>
      <c r="BF60" s="345"/>
      <c r="BG60" s="345"/>
      <c r="BH60" s="345"/>
      <c r="BI60" s="345"/>
    </row>
    <row r="61" spans="1:61" s="346" customFormat="1">
      <c r="A61" s="351"/>
      <c r="B61" s="351"/>
      <c r="C61" s="351"/>
      <c r="D61" s="351"/>
      <c r="E61" s="351"/>
      <c r="F61" s="351"/>
      <c r="G61" s="351"/>
      <c r="H61" s="351"/>
      <c r="I61" s="351"/>
      <c r="J61" s="351"/>
      <c r="K61" s="351"/>
      <c r="L61" s="351"/>
      <c r="M61" s="352"/>
      <c r="N61" s="351"/>
      <c r="O61" s="351"/>
      <c r="P61" s="353"/>
      <c r="Q61" s="354"/>
      <c r="R61" s="355"/>
      <c r="S61" s="351"/>
      <c r="T61" s="356"/>
      <c r="U61" s="357"/>
      <c r="V61" s="358"/>
      <c r="W61" s="359"/>
      <c r="X61" s="360"/>
      <c r="Y61" s="361"/>
      <c r="Z61" s="349"/>
      <c r="AA61" s="349"/>
      <c r="AB61" s="347"/>
      <c r="AC61" s="350"/>
      <c r="AD61" s="348"/>
      <c r="AE61" s="362"/>
      <c r="AF61" s="347"/>
      <c r="AG61" s="343"/>
      <c r="AH61" s="343"/>
      <c r="AI61" s="343"/>
      <c r="AJ61" s="343"/>
      <c r="AK61" s="343"/>
      <c r="AL61" s="343"/>
      <c r="AM61" s="344"/>
      <c r="AN61" s="344"/>
      <c r="AO61" s="344"/>
      <c r="AP61" s="344"/>
      <c r="AQ61" s="344"/>
      <c r="AR61" s="344"/>
      <c r="AS61" s="344"/>
      <c r="AT61" s="344"/>
      <c r="AU61" s="344"/>
      <c r="AV61" s="344"/>
      <c r="AW61" s="344"/>
      <c r="AX61" s="344"/>
      <c r="AY61" s="344"/>
      <c r="AZ61" s="344"/>
      <c r="BA61" s="344"/>
      <c r="BB61" s="344"/>
      <c r="BC61" s="344"/>
      <c r="BD61" s="344"/>
      <c r="BE61" s="344"/>
      <c r="BF61" s="345"/>
      <c r="BG61" s="345"/>
      <c r="BH61" s="345"/>
      <c r="BI61" s="345"/>
    </row>
    <row r="62" spans="1:61" s="346" customFormat="1">
      <c r="A62" s="351"/>
      <c r="B62" s="351"/>
      <c r="C62" s="351"/>
      <c r="D62" s="351"/>
      <c r="E62" s="351"/>
      <c r="F62" s="351"/>
      <c r="G62" s="351"/>
      <c r="H62" s="351"/>
      <c r="I62" s="351"/>
      <c r="J62" s="351"/>
      <c r="K62" s="351"/>
      <c r="L62" s="351"/>
      <c r="M62" s="352"/>
      <c r="N62" s="351"/>
      <c r="O62" s="351"/>
      <c r="P62" s="353"/>
      <c r="Q62" s="354"/>
      <c r="R62" s="355"/>
      <c r="S62" s="351"/>
      <c r="T62" s="356"/>
      <c r="U62" s="357"/>
      <c r="V62" s="358"/>
      <c r="W62" s="359"/>
      <c r="X62" s="360"/>
      <c r="Y62" s="361"/>
      <c r="Z62" s="349"/>
      <c r="AA62" s="349"/>
      <c r="AB62" s="347"/>
      <c r="AC62" s="350"/>
      <c r="AD62" s="348"/>
      <c r="AE62" s="362"/>
      <c r="AF62" s="347"/>
      <c r="AG62" s="343"/>
      <c r="AH62" s="343"/>
      <c r="AI62" s="343"/>
      <c r="AJ62" s="343"/>
      <c r="AK62" s="343"/>
      <c r="AL62" s="343"/>
      <c r="AM62" s="344"/>
      <c r="AN62" s="344"/>
      <c r="AO62" s="344"/>
      <c r="AP62" s="344"/>
      <c r="AQ62" s="344"/>
      <c r="AR62" s="344"/>
      <c r="AS62" s="344"/>
      <c r="AT62" s="344"/>
      <c r="AU62" s="344"/>
      <c r="AV62" s="344"/>
      <c r="AW62" s="344"/>
      <c r="AX62" s="344"/>
      <c r="AY62" s="344"/>
      <c r="AZ62" s="344"/>
      <c r="BA62" s="344"/>
      <c r="BB62" s="344"/>
      <c r="BC62" s="344"/>
      <c r="BD62" s="344"/>
      <c r="BE62" s="344"/>
      <c r="BF62" s="345"/>
      <c r="BG62" s="345"/>
      <c r="BH62" s="345"/>
      <c r="BI62" s="345"/>
    </row>
    <row r="63" spans="1:61" s="346" customFormat="1">
      <c r="A63" s="351"/>
      <c r="B63" s="351"/>
      <c r="C63" s="351"/>
      <c r="D63" s="351"/>
      <c r="E63" s="351"/>
      <c r="F63" s="351"/>
      <c r="G63" s="351"/>
      <c r="H63" s="351"/>
      <c r="I63" s="351"/>
      <c r="J63" s="351"/>
      <c r="K63" s="351"/>
      <c r="L63" s="351"/>
      <c r="M63" s="352"/>
      <c r="N63" s="351"/>
      <c r="O63" s="351"/>
      <c r="P63" s="353"/>
      <c r="Q63" s="354"/>
      <c r="R63" s="355"/>
      <c r="S63" s="351"/>
      <c r="T63" s="356"/>
      <c r="U63" s="357"/>
      <c r="V63" s="358"/>
      <c r="W63" s="359"/>
      <c r="X63" s="360"/>
      <c r="Y63" s="361"/>
      <c r="Z63" s="349"/>
      <c r="AA63" s="349"/>
      <c r="AB63" s="347"/>
      <c r="AC63" s="350"/>
      <c r="AD63" s="348"/>
      <c r="AE63" s="362"/>
      <c r="AF63" s="347"/>
      <c r="AG63" s="343"/>
      <c r="AH63" s="343"/>
      <c r="AI63" s="343"/>
      <c r="AJ63" s="343"/>
      <c r="AK63" s="343"/>
      <c r="AL63" s="343"/>
      <c r="AM63" s="344"/>
      <c r="AN63" s="344"/>
      <c r="AO63" s="344"/>
      <c r="AP63" s="344"/>
      <c r="AQ63" s="344"/>
      <c r="AR63" s="344"/>
      <c r="AS63" s="344"/>
      <c r="AT63" s="344"/>
      <c r="AU63" s="344"/>
      <c r="AV63" s="344"/>
      <c r="AW63" s="344"/>
      <c r="AX63" s="344"/>
      <c r="AY63" s="344"/>
      <c r="AZ63" s="344"/>
      <c r="BA63" s="344"/>
      <c r="BB63" s="344"/>
      <c r="BC63" s="344"/>
      <c r="BD63" s="344"/>
      <c r="BE63" s="344"/>
      <c r="BF63" s="345"/>
      <c r="BG63" s="345"/>
      <c r="BH63" s="345"/>
      <c r="BI63" s="345"/>
    </row>
    <row r="64" spans="1:61" s="346" customFormat="1">
      <c r="A64" s="351"/>
      <c r="B64" s="351"/>
      <c r="C64" s="351"/>
      <c r="D64" s="351"/>
      <c r="E64" s="351"/>
      <c r="F64" s="351"/>
      <c r="G64" s="351"/>
      <c r="H64" s="351"/>
      <c r="I64" s="351"/>
      <c r="J64" s="351"/>
      <c r="K64" s="351"/>
      <c r="L64" s="351"/>
      <c r="M64" s="352"/>
      <c r="N64" s="351"/>
      <c r="O64" s="351"/>
      <c r="P64" s="353"/>
      <c r="Q64" s="354"/>
      <c r="R64" s="355"/>
      <c r="S64" s="351"/>
      <c r="T64" s="356"/>
      <c r="U64" s="357"/>
      <c r="V64" s="358"/>
      <c r="W64" s="359"/>
      <c r="X64" s="360"/>
      <c r="Y64" s="361"/>
      <c r="Z64" s="349"/>
      <c r="AA64" s="349"/>
      <c r="AB64" s="347"/>
      <c r="AC64" s="350"/>
      <c r="AD64" s="348"/>
      <c r="AE64" s="362"/>
      <c r="AF64" s="347"/>
      <c r="AG64" s="343"/>
      <c r="AH64" s="343"/>
      <c r="AI64" s="343"/>
      <c r="AJ64" s="343"/>
      <c r="AK64" s="343"/>
      <c r="AL64" s="343"/>
      <c r="AM64" s="344"/>
      <c r="AN64" s="344"/>
      <c r="AO64" s="344"/>
      <c r="AP64" s="344"/>
      <c r="AQ64" s="344"/>
      <c r="AR64" s="344"/>
      <c r="AS64" s="344"/>
      <c r="AT64" s="344"/>
      <c r="AU64" s="344"/>
      <c r="AV64" s="344"/>
      <c r="AW64" s="344"/>
      <c r="AX64" s="344"/>
      <c r="AY64" s="344"/>
      <c r="AZ64" s="344"/>
      <c r="BA64" s="344"/>
      <c r="BB64" s="344"/>
      <c r="BC64" s="344"/>
      <c r="BD64" s="344"/>
      <c r="BE64" s="344"/>
      <c r="BF64" s="345"/>
      <c r="BG64" s="345"/>
      <c r="BH64" s="345"/>
      <c r="BI64" s="345"/>
    </row>
    <row r="65" spans="1:61" s="346" customFormat="1">
      <c r="A65" s="351"/>
      <c r="B65" s="351"/>
      <c r="C65" s="351"/>
      <c r="D65" s="351"/>
      <c r="E65" s="351"/>
      <c r="F65" s="351"/>
      <c r="G65" s="351"/>
      <c r="H65" s="351"/>
      <c r="I65" s="351"/>
      <c r="J65" s="351"/>
      <c r="K65" s="351"/>
      <c r="L65" s="351"/>
      <c r="M65" s="352"/>
      <c r="N65" s="351"/>
      <c r="O65" s="351"/>
      <c r="P65" s="353"/>
      <c r="Q65" s="354"/>
      <c r="R65" s="355"/>
      <c r="S65" s="351"/>
      <c r="T65" s="356"/>
      <c r="U65" s="357"/>
      <c r="V65" s="358"/>
      <c r="W65" s="359"/>
      <c r="X65" s="360"/>
      <c r="Y65" s="361"/>
      <c r="Z65" s="349"/>
      <c r="AA65" s="349"/>
      <c r="AB65" s="347"/>
      <c r="AC65" s="350"/>
      <c r="AD65" s="348"/>
      <c r="AE65" s="362"/>
      <c r="AF65" s="347"/>
      <c r="AG65" s="343"/>
      <c r="AH65" s="343"/>
      <c r="AI65" s="343"/>
      <c r="AJ65" s="343"/>
      <c r="AK65" s="343"/>
      <c r="AL65" s="343"/>
      <c r="AM65" s="344"/>
      <c r="AN65" s="344"/>
      <c r="AO65" s="344"/>
      <c r="AP65" s="344"/>
      <c r="AQ65" s="344"/>
      <c r="AR65" s="344"/>
      <c r="AS65" s="344"/>
      <c r="AT65" s="344"/>
      <c r="AU65" s="344"/>
      <c r="AV65" s="344"/>
      <c r="AW65" s="344"/>
      <c r="AX65" s="344"/>
      <c r="AY65" s="344"/>
      <c r="AZ65" s="344"/>
      <c r="BA65" s="344"/>
      <c r="BB65" s="344"/>
      <c r="BC65" s="344"/>
      <c r="BD65" s="344"/>
      <c r="BE65" s="344"/>
      <c r="BF65" s="345"/>
      <c r="BG65" s="345"/>
      <c r="BH65" s="345"/>
      <c r="BI65" s="345"/>
    </row>
    <row r="66" spans="1:61" s="346" customFormat="1">
      <c r="A66" s="351"/>
      <c r="B66" s="351"/>
      <c r="C66" s="351"/>
      <c r="D66" s="351"/>
      <c r="E66" s="351"/>
      <c r="F66" s="351"/>
      <c r="G66" s="351"/>
      <c r="H66" s="351"/>
      <c r="I66" s="351"/>
      <c r="J66" s="351"/>
      <c r="K66" s="351"/>
      <c r="L66" s="351"/>
      <c r="M66" s="352"/>
      <c r="N66" s="351"/>
      <c r="O66" s="351"/>
      <c r="P66" s="353"/>
      <c r="Q66" s="354"/>
      <c r="R66" s="355"/>
      <c r="S66" s="351"/>
      <c r="T66" s="356"/>
      <c r="U66" s="357"/>
      <c r="V66" s="358"/>
      <c r="W66" s="359"/>
      <c r="X66" s="360"/>
      <c r="Y66" s="361"/>
      <c r="Z66" s="349"/>
      <c r="AA66" s="349"/>
      <c r="AB66" s="347"/>
      <c r="AC66" s="350"/>
      <c r="AD66" s="348"/>
      <c r="AE66" s="362"/>
      <c r="AF66" s="347"/>
      <c r="AG66" s="343"/>
      <c r="AH66" s="343"/>
      <c r="AI66" s="343"/>
      <c r="AJ66" s="343"/>
      <c r="AK66" s="343"/>
      <c r="AL66" s="343"/>
      <c r="AM66" s="344"/>
      <c r="AN66" s="344"/>
      <c r="AO66" s="344"/>
      <c r="AP66" s="344"/>
      <c r="AQ66" s="344"/>
      <c r="AR66" s="344"/>
      <c r="AS66" s="344"/>
      <c r="AT66" s="344"/>
      <c r="AU66" s="344"/>
      <c r="AV66" s="344"/>
      <c r="AW66" s="344"/>
      <c r="AX66" s="344"/>
      <c r="AY66" s="344"/>
      <c r="AZ66" s="344"/>
      <c r="BA66" s="344"/>
      <c r="BB66" s="344"/>
      <c r="BC66" s="344"/>
      <c r="BD66" s="344"/>
      <c r="BE66" s="344"/>
      <c r="BF66" s="345"/>
      <c r="BG66" s="345"/>
      <c r="BH66" s="345"/>
      <c r="BI66" s="345"/>
    </row>
    <row r="67" spans="1:61" s="346" customFormat="1">
      <c r="A67" s="351"/>
      <c r="B67" s="351"/>
      <c r="C67" s="351"/>
      <c r="D67" s="351"/>
      <c r="E67" s="351"/>
      <c r="F67" s="351"/>
      <c r="G67" s="351"/>
      <c r="H67" s="351"/>
      <c r="I67" s="351"/>
      <c r="J67" s="351"/>
      <c r="K67" s="351"/>
      <c r="L67" s="351"/>
      <c r="M67" s="352"/>
      <c r="N67" s="351"/>
      <c r="O67" s="351"/>
      <c r="P67" s="353"/>
      <c r="Q67" s="354"/>
      <c r="R67" s="355"/>
      <c r="S67" s="351"/>
      <c r="T67" s="356"/>
      <c r="U67" s="357"/>
      <c r="V67" s="358"/>
      <c r="W67" s="359"/>
      <c r="X67" s="360"/>
      <c r="Y67" s="361"/>
      <c r="Z67" s="349"/>
      <c r="AA67" s="349"/>
      <c r="AB67" s="347"/>
      <c r="AC67" s="350"/>
      <c r="AD67" s="348"/>
      <c r="AE67" s="362"/>
      <c r="AF67" s="347"/>
      <c r="AG67" s="343"/>
      <c r="AH67" s="343"/>
      <c r="AI67" s="343"/>
      <c r="AJ67" s="343"/>
      <c r="AK67" s="343"/>
      <c r="AL67" s="343"/>
      <c r="AM67" s="344"/>
      <c r="AN67" s="344"/>
      <c r="AO67" s="344"/>
      <c r="AP67" s="344"/>
      <c r="AQ67" s="344"/>
      <c r="AR67" s="344"/>
      <c r="AS67" s="344"/>
      <c r="AT67" s="344"/>
      <c r="AU67" s="344"/>
      <c r="AV67" s="344"/>
      <c r="AW67" s="344"/>
      <c r="AX67" s="344"/>
      <c r="AY67" s="344"/>
      <c r="AZ67" s="344"/>
      <c r="BA67" s="344"/>
      <c r="BB67" s="344"/>
      <c r="BC67" s="344"/>
      <c r="BD67" s="344"/>
      <c r="BE67" s="344"/>
      <c r="BF67" s="345"/>
      <c r="BG67" s="345"/>
      <c r="BH67" s="345"/>
      <c r="BI67" s="345"/>
    </row>
    <row r="68" spans="1:61" s="346" customFormat="1">
      <c r="A68" s="351"/>
      <c r="B68" s="351"/>
      <c r="C68" s="351"/>
      <c r="D68" s="351"/>
      <c r="E68" s="351"/>
      <c r="F68" s="351"/>
      <c r="G68" s="351"/>
      <c r="H68" s="351"/>
      <c r="I68" s="351"/>
      <c r="J68" s="351"/>
      <c r="K68" s="351"/>
      <c r="L68" s="351"/>
      <c r="M68" s="352"/>
      <c r="N68" s="351"/>
      <c r="O68" s="351"/>
      <c r="P68" s="353"/>
      <c r="Q68" s="354"/>
      <c r="R68" s="355"/>
      <c r="S68" s="351"/>
      <c r="T68" s="356"/>
      <c r="U68" s="357"/>
      <c r="V68" s="358"/>
      <c r="W68" s="359"/>
      <c r="X68" s="360"/>
      <c r="Y68" s="361"/>
      <c r="Z68" s="349"/>
      <c r="AA68" s="349"/>
      <c r="AB68" s="347"/>
      <c r="AC68" s="350"/>
      <c r="AD68" s="348"/>
      <c r="AE68" s="362"/>
      <c r="AF68" s="347"/>
      <c r="AG68" s="343"/>
      <c r="AH68" s="343"/>
      <c r="AI68" s="343"/>
      <c r="AJ68" s="343"/>
      <c r="AK68" s="343"/>
      <c r="AL68" s="343"/>
      <c r="AM68" s="344"/>
      <c r="AN68" s="344"/>
      <c r="AO68" s="344"/>
      <c r="AP68" s="344"/>
      <c r="AQ68" s="344"/>
      <c r="AR68" s="344"/>
      <c r="AS68" s="344"/>
      <c r="AT68" s="344"/>
      <c r="AU68" s="344"/>
      <c r="AV68" s="344"/>
      <c r="AW68" s="344"/>
      <c r="AX68" s="344"/>
      <c r="AY68" s="344"/>
      <c r="AZ68" s="344"/>
      <c r="BA68" s="344"/>
      <c r="BB68" s="344"/>
      <c r="BC68" s="344"/>
      <c r="BD68" s="344"/>
      <c r="BE68" s="344"/>
      <c r="BF68" s="345"/>
      <c r="BG68" s="345"/>
      <c r="BH68" s="345"/>
      <c r="BI68" s="345"/>
    </row>
    <row r="69" spans="1:61" s="346" customFormat="1">
      <c r="A69" s="351"/>
      <c r="B69" s="351"/>
      <c r="C69" s="351"/>
      <c r="D69" s="351"/>
      <c r="E69" s="351"/>
      <c r="F69" s="351"/>
      <c r="G69" s="351"/>
      <c r="H69" s="351"/>
      <c r="I69" s="351"/>
      <c r="J69" s="351"/>
      <c r="K69" s="351"/>
      <c r="L69" s="351"/>
      <c r="M69" s="352"/>
      <c r="N69" s="351"/>
      <c r="O69" s="351"/>
      <c r="P69" s="353"/>
      <c r="Q69" s="354"/>
      <c r="R69" s="355"/>
      <c r="S69" s="351"/>
      <c r="T69" s="356"/>
      <c r="U69" s="357"/>
      <c r="V69" s="358"/>
      <c r="W69" s="359"/>
      <c r="X69" s="360"/>
      <c r="Y69" s="361"/>
      <c r="Z69" s="349"/>
      <c r="AA69" s="349"/>
      <c r="AB69" s="347"/>
      <c r="AC69" s="350"/>
      <c r="AD69" s="348"/>
      <c r="AE69" s="362"/>
      <c r="AF69" s="347"/>
      <c r="AG69" s="343"/>
      <c r="AH69" s="343"/>
      <c r="AI69" s="343"/>
      <c r="AJ69" s="343"/>
      <c r="AK69" s="343"/>
      <c r="AL69" s="343"/>
      <c r="AM69" s="344"/>
      <c r="AN69" s="344"/>
      <c r="AO69" s="344"/>
      <c r="AP69" s="344"/>
      <c r="AQ69" s="344"/>
      <c r="AR69" s="344"/>
      <c r="AS69" s="344"/>
      <c r="AT69" s="344"/>
      <c r="AU69" s="344"/>
      <c r="AV69" s="344"/>
      <c r="AW69" s="344"/>
      <c r="AX69" s="344"/>
      <c r="AY69" s="344"/>
      <c r="AZ69" s="344"/>
      <c r="BA69" s="344"/>
      <c r="BB69" s="344"/>
      <c r="BC69" s="344"/>
      <c r="BD69" s="344"/>
      <c r="BE69" s="344"/>
      <c r="BF69" s="345"/>
      <c r="BG69" s="345"/>
      <c r="BH69" s="345"/>
      <c r="BI69" s="345"/>
    </row>
    <row r="70" spans="1:61" s="346" customFormat="1">
      <c r="A70" s="351"/>
      <c r="B70" s="351"/>
      <c r="C70" s="351"/>
      <c r="D70" s="351"/>
      <c r="E70" s="351"/>
      <c r="F70" s="351"/>
      <c r="G70" s="351"/>
      <c r="H70" s="351"/>
      <c r="I70" s="351"/>
      <c r="J70" s="351"/>
      <c r="K70" s="351"/>
      <c r="L70" s="351"/>
      <c r="M70" s="352"/>
      <c r="N70" s="351"/>
      <c r="O70" s="351"/>
      <c r="P70" s="353"/>
      <c r="Q70" s="354"/>
      <c r="R70" s="355"/>
      <c r="S70" s="351"/>
      <c r="T70" s="356"/>
      <c r="U70" s="357"/>
      <c r="V70" s="358"/>
      <c r="W70" s="359"/>
      <c r="X70" s="360"/>
      <c r="Y70" s="361"/>
      <c r="Z70" s="349"/>
      <c r="AA70" s="349"/>
      <c r="AB70" s="347"/>
      <c r="AC70" s="350"/>
      <c r="AD70" s="348"/>
      <c r="AE70" s="362"/>
      <c r="AF70" s="347"/>
      <c r="AG70" s="343"/>
      <c r="AH70" s="343"/>
      <c r="AI70" s="343"/>
      <c r="AJ70" s="343"/>
      <c r="AK70" s="343"/>
      <c r="AL70" s="343"/>
      <c r="AM70" s="344"/>
      <c r="AN70" s="344"/>
      <c r="AO70" s="344"/>
      <c r="AP70" s="344"/>
      <c r="AQ70" s="344"/>
      <c r="AR70" s="344"/>
      <c r="AS70" s="344"/>
      <c r="AT70" s="344"/>
      <c r="AU70" s="344"/>
      <c r="AV70" s="344"/>
      <c r="AW70" s="344"/>
      <c r="AX70" s="344"/>
      <c r="AY70" s="344"/>
      <c r="AZ70" s="344"/>
      <c r="BA70" s="344"/>
      <c r="BB70" s="344"/>
      <c r="BC70" s="344"/>
      <c r="BD70" s="344"/>
      <c r="BE70" s="344"/>
      <c r="BF70" s="345"/>
      <c r="BG70" s="345"/>
      <c r="BH70" s="345"/>
      <c r="BI70" s="345"/>
    </row>
    <row r="71" spans="1:61" s="346" customFormat="1">
      <c r="A71" s="351"/>
      <c r="B71" s="351"/>
      <c r="C71" s="351"/>
      <c r="D71" s="351"/>
      <c r="E71" s="351"/>
      <c r="F71" s="351"/>
      <c r="G71" s="351"/>
      <c r="H71" s="351"/>
      <c r="I71" s="351"/>
      <c r="J71" s="351"/>
      <c r="K71" s="351"/>
      <c r="L71" s="351"/>
      <c r="M71" s="352"/>
      <c r="N71" s="351"/>
      <c r="O71" s="351"/>
      <c r="P71" s="353"/>
      <c r="Q71" s="354"/>
      <c r="R71" s="355"/>
      <c r="S71" s="351"/>
      <c r="T71" s="356"/>
      <c r="U71" s="357"/>
      <c r="V71" s="358"/>
      <c r="W71" s="359"/>
      <c r="X71" s="360"/>
      <c r="Y71" s="361"/>
      <c r="Z71" s="349"/>
      <c r="AA71" s="349"/>
      <c r="AB71" s="347"/>
      <c r="AC71" s="350"/>
      <c r="AD71" s="348"/>
      <c r="AE71" s="362"/>
      <c r="AF71" s="347"/>
      <c r="AG71" s="343"/>
      <c r="AH71" s="343"/>
      <c r="AI71" s="343"/>
      <c r="AJ71" s="343"/>
      <c r="AK71" s="343"/>
      <c r="AL71" s="343"/>
      <c r="AM71" s="344"/>
      <c r="AN71" s="344"/>
      <c r="AO71" s="344"/>
      <c r="AP71" s="344"/>
      <c r="AQ71" s="344"/>
      <c r="AR71" s="344"/>
      <c r="AS71" s="344"/>
      <c r="AT71" s="344"/>
      <c r="AU71" s="344"/>
      <c r="AV71" s="344"/>
      <c r="AW71" s="344"/>
      <c r="AX71" s="344"/>
      <c r="AY71" s="344"/>
      <c r="AZ71" s="344"/>
      <c r="BA71" s="344"/>
      <c r="BB71" s="344"/>
      <c r="BC71" s="344"/>
      <c r="BD71" s="344"/>
      <c r="BE71" s="344"/>
      <c r="BF71" s="345"/>
      <c r="BG71" s="345"/>
      <c r="BH71" s="345"/>
      <c r="BI71" s="345"/>
    </row>
    <row r="72" spans="1:61" s="346" customFormat="1">
      <c r="A72" s="351"/>
      <c r="B72" s="351"/>
      <c r="C72" s="351"/>
      <c r="D72" s="351"/>
      <c r="E72" s="351"/>
      <c r="F72" s="351"/>
      <c r="G72" s="351"/>
      <c r="H72" s="351"/>
      <c r="I72" s="351"/>
      <c r="J72" s="351"/>
      <c r="K72" s="351"/>
      <c r="L72" s="351"/>
      <c r="M72" s="352"/>
      <c r="N72" s="351"/>
      <c r="O72" s="351"/>
      <c r="P72" s="353"/>
      <c r="Q72" s="354"/>
      <c r="R72" s="355"/>
      <c r="S72" s="351"/>
      <c r="T72" s="356"/>
      <c r="U72" s="357"/>
      <c r="V72" s="358"/>
      <c r="W72" s="359"/>
      <c r="X72" s="360"/>
      <c r="Y72" s="361"/>
      <c r="Z72" s="349"/>
      <c r="AA72" s="349"/>
      <c r="AB72" s="347"/>
      <c r="AC72" s="350"/>
      <c r="AD72" s="348"/>
      <c r="AE72" s="362"/>
      <c r="AF72" s="347"/>
      <c r="AG72" s="343"/>
      <c r="AH72" s="343"/>
      <c r="AI72" s="343"/>
      <c r="AJ72" s="343"/>
      <c r="AK72" s="343"/>
      <c r="AL72" s="343"/>
      <c r="AM72" s="344"/>
      <c r="AN72" s="344"/>
      <c r="AO72" s="344"/>
      <c r="AP72" s="344"/>
      <c r="AQ72" s="344"/>
      <c r="AR72" s="344"/>
      <c r="AS72" s="344"/>
      <c r="AT72" s="344"/>
      <c r="AU72" s="344"/>
      <c r="AV72" s="344"/>
      <c r="AW72" s="344"/>
      <c r="AX72" s="344"/>
      <c r="AY72" s="344"/>
      <c r="AZ72" s="344"/>
      <c r="BA72" s="344"/>
      <c r="BB72" s="344"/>
      <c r="BC72" s="344"/>
      <c r="BD72" s="344"/>
      <c r="BE72" s="344"/>
      <c r="BF72" s="345"/>
      <c r="BG72" s="345"/>
      <c r="BH72" s="345"/>
      <c r="BI72" s="345"/>
    </row>
    <row r="73" spans="1:61" s="346" customFormat="1">
      <c r="A73" s="351"/>
      <c r="B73" s="351"/>
      <c r="C73" s="351"/>
      <c r="D73" s="351"/>
      <c r="E73" s="351"/>
      <c r="F73" s="351"/>
      <c r="G73" s="351"/>
      <c r="H73" s="351"/>
      <c r="I73" s="351"/>
      <c r="J73" s="351"/>
      <c r="K73" s="351"/>
      <c r="L73" s="351"/>
      <c r="M73" s="352"/>
      <c r="N73" s="351"/>
      <c r="O73" s="351"/>
      <c r="P73" s="353"/>
      <c r="Q73" s="354"/>
      <c r="R73" s="355"/>
      <c r="S73" s="351"/>
      <c r="T73" s="356"/>
      <c r="U73" s="357"/>
      <c r="V73" s="358"/>
      <c r="W73" s="359"/>
      <c r="X73" s="360"/>
      <c r="Y73" s="361"/>
      <c r="Z73" s="349"/>
      <c r="AA73" s="349"/>
      <c r="AB73" s="347"/>
      <c r="AC73" s="350"/>
      <c r="AD73" s="348"/>
      <c r="AE73" s="362"/>
      <c r="AF73" s="347"/>
      <c r="AG73" s="343"/>
      <c r="AH73" s="343"/>
      <c r="AI73" s="343"/>
      <c r="AJ73" s="343"/>
      <c r="AK73" s="343"/>
      <c r="AL73" s="343"/>
      <c r="AM73" s="344"/>
      <c r="AN73" s="344"/>
      <c r="AO73" s="344"/>
      <c r="AP73" s="344"/>
      <c r="AQ73" s="344"/>
      <c r="AR73" s="344"/>
      <c r="AS73" s="344"/>
      <c r="AT73" s="344"/>
      <c r="AU73" s="344"/>
      <c r="AV73" s="344"/>
      <c r="AW73" s="344"/>
      <c r="AX73" s="344"/>
      <c r="AY73" s="344"/>
      <c r="AZ73" s="344"/>
      <c r="BA73" s="344"/>
      <c r="BB73" s="344"/>
      <c r="BC73" s="344"/>
      <c r="BD73" s="344"/>
      <c r="BE73" s="344"/>
      <c r="BF73" s="345"/>
      <c r="BG73" s="345"/>
      <c r="BH73" s="345"/>
      <c r="BI73" s="345"/>
    </row>
    <row r="74" spans="1:61" s="346" customFormat="1">
      <c r="A74" s="351"/>
      <c r="B74" s="351"/>
      <c r="C74" s="351"/>
      <c r="D74" s="351"/>
      <c r="E74" s="351"/>
      <c r="F74" s="351"/>
      <c r="G74" s="351"/>
      <c r="H74" s="351"/>
      <c r="I74" s="351"/>
      <c r="J74" s="351"/>
      <c r="K74" s="351"/>
      <c r="L74" s="351"/>
      <c r="M74" s="352"/>
      <c r="N74" s="351"/>
      <c r="O74" s="351"/>
      <c r="P74" s="353"/>
      <c r="Q74" s="354"/>
      <c r="R74" s="355"/>
      <c r="S74" s="351"/>
      <c r="T74" s="356"/>
      <c r="U74" s="357"/>
      <c r="V74" s="358"/>
      <c r="W74" s="359"/>
      <c r="X74" s="360"/>
      <c r="Y74" s="361"/>
      <c r="Z74" s="349"/>
      <c r="AA74" s="349"/>
      <c r="AB74" s="347"/>
      <c r="AC74" s="350"/>
      <c r="AD74" s="348"/>
      <c r="AE74" s="362"/>
      <c r="AF74" s="347"/>
      <c r="AG74" s="343"/>
      <c r="AH74" s="343"/>
      <c r="AI74" s="343"/>
      <c r="AJ74" s="343"/>
      <c r="AK74" s="343"/>
      <c r="AL74" s="343"/>
      <c r="AM74" s="344"/>
      <c r="AN74" s="344"/>
      <c r="AO74" s="344"/>
      <c r="AP74" s="344"/>
      <c r="AQ74" s="344"/>
      <c r="AR74" s="344"/>
      <c r="AS74" s="344"/>
      <c r="AT74" s="344"/>
      <c r="AU74" s="344"/>
      <c r="AV74" s="344"/>
      <c r="AW74" s="344"/>
      <c r="AX74" s="344"/>
      <c r="AY74" s="344"/>
      <c r="AZ74" s="344"/>
      <c r="BA74" s="344"/>
      <c r="BB74" s="344"/>
      <c r="BC74" s="344"/>
      <c r="BD74" s="344"/>
      <c r="BE74" s="344"/>
      <c r="BF74" s="345"/>
      <c r="BG74" s="345"/>
      <c r="BH74" s="345"/>
      <c r="BI74" s="345"/>
    </row>
    <row r="75" spans="1:61" s="346" customFormat="1">
      <c r="A75" s="351"/>
      <c r="B75" s="351"/>
      <c r="C75" s="351"/>
      <c r="D75" s="351"/>
      <c r="E75" s="351"/>
      <c r="F75" s="351"/>
      <c r="G75" s="351"/>
      <c r="H75" s="351"/>
      <c r="I75" s="351"/>
      <c r="J75" s="351"/>
      <c r="K75" s="351"/>
      <c r="L75" s="351"/>
      <c r="M75" s="352"/>
      <c r="N75" s="351"/>
      <c r="O75" s="351"/>
      <c r="P75" s="353"/>
      <c r="Q75" s="354"/>
      <c r="R75" s="355"/>
      <c r="S75" s="351"/>
      <c r="T75" s="356"/>
      <c r="U75" s="357"/>
      <c r="V75" s="358"/>
      <c r="W75" s="359"/>
      <c r="X75" s="360"/>
      <c r="Y75" s="361"/>
      <c r="Z75" s="349"/>
      <c r="AA75" s="349"/>
      <c r="AB75" s="347"/>
      <c r="AC75" s="350"/>
      <c r="AD75" s="348"/>
      <c r="AE75" s="362"/>
      <c r="AF75" s="347"/>
      <c r="AG75" s="343"/>
      <c r="AH75" s="343"/>
      <c r="AI75" s="343"/>
      <c r="AJ75" s="343"/>
      <c r="AK75" s="343"/>
      <c r="AL75" s="343"/>
      <c r="AM75" s="344"/>
      <c r="AN75" s="344"/>
      <c r="AO75" s="344"/>
      <c r="AP75" s="344"/>
      <c r="AQ75" s="344"/>
      <c r="AR75" s="344"/>
      <c r="AS75" s="344"/>
      <c r="AT75" s="344"/>
      <c r="AU75" s="344"/>
      <c r="AV75" s="344"/>
      <c r="AW75" s="344"/>
      <c r="AX75" s="344"/>
      <c r="AY75" s="344"/>
      <c r="AZ75" s="344"/>
      <c r="BA75" s="344"/>
      <c r="BB75" s="344"/>
      <c r="BC75" s="344"/>
      <c r="BD75" s="344"/>
      <c r="BE75" s="344"/>
      <c r="BF75" s="345"/>
      <c r="BG75" s="345"/>
      <c r="BH75" s="345"/>
      <c r="BI75" s="345"/>
    </row>
    <row r="76" spans="1:61" s="346" customFormat="1">
      <c r="A76" s="351"/>
      <c r="B76" s="351"/>
      <c r="C76" s="351"/>
      <c r="D76" s="351"/>
      <c r="E76" s="351"/>
      <c r="F76" s="351"/>
      <c r="G76" s="351"/>
      <c r="H76" s="351"/>
      <c r="I76" s="351"/>
      <c r="J76" s="351"/>
      <c r="K76" s="351"/>
      <c r="L76" s="351"/>
      <c r="M76" s="352"/>
      <c r="N76" s="351"/>
      <c r="O76" s="351"/>
      <c r="P76" s="353"/>
      <c r="Q76" s="354"/>
      <c r="R76" s="355"/>
      <c r="S76" s="351"/>
      <c r="T76" s="356"/>
      <c r="U76" s="357"/>
      <c r="V76" s="358"/>
      <c r="W76" s="359"/>
      <c r="X76" s="360"/>
      <c r="Y76" s="361"/>
      <c r="Z76" s="349"/>
      <c r="AA76" s="349"/>
      <c r="AB76" s="347"/>
      <c r="AC76" s="350"/>
      <c r="AD76" s="348"/>
      <c r="AE76" s="362"/>
      <c r="AF76" s="347"/>
      <c r="AG76" s="343"/>
      <c r="AH76" s="343"/>
      <c r="AI76" s="343"/>
      <c r="AJ76" s="343"/>
      <c r="AK76" s="343"/>
      <c r="AL76" s="343"/>
      <c r="AM76" s="344"/>
      <c r="AN76" s="344"/>
      <c r="AO76" s="344"/>
      <c r="AP76" s="344"/>
      <c r="AQ76" s="344"/>
      <c r="AR76" s="344"/>
      <c r="AS76" s="344"/>
      <c r="AT76" s="344"/>
      <c r="AU76" s="344"/>
      <c r="AV76" s="344"/>
      <c r="AW76" s="344"/>
      <c r="AX76" s="344"/>
      <c r="AY76" s="344"/>
      <c r="AZ76" s="344"/>
      <c r="BA76" s="344"/>
      <c r="BB76" s="344"/>
      <c r="BC76" s="344"/>
      <c r="BD76" s="344"/>
      <c r="BE76" s="344"/>
      <c r="BF76" s="345"/>
      <c r="BG76" s="345"/>
      <c r="BH76" s="345"/>
      <c r="BI76" s="345"/>
    </row>
    <row r="77" spans="1:61" s="346" customFormat="1">
      <c r="A77" s="351"/>
      <c r="B77" s="351"/>
      <c r="C77" s="351"/>
      <c r="D77" s="351"/>
      <c r="E77" s="351"/>
      <c r="F77" s="351"/>
      <c r="G77" s="351"/>
      <c r="H77" s="351"/>
      <c r="I77" s="351"/>
      <c r="J77" s="351"/>
      <c r="K77" s="351"/>
      <c r="L77" s="351"/>
      <c r="M77" s="352"/>
      <c r="N77" s="351"/>
      <c r="O77" s="351"/>
      <c r="P77" s="353"/>
      <c r="Q77" s="354"/>
      <c r="R77" s="355"/>
      <c r="S77" s="351"/>
      <c r="T77" s="356"/>
      <c r="U77" s="357"/>
      <c r="V77" s="358"/>
      <c r="W77" s="359"/>
      <c r="X77" s="360"/>
      <c r="Y77" s="361"/>
      <c r="Z77" s="349"/>
      <c r="AA77" s="349"/>
      <c r="AB77" s="347"/>
      <c r="AC77" s="350"/>
      <c r="AD77" s="348"/>
      <c r="AE77" s="362"/>
      <c r="AF77" s="347"/>
      <c r="AG77" s="343"/>
      <c r="AH77" s="343"/>
      <c r="AI77" s="343"/>
      <c r="AJ77" s="343"/>
      <c r="AK77" s="343"/>
      <c r="AL77" s="343"/>
      <c r="AM77" s="344"/>
      <c r="AN77" s="344"/>
      <c r="AO77" s="344"/>
      <c r="AP77" s="344"/>
      <c r="AQ77" s="344"/>
      <c r="AR77" s="344"/>
      <c r="AS77" s="344"/>
      <c r="AT77" s="344"/>
      <c r="AU77" s="344"/>
      <c r="AV77" s="344"/>
      <c r="AW77" s="344"/>
      <c r="AX77" s="344"/>
      <c r="AY77" s="344"/>
      <c r="AZ77" s="344"/>
      <c r="BA77" s="344"/>
      <c r="BB77" s="344"/>
      <c r="BC77" s="344"/>
      <c r="BD77" s="344"/>
      <c r="BE77" s="344"/>
      <c r="BF77" s="345"/>
      <c r="BG77" s="345"/>
      <c r="BH77" s="345"/>
      <c r="BI77" s="345"/>
    </row>
    <row r="78" spans="1:61" s="346" customFormat="1">
      <c r="A78" s="351"/>
      <c r="B78" s="351"/>
      <c r="C78" s="351"/>
      <c r="D78" s="351"/>
      <c r="E78" s="351"/>
      <c r="F78" s="351"/>
      <c r="G78" s="351"/>
      <c r="H78" s="351"/>
      <c r="I78" s="351"/>
      <c r="J78" s="351"/>
      <c r="K78" s="351"/>
      <c r="L78" s="351"/>
      <c r="M78" s="352"/>
      <c r="N78" s="351"/>
      <c r="O78" s="351"/>
      <c r="P78" s="353"/>
      <c r="Q78" s="354"/>
      <c r="R78" s="355"/>
      <c r="S78" s="351"/>
      <c r="T78" s="356"/>
      <c r="U78" s="357"/>
      <c r="V78" s="358"/>
      <c r="W78" s="359"/>
      <c r="X78" s="360"/>
      <c r="Y78" s="361"/>
      <c r="Z78" s="349"/>
      <c r="AA78" s="349"/>
      <c r="AB78" s="347"/>
      <c r="AC78" s="350"/>
      <c r="AD78" s="348"/>
      <c r="AE78" s="362"/>
      <c r="AF78" s="347"/>
      <c r="AG78" s="343"/>
      <c r="AH78" s="343"/>
      <c r="AI78" s="343"/>
      <c r="AJ78" s="343"/>
      <c r="AK78" s="343"/>
      <c r="AL78" s="343"/>
      <c r="AM78" s="344"/>
      <c r="AN78" s="344"/>
      <c r="AO78" s="344"/>
      <c r="AP78" s="344"/>
      <c r="AQ78" s="344"/>
      <c r="AR78" s="344"/>
      <c r="AS78" s="344"/>
      <c r="AT78" s="344"/>
      <c r="AU78" s="344"/>
      <c r="AV78" s="344"/>
      <c r="AW78" s="344"/>
      <c r="AX78" s="344"/>
      <c r="AY78" s="344"/>
      <c r="AZ78" s="344"/>
      <c r="BA78" s="344"/>
      <c r="BB78" s="344"/>
      <c r="BC78" s="344"/>
      <c r="BD78" s="344"/>
      <c r="BE78" s="344"/>
      <c r="BF78" s="345"/>
      <c r="BG78" s="345"/>
      <c r="BH78" s="345"/>
      <c r="BI78" s="345"/>
    </row>
    <row r="79" spans="1:61" s="346" customFormat="1">
      <c r="A79" s="351"/>
      <c r="B79" s="351"/>
      <c r="C79" s="351"/>
      <c r="D79" s="351"/>
      <c r="E79" s="351"/>
      <c r="F79" s="351"/>
      <c r="G79" s="351"/>
      <c r="H79" s="351"/>
      <c r="I79" s="351"/>
      <c r="J79" s="351"/>
      <c r="K79" s="351"/>
      <c r="L79" s="351"/>
      <c r="M79" s="352"/>
      <c r="N79" s="351"/>
      <c r="O79" s="351"/>
      <c r="P79" s="353"/>
      <c r="Q79" s="354"/>
      <c r="R79" s="355"/>
      <c r="S79" s="351"/>
      <c r="T79" s="356"/>
      <c r="U79" s="357"/>
      <c r="V79" s="358"/>
      <c r="W79" s="359"/>
      <c r="X79" s="360"/>
      <c r="Y79" s="361"/>
      <c r="Z79" s="349"/>
      <c r="AA79" s="349"/>
      <c r="AB79" s="347"/>
      <c r="AC79" s="350"/>
      <c r="AD79" s="348"/>
      <c r="AE79" s="362"/>
      <c r="AF79" s="347"/>
      <c r="AG79" s="343"/>
      <c r="AH79" s="343"/>
      <c r="AI79" s="343"/>
      <c r="AJ79" s="343"/>
      <c r="AK79" s="343"/>
      <c r="AL79" s="343"/>
      <c r="AM79" s="344"/>
      <c r="AN79" s="344"/>
      <c r="AO79" s="344"/>
      <c r="AP79" s="344"/>
      <c r="AQ79" s="344"/>
      <c r="AR79" s="344"/>
      <c r="AS79" s="344"/>
      <c r="AT79" s="344"/>
      <c r="AU79" s="344"/>
      <c r="AV79" s="344"/>
      <c r="AW79" s="344"/>
      <c r="AX79" s="344"/>
      <c r="AY79" s="344"/>
      <c r="AZ79" s="344"/>
      <c r="BA79" s="344"/>
      <c r="BB79" s="344"/>
      <c r="BC79" s="344"/>
      <c r="BD79" s="344"/>
      <c r="BE79" s="344"/>
      <c r="BF79" s="345"/>
      <c r="BG79" s="345"/>
      <c r="BH79" s="345"/>
      <c r="BI79" s="345"/>
    </row>
    <row r="80" spans="1:61" s="346" customFormat="1">
      <c r="A80" s="351"/>
      <c r="B80" s="351"/>
      <c r="C80" s="351"/>
      <c r="D80" s="351"/>
      <c r="E80" s="351"/>
      <c r="F80" s="351"/>
      <c r="G80" s="351"/>
      <c r="H80" s="351"/>
      <c r="I80" s="351"/>
      <c r="J80" s="351"/>
      <c r="K80" s="351"/>
      <c r="L80" s="351"/>
      <c r="M80" s="352"/>
      <c r="N80" s="351"/>
      <c r="O80" s="351"/>
      <c r="P80" s="353"/>
      <c r="Q80" s="354"/>
      <c r="R80" s="355"/>
      <c r="S80" s="351"/>
      <c r="T80" s="356"/>
      <c r="U80" s="357"/>
      <c r="V80" s="358"/>
      <c r="W80" s="359"/>
      <c r="X80" s="360"/>
      <c r="Y80" s="361"/>
      <c r="Z80" s="349"/>
      <c r="AA80" s="349"/>
      <c r="AB80" s="347"/>
      <c r="AC80" s="350"/>
      <c r="AD80" s="348"/>
      <c r="AE80" s="362"/>
      <c r="AF80" s="347"/>
      <c r="AG80" s="343"/>
      <c r="AH80" s="343"/>
      <c r="AI80" s="343"/>
      <c r="AJ80" s="343"/>
      <c r="AK80" s="343"/>
      <c r="AL80" s="343"/>
      <c r="AM80" s="344"/>
      <c r="AN80" s="344"/>
      <c r="AO80" s="344"/>
      <c r="AP80" s="344"/>
      <c r="AQ80" s="344"/>
      <c r="AR80" s="344"/>
      <c r="AS80" s="344"/>
      <c r="AT80" s="344"/>
      <c r="AU80" s="344"/>
      <c r="AV80" s="344"/>
      <c r="AW80" s="344"/>
      <c r="AX80" s="344"/>
      <c r="AY80" s="344"/>
      <c r="AZ80" s="344"/>
      <c r="BA80" s="344"/>
      <c r="BB80" s="344"/>
      <c r="BC80" s="344"/>
      <c r="BD80" s="344"/>
      <c r="BE80" s="344"/>
      <c r="BF80" s="345"/>
      <c r="BG80" s="345"/>
      <c r="BH80" s="345"/>
      <c r="BI80" s="345"/>
    </row>
    <row r="81" spans="1:61" s="346" customFormat="1">
      <c r="A81" s="351"/>
      <c r="B81" s="351"/>
      <c r="C81" s="351"/>
      <c r="D81" s="351"/>
      <c r="E81" s="351"/>
      <c r="F81" s="351"/>
      <c r="G81" s="351"/>
      <c r="H81" s="351"/>
      <c r="I81" s="351"/>
      <c r="J81" s="351"/>
      <c r="K81" s="351"/>
      <c r="L81" s="351"/>
      <c r="M81" s="352"/>
      <c r="N81" s="351"/>
      <c r="O81" s="351"/>
      <c r="P81" s="353"/>
      <c r="Q81" s="354"/>
      <c r="R81" s="355"/>
      <c r="S81" s="351"/>
      <c r="T81" s="356"/>
      <c r="U81" s="357"/>
      <c r="V81" s="358"/>
      <c r="W81" s="359"/>
      <c r="X81" s="360"/>
      <c r="Y81" s="361"/>
      <c r="Z81" s="349"/>
      <c r="AA81" s="349"/>
      <c r="AB81" s="347"/>
      <c r="AC81" s="350"/>
      <c r="AD81" s="348"/>
      <c r="AE81" s="362"/>
      <c r="AF81" s="347"/>
      <c r="AG81" s="343"/>
      <c r="AH81" s="343"/>
      <c r="AI81" s="343"/>
      <c r="AJ81" s="343"/>
      <c r="AK81" s="343"/>
      <c r="AL81" s="343"/>
      <c r="AM81" s="344"/>
      <c r="AN81" s="344"/>
      <c r="AO81" s="344"/>
      <c r="AP81" s="344"/>
      <c r="AQ81" s="344"/>
      <c r="AR81" s="344"/>
      <c r="AS81" s="344"/>
      <c r="AT81" s="344"/>
      <c r="AU81" s="344"/>
      <c r="AV81" s="344"/>
      <c r="AW81" s="344"/>
      <c r="AX81" s="344"/>
      <c r="AY81" s="344"/>
      <c r="AZ81" s="344"/>
      <c r="BA81" s="344"/>
      <c r="BB81" s="344"/>
      <c r="BC81" s="344"/>
      <c r="BD81" s="344"/>
      <c r="BE81" s="344"/>
      <c r="BF81" s="345"/>
      <c r="BG81" s="345"/>
      <c r="BH81" s="345"/>
      <c r="BI81" s="345"/>
    </row>
    <row r="82" spans="1:61" s="346" customFormat="1">
      <c r="A82" s="351"/>
      <c r="B82" s="351"/>
      <c r="C82" s="351"/>
      <c r="D82" s="351"/>
      <c r="E82" s="351"/>
      <c r="F82" s="351"/>
      <c r="G82" s="351"/>
      <c r="H82" s="351"/>
      <c r="I82" s="351"/>
      <c r="J82" s="351"/>
      <c r="K82" s="351"/>
      <c r="L82" s="351"/>
      <c r="M82" s="352"/>
      <c r="N82" s="351"/>
      <c r="O82" s="351"/>
      <c r="P82" s="353"/>
      <c r="Q82" s="354"/>
      <c r="R82" s="355"/>
      <c r="S82" s="351"/>
      <c r="T82" s="356"/>
      <c r="U82" s="357"/>
      <c r="V82" s="358"/>
      <c r="W82" s="359"/>
      <c r="X82" s="360"/>
      <c r="Y82" s="361"/>
      <c r="Z82" s="349"/>
      <c r="AA82" s="349"/>
      <c r="AB82" s="347"/>
      <c r="AC82" s="350"/>
      <c r="AD82" s="348"/>
      <c r="AE82" s="362"/>
      <c r="AF82" s="347"/>
      <c r="AG82" s="343"/>
      <c r="AH82" s="343"/>
      <c r="AI82" s="343"/>
      <c r="AJ82" s="343"/>
      <c r="AK82" s="343"/>
      <c r="AL82" s="343"/>
      <c r="AM82" s="344"/>
      <c r="AN82" s="344"/>
      <c r="AO82" s="344"/>
      <c r="AP82" s="344"/>
      <c r="AQ82" s="344"/>
      <c r="AR82" s="344"/>
      <c r="AS82" s="344"/>
      <c r="AT82" s="344"/>
      <c r="AU82" s="344"/>
      <c r="AV82" s="344"/>
      <c r="AW82" s="344"/>
      <c r="AX82" s="344"/>
      <c r="AY82" s="344"/>
      <c r="AZ82" s="344"/>
      <c r="BA82" s="344"/>
      <c r="BB82" s="344"/>
      <c r="BC82" s="344"/>
      <c r="BD82" s="344"/>
      <c r="BE82" s="344"/>
      <c r="BF82" s="345"/>
      <c r="BG82" s="345"/>
      <c r="BH82" s="345"/>
      <c r="BI82" s="345"/>
    </row>
    <row r="83" spans="1:61" s="346" customFormat="1">
      <c r="A83" s="351"/>
      <c r="B83" s="351"/>
      <c r="C83" s="351"/>
      <c r="D83" s="351"/>
      <c r="E83" s="351"/>
      <c r="F83" s="351"/>
      <c r="G83" s="351"/>
      <c r="H83" s="351"/>
      <c r="I83" s="351"/>
      <c r="J83" s="351"/>
      <c r="K83" s="351"/>
      <c r="L83" s="351"/>
      <c r="M83" s="352"/>
      <c r="N83" s="351"/>
      <c r="O83" s="351"/>
      <c r="P83" s="353"/>
      <c r="Q83" s="354"/>
      <c r="R83" s="355"/>
      <c r="S83" s="351"/>
      <c r="T83" s="356"/>
      <c r="U83" s="357"/>
      <c r="V83" s="358"/>
      <c r="W83" s="359"/>
      <c r="X83" s="360"/>
      <c r="Y83" s="361"/>
      <c r="Z83" s="349"/>
      <c r="AA83" s="349"/>
      <c r="AB83" s="347"/>
      <c r="AC83" s="350"/>
      <c r="AD83" s="348"/>
      <c r="AE83" s="362"/>
      <c r="AF83" s="347"/>
      <c r="AG83" s="343"/>
      <c r="AH83" s="343"/>
      <c r="AI83" s="343"/>
      <c r="AJ83" s="343"/>
      <c r="AK83" s="343"/>
      <c r="AL83" s="343"/>
      <c r="AM83" s="344"/>
      <c r="AN83" s="344"/>
      <c r="AO83" s="344"/>
      <c r="AP83" s="344"/>
      <c r="AQ83" s="344"/>
      <c r="AR83" s="344"/>
      <c r="AS83" s="344"/>
      <c r="AT83" s="344"/>
      <c r="AU83" s="344"/>
      <c r="AV83" s="344"/>
      <c r="AW83" s="344"/>
      <c r="AX83" s="344"/>
      <c r="AY83" s="344"/>
      <c r="AZ83" s="344"/>
      <c r="BA83" s="344"/>
      <c r="BB83" s="344"/>
      <c r="BC83" s="344"/>
      <c r="BD83" s="344"/>
      <c r="BE83" s="344"/>
      <c r="BF83" s="345"/>
      <c r="BG83" s="345"/>
      <c r="BH83" s="345"/>
      <c r="BI83" s="345"/>
    </row>
    <row r="84" spans="1:61" s="346" customFormat="1">
      <c r="A84" s="351"/>
      <c r="B84" s="351"/>
      <c r="C84" s="351"/>
      <c r="D84" s="351"/>
      <c r="E84" s="351"/>
      <c r="F84" s="351"/>
      <c r="G84" s="351"/>
      <c r="H84" s="351"/>
      <c r="I84" s="351"/>
      <c r="J84" s="351"/>
      <c r="K84" s="351"/>
      <c r="L84" s="351"/>
      <c r="M84" s="352"/>
      <c r="N84" s="351"/>
      <c r="O84" s="351"/>
      <c r="P84" s="353"/>
      <c r="Q84" s="354"/>
      <c r="R84" s="355"/>
      <c r="S84" s="351"/>
      <c r="T84" s="356"/>
      <c r="U84" s="357"/>
      <c r="V84" s="358"/>
      <c r="W84" s="359"/>
      <c r="X84" s="360"/>
      <c r="Y84" s="361"/>
      <c r="Z84" s="349"/>
      <c r="AA84" s="349"/>
      <c r="AB84" s="347"/>
      <c r="AC84" s="350"/>
      <c r="AD84" s="348"/>
      <c r="AE84" s="362"/>
      <c r="AF84" s="347"/>
      <c r="AG84" s="343"/>
      <c r="AH84" s="343"/>
      <c r="AI84" s="343"/>
      <c r="AJ84" s="343"/>
      <c r="AK84" s="343"/>
      <c r="AL84" s="343"/>
      <c r="AM84" s="344"/>
      <c r="AN84" s="344"/>
      <c r="AO84" s="344"/>
      <c r="AP84" s="344"/>
      <c r="AQ84" s="344"/>
      <c r="AR84" s="344"/>
      <c r="AS84" s="344"/>
      <c r="AT84" s="344"/>
      <c r="AU84" s="344"/>
      <c r="AV84" s="344"/>
      <c r="AW84" s="344"/>
      <c r="AX84" s="344"/>
      <c r="AY84" s="344"/>
      <c r="AZ84" s="344"/>
      <c r="BA84" s="344"/>
      <c r="BB84" s="344"/>
      <c r="BC84" s="344"/>
      <c r="BD84" s="344"/>
      <c r="BE84" s="344"/>
      <c r="BF84" s="345"/>
      <c r="BG84" s="345"/>
      <c r="BH84" s="345"/>
      <c r="BI84" s="345"/>
    </row>
    <row r="85" spans="1:61" s="346" customFormat="1">
      <c r="A85" s="351"/>
      <c r="B85" s="351"/>
      <c r="C85" s="351"/>
      <c r="D85" s="351"/>
      <c r="E85" s="351"/>
      <c r="F85" s="351"/>
      <c r="G85" s="351"/>
      <c r="H85" s="351"/>
      <c r="I85" s="351"/>
      <c r="J85" s="351"/>
      <c r="K85" s="351"/>
      <c r="L85" s="351"/>
      <c r="M85" s="352"/>
      <c r="N85" s="351"/>
      <c r="O85" s="351"/>
      <c r="P85" s="353"/>
      <c r="Q85" s="354"/>
      <c r="R85" s="355"/>
      <c r="S85" s="351"/>
      <c r="T85" s="356"/>
      <c r="U85" s="357"/>
      <c r="V85" s="358"/>
      <c r="W85" s="359"/>
      <c r="X85" s="360"/>
      <c r="Y85" s="361"/>
      <c r="Z85" s="349"/>
      <c r="AA85" s="349"/>
      <c r="AB85" s="347"/>
      <c r="AC85" s="350"/>
      <c r="AD85" s="348"/>
      <c r="AE85" s="362"/>
      <c r="AF85" s="347"/>
      <c r="AG85" s="343"/>
      <c r="AH85" s="343"/>
      <c r="AI85" s="343"/>
      <c r="AJ85" s="343"/>
      <c r="AK85" s="343"/>
      <c r="AL85" s="343"/>
      <c r="AM85" s="344"/>
      <c r="AN85" s="344"/>
      <c r="AO85" s="344"/>
      <c r="AP85" s="344"/>
      <c r="AQ85" s="344"/>
      <c r="AR85" s="344"/>
      <c r="AS85" s="344"/>
      <c r="AT85" s="344"/>
      <c r="AU85" s="344"/>
      <c r="AV85" s="344"/>
      <c r="AW85" s="344"/>
      <c r="AX85" s="344"/>
      <c r="AY85" s="344"/>
      <c r="AZ85" s="344"/>
      <c r="BA85" s="344"/>
      <c r="BB85" s="344"/>
      <c r="BC85" s="344"/>
      <c r="BD85" s="344"/>
      <c r="BE85" s="344"/>
      <c r="BF85" s="345"/>
      <c r="BG85" s="345"/>
      <c r="BH85" s="345"/>
      <c r="BI85" s="345"/>
    </row>
    <row r="86" spans="1:61" s="346" customFormat="1">
      <c r="A86" s="351"/>
      <c r="B86" s="351"/>
      <c r="C86" s="351"/>
      <c r="D86" s="351"/>
      <c r="E86" s="351"/>
      <c r="F86" s="351"/>
      <c r="G86" s="351"/>
      <c r="H86" s="351"/>
      <c r="I86" s="351"/>
      <c r="J86" s="351"/>
      <c r="K86" s="351"/>
      <c r="L86" s="351"/>
      <c r="M86" s="352"/>
      <c r="N86" s="351"/>
      <c r="O86" s="351"/>
      <c r="P86" s="353"/>
      <c r="Q86" s="354"/>
      <c r="R86" s="355"/>
      <c r="S86" s="351"/>
      <c r="T86" s="356"/>
      <c r="U86" s="357"/>
      <c r="V86" s="358"/>
      <c r="W86" s="359"/>
      <c r="X86" s="360"/>
      <c r="Y86" s="361"/>
      <c r="Z86" s="349"/>
      <c r="AA86" s="349"/>
      <c r="AB86" s="347"/>
      <c r="AC86" s="350"/>
      <c r="AD86" s="348"/>
      <c r="AE86" s="362"/>
      <c r="AF86" s="347"/>
      <c r="AG86" s="343"/>
      <c r="AH86" s="343"/>
      <c r="AI86" s="343"/>
      <c r="AJ86" s="343"/>
      <c r="AK86" s="343"/>
      <c r="AL86" s="343"/>
      <c r="AM86" s="344"/>
      <c r="AN86" s="344"/>
      <c r="AO86" s="344"/>
      <c r="AP86" s="344"/>
      <c r="AQ86" s="344"/>
      <c r="AR86" s="344"/>
      <c r="AS86" s="344"/>
      <c r="AT86" s="344"/>
      <c r="AU86" s="344"/>
      <c r="AV86" s="344"/>
      <c r="AW86" s="344"/>
      <c r="AX86" s="344"/>
      <c r="AY86" s="344"/>
      <c r="AZ86" s="344"/>
      <c r="BA86" s="344"/>
      <c r="BB86" s="344"/>
      <c r="BC86" s="344"/>
      <c r="BD86" s="344"/>
      <c r="BE86" s="344"/>
      <c r="BF86" s="345"/>
      <c r="BG86" s="345"/>
      <c r="BH86" s="345"/>
      <c r="BI86" s="345"/>
    </row>
    <row r="87" spans="1:61" s="346" customFormat="1">
      <c r="A87" s="351"/>
      <c r="B87" s="351"/>
      <c r="C87" s="351"/>
      <c r="D87" s="351"/>
      <c r="E87" s="351"/>
      <c r="F87" s="351"/>
      <c r="G87" s="351"/>
      <c r="H87" s="351"/>
      <c r="I87" s="351"/>
      <c r="J87" s="351"/>
      <c r="K87" s="351"/>
      <c r="L87" s="351"/>
      <c r="M87" s="352"/>
      <c r="N87" s="351"/>
      <c r="O87" s="351"/>
      <c r="P87" s="353"/>
      <c r="Q87" s="354"/>
      <c r="R87" s="355"/>
      <c r="S87" s="351"/>
      <c r="T87" s="356"/>
      <c r="U87" s="357"/>
      <c r="V87" s="358"/>
      <c r="W87" s="359"/>
      <c r="X87" s="360"/>
      <c r="Y87" s="361"/>
      <c r="Z87" s="349"/>
      <c r="AA87" s="349"/>
      <c r="AB87" s="347"/>
      <c r="AC87" s="350"/>
      <c r="AD87" s="348"/>
      <c r="AE87" s="362"/>
      <c r="AF87" s="347"/>
      <c r="AG87" s="343"/>
      <c r="AH87" s="343"/>
      <c r="AI87" s="343"/>
      <c r="AJ87" s="343"/>
      <c r="AK87" s="343"/>
      <c r="AL87" s="343"/>
      <c r="AM87" s="344"/>
      <c r="AN87" s="344"/>
      <c r="AO87" s="344"/>
      <c r="AP87" s="344"/>
      <c r="AQ87" s="344"/>
      <c r="AR87" s="344"/>
      <c r="AS87" s="344"/>
      <c r="AT87" s="344"/>
      <c r="AU87" s="344"/>
      <c r="AV87" s="344"/>
      <c r="AW87" s="344"/>
      <c r="AX87" s="344"/>
      <c r="AY87" s="344"/>
      <c r="AZ87" s="344"/>
      <c r="BA87" s="344"/>
      <c r="BB87" s="344"/>
      <c r="BC87" s="344"/>
      <c r="BD87" s="344"/>
      <c r="BE87" s="344"/>
      <c r="BF87" s="345"/>
      <c r="BG87" s="345"/>
      <c r="BH87" s="345"/>
      <c r="BI87" s="345"/>
    </row>
    <row r="88" spans="1:61" s="346" customFormat="1">
      <c r="A88" s="351"/>
      <c r="B88" s="351"/>
      <c r="C88" s="351"/>
      <c r="D88" s="351"/>
      <c r="E88" s="351"/>
      <c r="F88" s="351"/>
      <c r="G88" s="351"/>
      <c r="H88" s="351"/>
      <c r="I88" s="351"/>
      <c r="J88" s="351"/>
      <c r="K88" s="351"/>
      <c r="L88" s="351"/>
      <c r="M88" s="352"/>
      <c r="N88" s="351"/>
      <c r="O88" s="351"/>
      <c r="P88" s="353"/>
      <c r="Q88" s="354"/>
      <c r="R88" s="355"/>
      <c r="S88" s="351"/>
      <c r="T88" s="356"/>
      <c r="U88" s="357"/>
      <c r="V88" s="358"/>
      <c r="W88" s="359"/>
      <c r="X88" s="360"/>
      <c r="Y88" s="361"/>
      <c r="Z88" s="349"/>
      <c r="AA88" s="349"/>
      <c r="AB88" s="347"/>
      <c r="AC88" s="350"/>
      <c r="AD88" s="348"/>
      <c r="AE88" s="362"/>
      <c r="AF88" s="347"/>
      <c r="AG88" s="343"/>
      <c r="AH88" s="343"/>
      <c r="AI88" s="343"/>
      <c r="AJ88" s="343"/>
      <c r="AK88" s="343"/>
      <c r="AL88" s="343"/>
      <c r="AM88" s="344"/>
      <c r="AN88" s="344"/>
      <c r="AO88" s="344"/>
      <c r="AP88" s="344"/>
      <c r="AQ88" s="344"/>
      <c r="AR88" s="344"/>
      <c r="AS88" s="344"/>
      <c r="AT88" s="344"/>
      <c r="AU88" s="344"/>
      <c r="AV88" s="344"/>
      <c r="AW88" s="344"/>
      <c r="AX88" s="344"/>
      <c r="AY88" s="344"/>
      <c r="AZ88" s="344"/>
      <c r="BA88" s="344"/>
      <c r="BB88" s="344"/>
      <c r="BC88" s="344"/>
      <c r="BD88" s="344"/>
      <c r="BE88" s="344"/>
      <c r="BF88" s="345"/>
      <c r="BG88" s="345"/>
      <c r="BH88" s="345"/>
      <c r="BI88" s="345"/>
    </row>
    <row r="89" spans="1:61" s="346" customFormat="1">
      <c r="A89" s="351"/>
      <c r="B89" s="351"/>
      <c r="C89" s="351"/>
      <c r="D89" s="351"/>
      <c r="E89" s="351"/>
      <c r="F89" s="351"/>
      <c r="G89" s="351"/>
      <c r="H89" s="351"/>
      <c r="I89" s="351"/>
      <c r="J89" s="351"/>
      <c r="K89" s="351"/>
      <c r="L89" s="351"/>
      <c r="M89" s="352"/>
      <c r="N89" s="351"/>
      <c r="O89" s="351"/>
      <c r="P89" s="353"/>
      <c r="Q89" s="354"/>
      <c r="R89" s="355"/>
      <c r="S89" s="351"/>
      <c r="T89" s="356"/>
      <c r="U89" s="357"/>
      <c r="V89" s="358"/>
      <c r="W89" s="359"/>
      <c r="X89" s="360"/>
      <c r="Y89" s="361"/>
      <c r="Z89" s="349"/>
      <c r="AA89" s="349"/>
      <c r="AB89" s="347"/>
      <c r="AC89" s="350"/>
      <c r="AD89" s="348"/>
      <c r="AE89" s="362"/>
      <c r="AF89" s="347"/>
      <c r="AG89" s="343"/>
      <c r="AH89" s="343"/>
      <c r="AI89" s="343"/>
      <c r="AJ89" s="343"/>
      <c r="AK89" s="343"/>
      <c r="AL89" s="343"/>
      <c r="AM89" s="344"/>
      <c r="AN89" s="344"/>
      <c r="AO89" s="344"/>
      <c r="AP89" s="344"/>
      <c r="AQ89" s="344"/>
      <c r="AR89" s="344"/>
      <c r="AS89" s="344"/>
      <c r="AT89" s="344"/>
      <c r="AU89" s="344"/>
      <c r="AV89" s="344"/>
      <c r="AW89" s="344"/>
      <c r="AX89" s="344"/>
      <c r="AY89" s="344"/>
      <c r="AZ89" s="344"/>
      <c r="BA89" s="344"/>
      <c r="BB89" s="344"/>
      <c r="BC89" s="344"/>
      <c r="BD89" s="344"/>
      <c r="BE89" s="344"/>
      <c r="BF89" s="345"/>
      <c r="BG89" s="345"/>
      <c r="BH89" s="345"/>
      <c r="BI89" s="345"/>
    </row>
    <row r="90" spans="1:61" s="346" customFormat="1">
      <c r="A90" s="351"/>
      <c r="B90" s="351"/>
      <c r="C90" s="351"/>
      <c r="D90" s="351"/>
      <c r="E90" s="351"/>
      <c r="F90" s="351"/>
      <c r="G90" s="351"/>
      <c r="H90" s="351"/>
      <c r="I90" s="351"/>
      <c r="J90" s="351"/>
      <c r="K90" s="351"/>
      <c r="L90" s="351"/>
      <c r="M90" s="352"/>
      <c r="N90" s="351"/>
      <c r="O90" s="351"/>
      <c r="P90" s="353"/>
      <c r="Q90" s="354"/>
      <c r="R90" s="355"/>
      <c r="S90" s="351"/>
      <c r="T90" s="356"/>
      <c r="U90" s="357"/>
      <c r="V90" s="358"/>
      <c r="W90" s="359"/>
      <c r="X90" s="360"/>
      <c r="Y90" s="361"/>
      <c r="Z90" s="349"/>
      <c r="AA90" s="349"/>
      <c r="AB90" s="347"/>
      <c r="AC90" s="350"/>
      <c r="AD90" s="348"/>
      <c r="AE90" s="362"/>
      <c r="AF90" s="347"/>
      <c r="AG90" s="343"/>
      <c r="AH90" s="343"/>
      <c r="AI90" s="343"/>
      <c r="AJ90" s="343"/>
      <c r="AK90" s="343"/>
      <c r="AL90" s="343"/>
      <c r="AM90" s="344"/>
      <c r="AN90" s="344"/>
      <c r="AO90" s="344"/>
      <c r="AP90" s="344"/>
      <c r="AQ90" s="344"/>
      <c r="AR90" s="344"/>
      <c r="AS90" s="344"/>
      <c r="AT90" s="344"/>
      <c r="AU90" s="344"/>
      <c r="AV90" s="344"/>
      <c r="AW90" s="344"/>
      <c r="AX90" s="344"/>
      <c r="AY90" s="344"/>
      <c r="AZ90" s="344"/>
      <c r="BA90" s="344"/>
      <c r="BB90" s="344"/>
      <c r="BC90" s="344"/>
      <c r="BD90" s="344"/>
      <c r="BE90" s="344"/>
      <c r="BF90" s="345"/>
      <c r="BG90" s="345"/>
      <c r="BH90" s="345"/>
      <c r="BI90" s="345"/>
    </row>
    <row r="91" spans="1:61" s="346" customFormat="1">
      <c r="A91" s="351"/>
      <c r="B91" s="351"/>
      <c r="C91" s="351"/>
      <c r="D91" s="351"/>
      <c r="E91" s="351"/>
      <c r="F91" s="351"/>
      <c r="G91" s="351"/>
      <c r="H91" s="351"/>
      <c r="I91" s="351"/>
      <c r="J91" s="351"/>
      <c r="K91" s="351"/>
      <c r="L91" s="351"/>
      <c r="M91" s="352"/>
      <c r="N91" s="351"/>
      <c r="O91" s="351"/>
      <c r="P91" s="353"/>
      <c r="Q91" s="354"/>
      <c r="R91" s="355"/>
      <c r="S91" s="351"/>
      <c r="T91" s="356"/>
      <c r="U91" s="357"/>
      <c r="V91" s="358"/>
      <c r="W91" s="359"/>
      <c r="X91" s="360"/>
      <c r="Y91" s="361"/>
      <c r="Z91" s="349"/>
      <c r="AA91" s="349"/>
      <c r="AB91" s="347"/>
      <c r="AC91" s="350"/>
      <c r="AD91" s="348"/>
      <c r="AE91" s="362"/>
      <c r="AF91" s="347"/>
      <c r="AG91" s="343"/>
      <c r="AH91" s="343"/>
      <c r="AI91" s="343"/>
      <c r="AJ91" s="343"/>
      <c r="AK91" s="343"/>
      <c r="AL91" s="343"/>
      <c r="AM91" s="344"/>
      <c r="AN91" s="344"/>
      <c r="AO91" s="344"/>
      <c r="AP91" s="344"/>
      <c r="AQ91" s="344"/>
      <c r="AR91" s="344"/>
      <c r="AS91" s="344"/>
      <c r="AT91" s="344"/>
      <c r="AU91" s="344"/>
      <c r="AV91" s="344"/>
      <c r="AW91" s="344"/>
      <c r="AX91" s="344"/>
      <c r="AY91" s="344"/>
      <c r="AZ91" s="344"/>
      <c r="BA91" s="344"/>
      <c r="BB91" s="344"/>
      <c r="BC91" s="344"/>
      <c r="BD91" s="344"/>
      <c r="BE91" s="344"/>
      <c r="BF91" s="345"/>
      <c r="BG91" s="345"/>
      <c r="BH91" s="345"/>
      <c r="BI91" s="345"/>
    </row>
    <row r="92" spans="1:61" s="346" customFormat="1">
      <c r="A92" s="351"/>
      <c r="B92" s="351"/>
      <c r="C92" s="351"/>
      <c r="D92" s="351"/>
      <c r="E92" s="351"/>
      <c r="F92" s="351"/>
      <c r="G92" s="351"/>
      <c r="H92" s="351"/>
      <c r="I92" s="351"/>
      <c r="J92" s="351"/>
      <c r="K92" s="351"/>
      <c r="L92" s="351"/>
      <c r="M92" s="352"/>
      <c r="N92" s="351"/>
      <c r="O92" s="351"/>
      <c r="P92" s="353"/>
      <c r="Q92" s="354"/>
      <c r="R92" s="355"/>
      <c r="S92" s="351"/>
      <c r="T92" s="356"/>
      <c r="U92" s="357"/>
      <c r="V92" s="358"/>
      <c r="W92" s="359"/>
      <c r="X92" s="360"/>
      <c r="Y92" s="361"/>
      <c r="Z92" s="349"/>
      <c r="AA92" s="349"/>
      <c r="AB92" s="347"/>
      <c r="AC92" s="350"/>
      <c r="AD92" s="348"/>
      <c r="AE92" s="362"/>
      <c r="AF92" s="347"/>
      <c r="AG92" s="343"/>
      <c r="AH92" s="343"/>
      <c r="AI92" s="343"/>
      <c r="AJ92" s="343"/>
      <c r="AK92" s="343"/>
      <c r="AL92" s="343"/>
      <c r="AM92" s="344"/>
      <c r="AN92" s="344"/>
      <c r="AO92" s="344"/>
      <c r="AP92" s="344"/>
      <c r="AQ92" s="344"/>
      <c r="AR92" s="344"/>
      <c r="AS92" s="344"/>
      <c r="AT92" s="344"/>
      <c r="AU92" s="344"/>
      <c r="AV92" s="344"/>
      <c r="AW92" s="344"/>
      <c r="AX92" s="344"/>
      <c r="AY92" s="344"/>
      <c r="AZ92" s="344"/>
      <c r="BA92" s="344"/>
      <c r="BB92" s="344"/>
      <c r="BC92" s="344"/>
      <c r="BD92" s="344"/>
      <c r="BE92" s="344"/>
      <c r="BF92" s="345"/>
      <c r="BG92" s="345"/>
      <c r="BH92" s="345"/>
      <c r="BI92" s="345"/>
    </row>
    <row r="93" spans="1:61" s="346" customFormat="1">
      <c r="A93" s="351"/>
      <c r="B93" s="351"/>
      <c r="C93" s="351"/>
      <c r="D93" s="351"/>
      <c r="E93" s="351"/>
      <c r="F93" s="351"/>
      <c r="G93" s="351"/>
      <c r="H93" s="351"/>
      <c r="I93" s="351"/>
      <c r="J93" s="351"/>
      <c r="K93" s="351"/>
      <c r="L93" s="351"/>
      <c r="M93" s="352"/>
      <c r="N93" s="351"/>
      <c r="O93" s="351"/>
      <c r="P93" s="353"/>
      <c r="Q93" s="354"/>
      <c r="R93" s="355"/>
      <c r="S93" s="351"/>
      <c r="T93" s="356"/>
      <c r="U93" s="357"/>
      <c r="V93" s="358"/>
      <c r="W93" s="359"/>
      <c r="X93" s="360"/>
      <c r="Y93" s="361"/>
      <c r="Z93" s="349"/>
      <c r="AA93" s="349"/>
      <c r="AB93" s="347"/>
      <c r="AC93" s="350"/>
      <c r="AD93" s="348"/>
      <c r="AE93" s="362"/>
      <c r="AF93" s="347"/>
      <c r="AG93" s="343"/>
      <c r="AH93" s="343"/>
      <c r="AI93" s="343"/>
      <c r="AJ93" s="343"/>
      <c r="AK93" s="343"/>
      <c r="AL93" s="343"/>
      <c r="AM93" s="344"/>
      <c r="AN93" s="344"/>
      <c r="AO93" s="344"/>
      <c r="AP93" s="344"/>
      <c r="AQ93" s="344"/>
      <c r="AR93" s="344"/>
      <c r="AS93" s="344"/>
      <c r="AT93" s="344"/>
      <c r="AU93" s="344"/>
      <c r="AV93" s="344"/>
      <c r="AW93" s="344"/>
      <c r="AX93" s="344"/>
      <c r="AY93" s="344"/>
      <c r="AZ93" s="344"/>
      <c r="BA93" s="344"/>
      <c r="BB93" s="344"/>
      <c r="BC93" s="344"/>
      <c r="BD93" s="344"/>
      <c r="BE93" s="344"/>
      <c r="BF93" s="345"/>
      <c r="BG93" s="345"/>
      <c r="BH93" s="345"/>
      <c r="BI93" s="345"/>
    </row>
    <row r="94" spans="1:61" s="346" customFormat="1">
      <c r="A94" s="351"/>
      <c r="B94" s="351"/>
      <c r="C94" s="351"/>
      <c r="D94" s="351"/>
      <c r="E94" s="351"/>
      <c r="F94" s="351"/>
      <c r="G94" s="351"/>
      <c r="H94" s="351"/>
      <c r="I94" s="351"/>
      <c r="J94" s="351"/>
      <c r="K94" s="351"/>
      <c r="L94" s="351"/>
      <c r="M94" s="352"/>
      <c r="N94" s="351"/>
      <c r="O94" s="351"/>
      <c r="P94" s="353"/>
      <c r="Q94" s="354"/>
      <c r="R94" s="355"/>
      <c r="S94" s="351"/>
      <c r="T94" s="356"/>
      <c r="U94" s="357"/>
      <c r="V94" s="358"/>
      <c r="W94" s="359"/>
      <c r="X94" s="360"/>
      <c r="Y94" s="361"/>
      <c r="Z94" s="349"/>
      <c r="AA94" s="349"/>
      <c r="AB94" s="347"/>
      <c r="AC94" s="350"/>
      <c r="AD94" s="348"/>
      <c r="AE94" s="362"/>
      <c r="AF94" s="347"/>
      <c r="AG94" s="343"/>
      <c r="AH94" s="343"/>
      <c r="AI94" s="343"/>
      <c r="AJ94" s="343"/>
      <c r="AK94" s="343"/>
      <c r="AL94" s="343"/>
      <c r="AM94" s="344"/>
      <c r="AN94" s="344"/>
      <c r="AO94" s="344"/>
      <c r="AP94" s="344"/>
      <c r="AQ94" s="344"/>
      <c r="AR94" s="344"/>
      <c r="AS94" s="344"/>
      <c r="AT94" s="344"/>
      <c r="AU94" s="344"/>
      <c r="AV94" s="344"/>
      <c r="AW94" s="344"/>
      <c r="AX94" s="344"/>
      <c r="AY94" s="344"/>
      <c r="AZ94" s="344"/>
      <c r="BA94" s="344"/>
      <c r="BB94" s="344"/>
      <c r="BC94" s="344"/>
      <c r="BD94" s="344"/>
      <c r="BE94" s="344"/>
      <c r="BF94" s="345"/>
      <c r="BG94" s="345"/>
      <c r="BH94" s="345"/>
      <c r="BI94" s="345"/>
    </row>
    <row r="95" spans="1:61" s="346" customFormat="1">
      <c r="A95" s="351"/>
      <c r="B95" s="351"/>
      <c r="C95" s="351"/>
      <c r="D95" s="351"/>
      <c r="E95" s="351"/>
      <c r="F95" s="351"/>
      <c r="G95" s="351"/>
      <c r="H95" s="351"/>
      <c r="I95" s="351"/>
      <c r="J95" s="351"/>
      <c r="K95" s="351"/>
      <c r="L95" s="351"/>
      <c r="M95" s="352"/>
      <c r="N95" s="351"/>
      <c r="O95" s="351"/>
      <c r="P95" s="353"/>
      <c r="Q95" s="354"/>
      <c r="R95" s="355"/>
      <c r="S95" s="351"/>
      <c r="T95" s="356"/>
      <c r="U95" s="357"/>
      <c r="V95" s="358"/>
      <c r="W95" s="359"/>
      <c r="X95" s="360"/>
      <c r="Y95" s="361"/>
      <c r="Z95" s="349"/>
      <c r="AA95" s="349"/>
      <c r="AB95" s="347"/>
      <c r="AC95" s="350"/>
      <c r="AD95" s="348"/>
      <c r="AE95" s="362"/>
      <c r="AF95" s="347"/>
      <c r="AG95" s="343"/>
      <c r="AH95" s="343"/>
      <c r="AI95" s="343"/>
      <c r="AJ95" s="343"/>
      <c r="AK95" s="343"/>
      <c r="AL95" s="343"/>
      <c r="AM95" s="344"/>
      <c r="AN95" s="344"/>
      <c r="AO95" s="344"/>
      <c r="AP95" s="344"/>
      <c r="AQ95" s="344"/>
      <c r="AR95" s="344"/>
      <c r="AS95" s="344"/>
      <c r="AT95" s="344"/>
      <c r="AU95" s="344"/>
      <c r="AV95" s="344"/>
      <c r="AW95" s="344"/>
      <c r="AX95" s="344"/>
      <c r="AY95" s="344"/>
      <c r="AZ95" s="344"/>
      <c r="BA95" s="344"/>
      <c r="BB95" s="344"/>
      <c r="BC95" s="344"/>
      <c r="BD95" s="344"/>
      <c r="BE95" s="344"/>
      <c r="BF95" s="345"/>
      <c r="BG95" s="345"/>
      <c r="BH95" s="345"/>
      <c r="BI95" s="345"/>
    </row>
    <row r="96" spans="1:61" s="346" customFormat="1">
      <c r="A96" s="351"/>
      <c r="B96" s="351"/>
      <c r="C96" s="351"/>
      <c r="D96" s="351"/>
      <c r="E96" s="351"/>
      <c r="F96" s="351"/>
      <c r="G96" s="351"/>
      <c r="H96" s="351"/>
      <c r="I96" s="351"/>
      <c r="J96" s="351"/>
      <c r="K96" s="351"/>
      <c r="L96" s="351"/>
      <c r="M96" s="352"/>
      <c r="N96" s="351"/>
      <c r="O96" s="351"/>
      <c r="P96" s="353"/>
      <c r="Q96" s="354"/>
      <c r="R96" s="355"/>
      <c r="S96" s="351"/>
      <c r="T96" s="356"/>
      <c r="U96" s="357"/>
      <c r="V96" s="358"/>
      <c r="W96" s="359"/>
      <c r="X96" s="360"/>
      <c r="Y96" s="361"/>
      <c r="Z96" s="349"/>
      <c r="AA96" s="349"/>
      <c r="AB96" s="347"/>
      <c r="AC96" s="350"/>
      <c r="AD96" s="348"/>
      <c r="AE96" s="362"/>
      <c r="AF96" s="347"/>
      <c r="AG96" s="343"/>
      <c r="AH96" s="343"/>
      <c r="AI96" s="343"/>
      <c r="AJ96" s="343"/>
      <c r="AK96" s="343"/>
      <c r="AL96" s="343"/>
      <c r="AM96" s="344"/>
      <c r="AN96" s="344"/>
      <c r="AO96" s="344"/>
      <c r="AP96" s="344"/>
      <c r="AQ96" s="344"/>
      <c r="AR96" s="344"/>
      <c r="AS96" s="344"/>
      <c r="AT96" s="344"/>
      <c r="AU96" s="344"/>
      <c r="AV96" s="344"/>
      <c r="AW96" s="344"/>
      <c r="AX96" s="344"/>
      <c r="AY96" s="344"/>
      <c r="AZ96" s="344"/>
      <c r="BA96" s="344"/>
      <c r="BB96" s="344"/>
      <c r="BC96" s="344"/>
      <c r="BD96" s="344"/>
      <c r="BE96" s="344"/>
      <c r="BF96" s="345"/>
      <c r="BG96" s="345"/>
      <c r="BH96" s="345"/>
      <c r="BI96" s="345"/>
    </row>
    <row r="97" spans="1:61" s="346" customFormat="1">
      <c r="A97" s="351"/>
      <c r="B97" s="351"/>
      <c r="C97" s="351"/>
      <c r="D97" s="351"/>
      <c r="E97" s="351"/>
      <c r="F97" s="351"/>
      <c r="G97" s="351"/>
      <c r="H97" s="351"/>
      <c r="I97" s="351"/>
      <c r="J97" s="351"/>
      <c r="K97" s="351"/>
      <c r="L97" s="351"/>
      <c r="M97" s="352"/>
      <c r="N97" s="351"/>
      <c r="O97" s="351"/>
      <c r="P97" s="353"/>
      <c r="Q97" s="354"/>
      <c r="R97" s="355"/>
      <c r="S97" s="351"/>
      <c r="T97" s="356"/>
      <c r="U97" s="357"/>
      <c r="V97" s="358"/>
      <c r="W97" s="359"/>
      <c r="X97" s="360"/>
      <c r="Y97" s="361"/>
      <c r="Z97" s="349"/>
      <c r="AA97" s="349"/>
      <c r="AB97" s="347"/>
      <c r="AC97" s="350"/>
      <c r="AD97" s="348"/>
      <c r="AE97" s="362"/>
      <c r="AF97" s="347"/>
      <c r="AG97" s="343"/>
      <c r="AH97" s="343"/>
      <c r="AI97" s="343"/>
      <c r="AJ97" s="343"/>
      <c r="AK97" s="343"/>
      <c r="AL97" s="343"/>
      <c r="AM97" s="344"/>
      <c r="AN97" s="344"/>
      <c r="AO97" s="344"/>
      <c r="AP97" s="344"/>
      <c r="AQ97" s="344"/>
      <c r="AR97" s="344"/>
      <c r="AS97" s="344"/>
      <c r="AT97" s="344"/>
      <c r="AU97" s="344"/>
      <c r="AV97" s="344"/>
      <c r="AW97" s="344"/>
      <c r="AX97" s="344"/>
      <c r="AY97" s="344"/>
      <c r="AZ97" s="344"/>
      <c r="BA97" s="344"/>
      <c r="BB97" s="344"/>
      <c r="BC97" s="344"/>
      <c r="BD97" s="344"/>
      <c r="BE97" s="344"/>
      <c r="BF97" s="345"/>
      <c r="BG97" s="345"/>
      <c r="BH97" s="345"/>
      <c r="BI97" s="345"/>
    </row>
    <row r="98" spans="1:61" s="346" customFormat="1">
      <c r="A98" s="351"/>
      <c r="B98" s="351"/>
      <c r="C98" s="351"/>
      <c r="D98" s="351"/>
      <c r="E98" s="351"/>
      <c r="F98" s="351"/>
      <c r="G98" s="351"/>
      <c r="H98" s="351"/>
      <c r="I98" s="351"/>
      <c r="J98" s="351"/>
      <c r="K98" s="351"/>
      <c r="L98" s="351"/>
      <c r="M98" s="352"/>
      <c r="N98" s="351"/>
      <c r="O98" s="351"/>
      <c r="P98" s="353"/>
      <c r="Q98" s="354"/>
      <c r="R98" s="355"/>
      <c r="S98" s="351"/>
      <c r="T98" s="356"/>
      <c r="U98" s="357"/>
      <c r="V98" s="358"/>
      <c r="W98" s="359"/>
      <c r="X98" s="360"/>
      <c r="Y98" s="361"/>
      <c r="Z98" s="349"/>
      <c r="AA98" s="349"/>
      <c r="AB98" s="347"/>
      <c r="AC98" s="350"/>
      <c r="AD98" s="348"/>
      <c r="AE98" s="362"/>
      <c r="AF98" s="347"/>
      <c r="AG98" s="343"/>
      <c r="AH98" s="343"/>
      <c r="AI98" s="343"/>
      <c r="AJ98" s="343"/>
      <c r="AK98" s="343"/>
      <c r="AL98" s="343"/>
      <c r="AM98" s="344"/>
      <c r="AN98" s="344"/>
      <c r="AO98" s="344"/>
      <c r="AP98" s="344"/>
      <c r="AQ98" s="344"/>
      <c r="AR98" s="344"/>
      <c r="AS98" s="344"/>
      <c r="AT98" s="344"/>
      <c r="AU98" s="344"/>
      <c r="AV98" s="344"/>
      <c r="AW98" s="344"/>
      <c r="AX98" s="344"/>
      <c r="AY98" s="344"/>
      <c r="AZ98" s="344"/>
      <c r="BA98" s="344"/>
      <c r="BB98" s="344"/>
      <c r="BC98" s="344"/>
      <c r="BD98" s="344"/>
      <c r="BE98" s="344"/>
      <c r="BF98" s="345"/>
      <c r="BG98" s="345"/>
      <c r="BH98" s="345"/>
      <c r="BI98" s="345"/>
    </row>
    <row r="99" spans="1:61" s="346" customFormat="1">
      <c r="A99" s="351"/>
      <c r="B99" s="351"/>
      <c r="C99" s="351"/>
      <c r="D99" s="351"/>
      <c r="E99" s="351"/>
      <c r="F99" s="351"/>
      <c r="G99" s="351"/>
      <c r="H99" s="351"/>
      <c r="I99" s="351"/>
      <c r="J99" s="351"/>
      <c r="K99" s="351"/>
      <c r="L99" s="351"/>
      <c r="M99" s="352"/>
      <c r="N99" s="351"/>
      <c r="O99" s="351"/>
      <c r="P99" s="353"/>
      <c r="Q99" s="354"/>
      <c r="R99" s="355"/>
      <c r="S99" s="351"/>
      <c r="T99" s="356"/>
      <c r="U99" s="357"/>
      <c r="V99" s="358"/>
      <c r="W99" s="359"/>
      <c r="X99" s="360"/>
      <c r="Y99" s="361"/>
      <c r="Z99" s="349"/>
      <c r="AA99" s="349"/>
      <c r="AB99" s="347"/>
      <c r="AC99" s="350"/>
      <c r="AD99" s="348"/>
      <c r="AE99" s="362"/>
      <c r="AF99" s="347"/>
      <c r="AG99" s="343"/>
      <c r="AH99" s="343"/>
      <c r="AI99" s="343"/>
      <c r="AJ99" s="343"/>
      <c r="AK99" s="343"/>
      <c r="AL99" s="343"/>
      <c r="AM99" s="344"/>
      <c r="AN99" s="344"/>
      <c r="AO99" s="344"/>
      <c r="AP99" s="344"/>
      <c r="AQ99" s="344"/>
      <c r="AR99" s="344"/>
      <c r="AS99" s="344"/>
      <c r="AT99" s="344"/>
      <c r="AU99" s="344"/>
      <c r="AV99" s="344"/>
      <c r="AW99" s="344"/>
      <c r="AX99" s="344"/>
      <c r="AY99" s="344"/>
      <c r="AZ99" s="344"/>
      <c r="BA99" s="344"/>
      <c r="BB99" s="344"/>
      <c r="BC99" s="344"/>
      <c r="BD99" s="344"/>
      <c r="BE99" s="344"/>
      <c r="BF99" s="345"/>
      <c r="BG99" s="345"/>
      <c r="BH99" s="345"/>
      <c r="BI99" s="345"/>
    </row>
    <row r="100" spans="1:61" s="346" customFormat="1">
      <c r="A100" s="351"/>
      <c r="B100" s="351"/>
      <c r="C100" s="351"/>
      <c r="D100" s="351"/>
      <c r="E100" s="351"/>
      <c r="F100" s="351"/>
      <c r="G100" s="351"/>
      <c r="H100" s="351"/>
      <c r="I100" s="351"/>
      <c r="J100" s="351"/>
      <c r="K100" s="351"/>
      <c r="L100" s="351"/>
      <c r="M100" s="352"/>
      <c r="N100" s="351"/>
      <c r="O100" s="351"/>
      <c r="P100" s="353"/>
      <c r="Q100" s="354"/>
      <c r="R100" s="355"/>
      <c r="S100" s="351"/>
      <c r="T100" s="356"/>
      <c r="U100" s="357"/>
      <c r="V100" s="358"/>
      <c r="W100" s="359"/>
      <c r="X100" s="360"/>
      <c r="Y100" s="361"/>
      <c r="Z100" s="349"/>
      <c r="AA100" s="349"/>
      <c r="AB100" s="347"/>
      <c r="AC100" s="350"/>
      <c r="AD100" s="348"/>
      <c r="AE100" s="362"/>
      <c r="AF100" s="347"/>
      <c r="AG100" s="343"/>
      <c r="AH100" s="343"/>
      <c r="AI100" s="343"/>
      <c r="AJ100" s="343"/>
      <c r="AK100" s="343"/>
      <c r="AL100" s="343"/>
      <c r="AM100" s="344"/>
      <c r="AN100" s="344"/>
      <c r="AO100" s="344"/>
      <c r="AP100" s="344"/>
      <c r="AQ100" s="344"/>
      <c r="AR100" s="344"/>
      <c r="AS100" s="344"/>
      <c r="AT100" s="344"/>
      <c r="AU100" s="344"/>
      <c r="AV100" s="344"/>
      <c r="AW100" s="344"/>
      <c r="AX100" s="344"/>
      <c r="AY100" s="344"/>
      <c r="AZ100" s="344"/>
      <c r="BA100" s="344"/>
      <c r="BB100" s="344"/>
      <c r="BC100" s="344"/>
      <c r="BD100" s="344"/>
      <c r="BE100" s="344"/>
      <c r="BF100" s="345"/>
      <c r="BG100" s="345"/>
      <c r="BH100" s="345"/>
      <c r="BI100" s="345"/>
    </row>
    <row r="101" spans="1:61" s="346" customFormat="1">
      <c r="A101" s="351"/>
      <c r="B101" s="351"/>
      <c r="C101" s="351"/>
      <c r="D101" s="351"/>
      <c r="E101" s="351"/>
      <c r="F101" s="351"/>
      <c r="G101" s="351"/>
      <c r="H101" s="351"/>
      <c r="I101" s="351"/>
      <c r="J101" s="351"/>
      <c r="K101" s="351"/>
      <c r="L101" s="351"/>
      <c r="M101" s="352"/>
      <c r="N101" s="351"/>
      <c r="O101" s="351"/>
      <c r="P101" s="353"/>
      <c r="Q101" s="354"/>
      <c r="R101" s="355"/>
      <c r="S101" s="351"/>
      <c r="T101" s="356"/>
      <c r="U101" s="357"/>
      <c r="V101" s="358"/>
      <c r="W101" s="359"/>
      <c r="X101" s="360"/>
      <c r="Y101" s="361"/>
      <c r="Z101" s="349"/>
      <c r="AA101" s="349"/>
      <c r="AB101" s="347"/>
      <c r="AC101" s="350"/>
      <c r="AD101" s="348"/>
      <c r="AE101" s="362"/>
      <c r="AF101" s="347"/>
      <c r="AG101" s="343"/>
      <c r="AH101" s="343"/>
      <c r="AI101" s="343"/>
      <c r="AJ101" s="343"/>
      <c r="AK101" s="343"/>
      <c r="AL101" s="343"/>
      <c r="AM101" s="344"/>
      <c r="AN101" s="344"/>
      <c r="AO101" s="344"/>
      <c r="AP101" s="344"/>
      <c r="AQ101" s="344"/>
      <c r="AR101" s="344"/>
      <c r="AS101" s="344"/>
      <c r="AT101" s="344"/>
      <c r="AU101" s="344"/>
      <c r="AV101" s="344"/>
      <c r="AW101" s="344"/>
      <c r="AX101" s="344"/>
      <c r="AY101" s="344"/>
      <c r="AZ101" s="344"/>
      <c r="BA101" s="344"/>
      <c r="BB101" s="344"/>
      <c r="BC101" s="344"/>
      <c r="BD101" s="344"/>
      <c r="BE101" s="344"/>
      <c r="BF101" s="345"/>
      <c r="BG101" s="345"/>
      <c r="BH101" s="345"/>
      <c r="BI101" s="345"/>
    </row>
    <row r="102" spans="1:61" s="346" customFormat="1">
      <c r="A102" s="351"/>
      <c r="B102" s="351"/>
      <c r="C102" s="351"/>
      <c r="D102" s="351"/>
      <c r="E102" s="351"/>
      <c r="F102" s="351"/>
      <c r="G102" s="351"/>
      <c r="H102" s="351"/>
      <c r="I102" s="351"/>
      <c r="J102" s="351"/>
      <c r="K102" s="351"/>
      <c r="L102" s="351"/>
      <c r="M102" s="352"/>
      <c r="N102" s="351"/>
      <c r="O102" s="351"/>
      <c r="P102" s="353"/>
      <c r="Q102" s="354"/>
      <c r="R102" s="355"/>
      <c r="S102" s="351"/>
      <c r="T102" s="356"/>
      <c r="U102" s="357"/>
      <c r="V102" s="358"/>
      <c r="W102" s="359"/>
      <c r="X102" s="360"/>
      <c r="Y102" s="361"/>
      <c r="Z102" s="349"/>
      <c r="AA102" s="349"/>
      <c r="AB102" s="347"/>
      <c r="AC102" s="350"/>
      <c r="AD102" s="348"/>
      <c r="AE102" s="362"/>
      <c r="AF102" s="347"/>
      <c r="AG102" s="343"/>
      <c r="AH102" s="343"/>
      <c r="AI102" s="343"/>
      <c r="AJ102" s="343"/>
      <c r="AK102" s="343"/>
      <c r="AL102" s="343"/>
      <c r="AM102" s="344"/>
      <c r="AN102" s="344"/>
      <c r="AO102" s="344"/>
      <c r="AP102" s="344"/>
      <c r="AQ102" s="344"/>
      <c r="AR102" s="344"/>
      <c r="AS102" s="344"/>
      <c r="AT102" s="344"/>
      <c r="AU102" s="344"/>
      <c r="AV102" s="344"/>
      <c r="AW102" s="344"/>
      <c r="AX102" s="344"/>
      <c r="AY102" s="344"/>
      <c r="AZ102" s="344"/>
      <c r="BA102" s="344"/>
      <c r="BB102" s="344"/>
      <c r="BC102" s="344"/>
      <c r="BD102" s="344"/>
      <c r="BE102" s="344"/>
      <c r="BF102" s="345"/>
      <c r="BG102" s="345"/>
      <c r="BH102" s="345"/>
      <c r="BI102" s="345"/>
    </row>
    <row r="103" spans="1:61" s="346" customFormat="1">
      <c r="A103" s="351"/>
      <c r="B103" s="351"/>
      <c r="C103" s="351"/>
      <c r="D103" s="351"/>
      <c r="E103" s="351"/>
      <c r="F103" s="351"/>
      <c r="G103" s="351"/>
      <c r="H103" s="351"/>
      <c r="I103" s="351"/>
      <c r="J103" s="351"/>
      <c r="K103" s="351"/>
      <c r="L103" s="351"/>
      <c r="M103" s="352"/>
      <c r="N103" s="351"/>
      <c r="O103" s="351"/>
      <c r="P103" s="353"/>
      <c r="Q103" s="354"/>
      <c r="R103" s="355"/>
      <c r="S103" s="351"/>
      <c r="T103" s="356"/>
      <c r="U103" s="357"/>
      <c r="V103" s="358"/>
      <c r="W103" s="359"/>
      <c r="X103" s="360"/>
      <c r="Y103" s="361"/>
      <c r="Z103" s="349"/>
      <c r="AA103" s="349"/>
      <c r="AB103" s="347"/>
      <c r="AC103" s="350"/>
      <c r="AD103" s="348"/>
      <c r="AE103" s="362"/>
      <c r="AF103" s="347"/>
      <c r="AG103" s="343"/>
      <c r="AH103" s="343"/>
      <c r="AI103" s="343"/>
      <c r="AJ103" s="343"/>
      <c r="AK103" s="343"/>
      <c r="AL103" s="343"/>
      <c r="AM103" s="344"/>
      <c r="AN103" s="344"/>
      <c r="AO103" s="344"/>
      <c r="AP103" s="344"/>
      <c r="AQ103" s="344"/>
      <c r="AR103" s="344"/>
      <c r="AS103" s="344"/>
      <c r="AT103" s="344"/>
      <c r="AU103" s="344"/>
      <c r="AV103" s="344"/>
      <c r="AW103" s="344"/>
      <c r="AX103" s="344"/>
      <c r="AY103" s="344"/>
      <c r="AZ103" s="344"/>
      <c r="BA103" s="344"/>
      <c r="BB103" s="344"/>
      <c r="BC103" s="344"/>
      <c r="BD103" s="344"/>
      <c r="BE103" s="344"/>
      <c r="BF103" s="345"/>
      <c r="BG103" s="345"/>
      <c r="BH103" s="345"/>
      <c r="BI103" s="345"/>
    </row>
    <row r="104" spans="1:61" s="346" customFormat="1">
      <c r="A104" s="351"/>
      <c r="B104" s="351"/>
      <c r="C104" s="351"/>
      <c r="D104" s="351"/>
      <c r="E104" s="351"/>
      <c r="F104" s="351"/>
      <c r="G104" s="351"/>
      <c r="H104" s="351"/>
      <c r="I104" s="351"/>
      <c r="J104" s="351"/>
      <c r="K104" s="351"/>
      <c r="L104" s="351"/>
      <c r="M104" s="352"/>
      <c r="N104" s="351"/>
      <c r="O104" s="351"/>
      <c r="P104" s="353"/>
      <c r="Q104" s="354"/>
      <c r="R104" s="355"/>
      <c r="S104" s="351"/>
      <c r="T104" s="356"/>
      <c r="U104" s="357"/>
      <c r="V104" s="358"/>
      <c r="W104" s="359"/>
      <c r="X104" s="360"/>
      <c r="Y104" s="361"/>
      <c r="Z104" s="349"/>
      <c r="AA104" s="349"/>
      <c r="AB104" s="347"/>
      <c r="AC104" s="350"/>
      <c r="AD104" s="348"/>
      <c r="AE104" s="362"/>
      <c r="AF104" s="347"/>
      <c r="AG104" s="343"/>
      <c r="AH104" s="343"/>
      <c r="AI104" s="343"/>
      <c r="AJ104" s="343"/>
      <c r="AK104" s="343"/>
      <c r="AL104" s="343"/>
      <c r="AM104" s="344"/>
      <c r="AN104" s="344"/>
      <c r="AO104" s="344"/>
      <c r="AP104" s="344"/>
      <c r="AQ104" s="344"/>
      <c r="AR104" s="344"/>
      <c r="AS104" s="344"/>
      <c r="AT104" s="344"/>
      <c r="AU104" s="344"/>
      <c r="AV104" s="344"/>
      <c r="AW104" s="344"/>
      <c r="AX104" s="344"/>
      <c r="AY104" s="344"/>
      <c r="AZ104" s="344"/>
      <c r="BA104" s="344"/>
      <c r="BB104" s="344"/>
      <c r="BC104" s="344"/>
      <c r="BD104" s="344"/>
      <c r="BE104" s="344"/>
      <c r="BF104" s="345"/>
      <c r="BG104" s="345"/>
      <c r="BH104" s="345"/>
      <c r="BI104" s="345"/>
    </row>
    <row r="105" spans="1:61" s="346" customFormat="1">
      <c r="A105" s="351"/>
      <c r="B105" s="351"/>
      <c r="C105" s="351"/>
      <c r="D105" s="351"/>
      <c r="E105" s="351"/>
      <c r="F105" s="351"/>
      <c r="G105" s="351"/>
      <c r="H105" s="351"/>
      <c r="I105" s="351"/>
      <c r="J105" s="351"/>
      <c r="K105" s="351"/>
      <c r="L105" s="351"/>
      <c r="M105" s="352"/>
      <c r="N105" s="351"/>
      <c r="O105" s="351"/>
      <c r="P105" s="353"/>
      <c r="Q105" s="354"/>
      <c r="R105" s="355"/>
      <c r="S105" s="351"/>
      <c r="T105" s="356"/>
      <c r="U105" s="357"/>
      <c r="V105" s="358"/>
      <c r="W105" s="359"/>
      <c r="X105" s="360"/>
      <c r="Y105" s="361"/>
      <c r="Z105" s="349"/>
      <c r="AA105" s="349"/>
      <c r="AB105" s="347"/>
      <c r="AC105" s="350"/>
      <c r="AD105" s="348"/>
      <c r="AE105" s="362"/>
      <c r="AF105" s="347"/>
      <c r="AG105" s="343"/>
      <c r="AH105" s="343"/>
      <c r="AI105" s="343"/>
      <c r="AJ105" s="343"/>
      <c r="AK105" s="343"/>
      <c r="AL105" s="343"/>
      <c r="AM105" s="344"/>
      <c r="AN105" s="344"/>
      <c r="AO105" s="344"/>
      <c r="AP105" s="344"/>
      <c r="AQ105" s="344"/>
      <c r="AR105" s="344"/>
      <c r="AS105" s="344"/>
      <c r="AT105" s="344"/>
      <c r="AU105" s="344"/>
      <c r="AV105" s="344"/>
      <c r="AW105" s="344"/>
      <c r="AX105" s="344"/>
      <c r="AY105" s="344"/>
      <c r="AZ105" s="344"/>
      <c r="BA105" s="344"/>
      <c r="BB105" s="344"/>
      <c r="BC105" s="344"/>
      <c r="BD105" s="344"/>
      <c r="BE105" s="344"/>
      <c r="BF105" s="345"/>
      <c r="BG105" s="345"/>
      <c r="BH105" s="345"/>
      <c r="BI105" s="345"/>
    </row>
    <row r="106" spans="1:61" s="346" customFormat="1">
      <c r="A106" s="351"/>
      <c r="B106" s="351"/>
      <c r="C106" s="351"/>
      <c r="D106" s="351"/>
      <c r="E106" s="351"/>
      <c r="F106" s="351"/>
      <c r="G106" s="351"/>
      <c r="H106" s="351"/>
      <c r="I106" s="351"/>
      <c r="J106" s="351"/>
      <c r="K106" s="351"/>
      <c r="L106" s="351"/>
      <c r="M106" s="352"/>
      <c r="N106" s="351"/>
      <c r="O106" s="351"/>
      <c r="P106" s="353"/>
      <c r="Q106" s="354"/>
      <c r="R106" s="355"/>
      <c r="S106" s="351"/>
      <c r="T106" s="356"/>
      <c r="U106" s="357"/>
      <c r="V106" s="358"/>
      <c r="W106" s="359"/>
      <c r="X106" s="360"/>
      <c r="Y106" s="361"/>
      <c r="Z106" s="349"/>
      <c r="AA106" s="349"/>
      <c r="AB106" s="347"/>
      <c r="AC106" s="350"/>
      <c r="AD106" s="348"/>
      <c r="AE106" s="362"/>
      <c r="AF106" s="347"/>
      <c r="AG106" s="343"/>
      <c r="AH106" s="343"/>
      <c r="AI106" s="343"/>
      <c r="AJ106" s="343"/>
      <c r="AK106" s="343"/>
      <c r="AL106" s="343"/>
      <c r="AM106" s="344"/>
      <c r="AN106" s="344"/>
      <c r="AO106" s="344"/>
      <c r="AP106" s="344"/>
      <c r="AQ106" s="344"/>
      <c r="AR106" s="344"/>
      <c r="AS106" s="344"/>
      <c r="AT106" s="344"/>
      <c r="AU106" s="344"/>
      <c r="AV106" s="344"/>
      <c r="AW106" s="344"/>
      <c r="AX106" s="344"/>
      <c r="AY106" s="344"/>
      <c r="AZ106" s="344"/>
      <c r="BA106" s="344"/>
      <c r="BB106" s="344"/>
      <c r="BC106" s="344"/>
      <c r="BD106" s="344"/>
      <c r="BE106" s="344"/>
      <c r="BF106" s="345"/>
      <c r="BG106" s="345"/>
      <c r="BH106" s="345"/>
      <c r="BI106" s="345"/>
    </row>
    <row r="107" spans="1:61" s="346" customFormat="1">
      <c r="A107" s="351"/>
      <c r="B107" s="351"/>
      <c r="C107" s="351"/>
      <c r="D107" s="351"/>
      <c r="E107" s="351"/>
      <c r="F107" s="351"/>
      <c r="G107" s="351"/>
      <c r="H107" s="351"/>
      <c r="I107" s="351"/>
      <c r="J107" s="351"/>
      <c r="K107" s="351"/>
      <c r="L107" s="351"/>
      <c r="M107" s="352"/>
      <c r="N107" s="351"/>
      <c r="O107" s="351"/>
      <c r="P107" s="353"/>
      <c r="Q107" s="354"/>
      <c r="R107" s="355"/>
      <c r="S107" s="351"/>
      <c r="T107" s="356"/>
      <c r="U107" s="357"/>
      <c r="V107" s="358"/>
      <c r="W107" s="359"/>
      <c r="X107" s="360"/>
      <c r="Y107" s="361"/>
      <c r="Z107" s="349"/>
      <c r="AA107" s="349"/>
      <c r="AB107" s="347"/>
      <c r="AC107" s="350"/>
      <c r="AD107" s="348"/>
      <c r="AE107" s="362"/>
      <c r="AF107" s="347"/>
      <c r="AG107" s="343"/>
      <c r="AH107" s="343"/>
      <c r="AI107" s="343"/>
      <c r="AJ107" s="343"/>
      <c r="AK107" s="343"/>
      <c r="AL107" s="343"/>
      <c r="AM107" s="344"/>
      <c r="AN107" s="344"/>
      <c r="AO107" s="344"/>
      <c r="AP107" s="344"/>
      <c r="AQ107" s="344"/>
      <c r="AR107" s="344"/>
      <c r="AS107" s="344"/>
      <c r="AT107" s="344"/>
      <c r="AU107" s="344"/>
      <c r="AV107" s="344"/>
      <c r="AW107" s="344"/>
      <c r="AX107" s="344"/>
      <c r="AY107" s="344"/>
      <c r="AZ107" s="344"/>
      <c r="BA107" s="344"/>
      <c r="BB107" s="344"/>
      <c r="BC107" s="344"/>
      <c r="BD107" s="344"/>
      <c r="BE107" s="344"/>
      <c r="BF107" s="345"/>
      <c r="BG107" s="345"/>
      <c r="BH107" s="345"/>
      <c r="BI107" s="345"/>
    </row>
    <row r="108" spans="1:61" s="346" customFormat="1">
      <c r="A108" s="351"/>
      <c r="B108" s="351"/>
      <c r="C108" s="351"/>
      <c r="D108" s="351"/>
      <c r="E108" s="351"/>
      <c r="F108" s="351"/>
      <c r="G108" s="351"/>
      <c r="H108" s="351"/>
      <c r="I108" s="351"/>
      <c r="J108" s="351"/>
      <c r="K108" s="351"/>
      <c r="L108" s="351"/>
      <c r="M108" s="352"/>
      <c r="N108" s="351"/>
      <c r="O108" s="351"/>
      <c r="P108" s="353"/>
      <c r="Q108" s="354"/>
      <c r="R108" s="355"/>
      <c r="S108" s="351"/>
      <c r="T108" s="356"/>
      <c r="U108" s="357"/>
      <c r="V108" s="358"/>
      <c r="W108" s="359"/>
      <c r="X108" s="360"/>
      <c r="Y108" s="361"/>
      <c r="Z108" s="349"/>
      <c r="AA108" s="349"/>
      <c r="AB108" s="347"/>
      <c r="AC108" s="350"/>
      <c r="AD108" s="348"/>
      <c r="AE108" s="362"/>
      <c r="AF108" s="347"/>
      <c r="AG108" s="343"/>
      <c r="AH108" s="343"/>
      <c r="AI108" s="343"/>
      <c r="AJ108" s="343"/>
      <c r="AK108" s="343"/>
      <c r="AL108" s="343"/>
      <c r="AM108" s="344"/>
      <c r="AN108" s="344"/>
      <c r="AO108" s="344"/>
      <c r="AP108" s="344"/>
      <c r="AQ108" s="344"/>
      <c r="AR108" s="344"/>
      <c r="AS108" s="344"/>
      <c r="AT108" s="344"/>
      <c r="AU108" s="344"/>
      <c r="AV108" s="344"/>
      <c r="AW108" s="344"/>
      <c r="AX108" s="344"/>
      <c r="AY108" s="344"/>
      <c r="AZ108" s="344"/>
      <c r="BA108" s="344"/>
      <c r="BB108" s="344"/>
      <c r="BC108" s="344"/>
      <c r="BD108" s="344"/>
      <c r="BE108" s="344"/>
      <c r="BF108" s="345"/>
      <c r="BG108" s="345"/>
      <c r="BH108" s="345"/>
      <c r="BI108" s="345"/>
    </row>
    <row r="109" spans="1:61" s="346" customFormat="1">
      <c r="A109" s="351"/>
      <c r="B109" s="351"/>
      <c r="C109" s="351"/>
      <c r="D109" s="351"/>
      <c r="E109" s="351"/>
      <c r="F109" s="351"/>
      <c r="G109" s="351"/>
      <c r="H109" s="351"/>
      <c r="I109" s="351"/>
      <c r="J109" s="351"/>
      <c r="K109" s="351"/>
      <c r="L109" s="351"/>
      <c r="M109" s="352"/>
      <c r="N109" s="351"/>
      <c r="O109" s="351"/>
      <c r="P109" s="353"/>
      <c r="Q109" s="354"/>
      <c r="R109" s="355"/>
      <c r="S109" s="351"/>
      <c r="T109" s="356"/>
      <c r="U109" s="357"/>
      <c r="V109" s="358"/>
      <c r="W109" s="359"/>
      <c r="X109" s="360"/>
      <c r="Y109" s="361"/>
      <c r="Z109" s="349"/>
      <c r="AA109" s="349"/>
      <c r="AB109" s="347"/>
      <c r="AC109" s="350"/>
      <c r="AD109" s="348"/>
      <c r="AE109" s="362"/>
      <c r="AF109" s="347"/>
      <c r="AG109" s="343"/>
      <c r="AH109" s="343"/>
      <c r="AI109" s="343"/>
      <c r="AJ109" s="343"/>
      <c r="AK109" s="343"/>
      <c r="AL109" s="343"/>
      <c r="AM109" s="344"/>
      <c r="AN109" s="344"/>
      <c r="AO109" s="344"/>
      <c r="AP109" s="344"/>
      <c r="AQ109" s="344"/>
      <c r="AR109" s="344"/>
      <c r="AS109" s="344"/>
      <c r="AT109" s="344"/>
      <c r="AU109" s="344"/>
      <c r="AV109" s="344"/>
      <c r="AW109" s="344"/>
      <c r="AX109" s="344"/>
      <c r="AY109" s="344"/>
      <c r="AZ109" s="344"/>
      <c r="BA109" s="344"/>
      <c r="BB109" s="344"/>
      <c r="BC109" s="344"/>
      <c r="BD109" s="344"/>
      <c r="BE109" s="344"/>
      <c r="BF109" s="345"/>
      <c r="BG109" s="345"/>
      <c r="BH109" s="345"/>
      <c r="BI109" s="345"/>
    </row>
    <row r="110" spans="1:61" s="346" customFormat="1">
      <c r="A110" s="351"/>
      <c r="B110" s="351"/>
      <c r="C110" s="351"/>
      <c r="D110" s="351"/>
      <c r="E110" s="351"/>
      <c r="F110" s="351"/>
      <c r="G110" s="351"/>
      <c r="H110" s="351"/>
      <c r="I110" s="351"/>
      <c r="J110" s="351"/>
      <c r="K110" s="351"/>
      <c r="L110" s="351"/>
      <c r="M110" s="352"/>
      <c r="N110" s="351"/>
      <c r="O110" s="351"/>
      <c r="P110" s="353"/>
      <c r="Q110" s="354"/>
      <c r="R110" s="355"/>
      <c r="S110" s="351"/>
      <c r="T110" s="356"/>
      <c r="U110" s="357"/>
      <c r="V110" s="358"/>
      <c r="W110" s="359"/>
      <c r="X110" s="360"/>
      <c r="Y110" s="361"/>
      <c r="Z110" s="349"/>
      <c r="AA110" s="349"/>
      <c r="AB110" s="347"/>
      <c r="AC110" s="350"/>
      <c r="AD110" s="348"/>
      <c r="AE110" s="362"/>
      <c r="AF110" s="347"/>
      <c r="AG110" s="343"/>
      <c r="AH110" s="343"/>
      <c r="AI110" s="343"/>
      <c r="AJ110" s="343"/>
      <c r="AK110" s="343"/>
      <c r="AL110" s="343"/>
      <c r="AM110" s="344"/>
      <c r="AN110" s="344"/>
      <c r="AO110" s="344"/>
      <c r="AP110" s="344"/>
      <c r="AQ110" s="344"/>
      <c r="AR110" s="344"/>
      <c r="AS110" s="344"/>
      <c r="AT110" s="344"/>
      <c r="AU110" s="344"/>
      <c r="AV110" s="344"/>
      <c r="AW110" s="344"/>
      <c r="AX110" s="344"/>
      <c r="AY110" s="344"/>
      <c r="AZ110" s="344"/>
      <c r="BA110" s="344"/>
      <c r="BB110" s="344"/>
      <c r="BC110" s="344"/>
      <c r="BD110" s="344"/>
      <c r="BE110" s="344"/>
      <c r="BF110" s="345"/>
      <c r="BG110" s="345"/>
      <c r="BH110" s="345"/>
      <c r="BI110" s="345"/>
    </row>
    <row r="111" spans="1:61" s="346" customFormat="1">
      <c r="A111" s="351"/>
      <c r="B111" s="351"/>
      <c r="C111" s="351"/>
      <c r="D111" s="351"/>
      <c r="E111" s="351"/>
      <c r="F111" s="351"/>
      <c r="G111" s="351"/>
      <c r="H111" s="351"/>
      <c r="I111" s="351"/>
      <c r="J111" s="351"/>
      <c r="K111" s="351"/>
      <c r="L111" s="351"/>
      <c r="M111" s="352"/>
      <c r="N111" s="351"/>
      <c r="O111" s="351"/>
      <c r="P111" s="353"/>
      <c r="Q111" s="354"/>
      <c r="R111" s="355"/>
      <c r="S111" s="351"/>
      <c r="T111" s="356"/>
      <c r="U111" s="357"/>
      <c r="V111" s="358"/>
      <c r="W111" s="359"/>
      <c r="X111" s="360"/>
      <c r="Y111" s="361"/>
      <c r="Z111" s="349"/>
      <c r="AA111" s="349"/>
      <c r="AB111" s="347"/>
      <c r="AC111" s="350"/>
      <c r="AD111" s="348"/>
      <c r="AE111" s="362"/>
      <c r="AF111" s="347"/>
      <c r="AG111" s="343"/>
      <c r="AH111" s="343"/>
      <c r="AI111" s="343"/>
      <c r="AJ111" s="343"/>
      <c r="AK111" s="343"/>
      <c r="AL111" s="343"/>
      <c r="AM111" s="344"/>
      <c r="AN111" s="344"/>
      <c r="AO111" s="344"/>
      <c r="AP111" s="344"/>
      <c r="AQ111" s="344"/>
      <c r="AR111" s="344"/>
      <c r="AS111" s="344"/>
      <c r="AT111" s="344"/>
      <c r="AU111" s="344"/>
      <c r="AV111" s="344"/>
      <c r="AW111" s="344"/>
      <c r="AX111" s="344"/>
      <c r="AY111" s="344"/>
      <c r="AZ111" s="344"/>
      <c r="BA111" s="344"/>
      <c r="BB111" s="344"/>
      <c r="BC111" s="344"/>
      <c r="BD111" s="344"/>
      <c r="BE111" s="344"/>
      <c r="BF111" s="345"/>
      <c r="BG111" s="345"/>
      <c r="BH111" s="345"/>
      <c r="BI111" s="345"/>
    </row>
    <row r="112" spans="1:61" s="346" customFormat="1">
      <c r="A112" s="351"/>
      <c r="B112" s="351"/>
      <c r="C112" s="351"/>
      <c r="D112" s="351"/>
      <c r="E112" s="351"/>
      <c r="F112" s="351"/>
      <c r="G112" s="351"/>
      <c r="H112" s="351"/>
      <c r="I112" s="351"/>
      <c r="J112" s="351"/>
      <c r="K112" s="351"/>
      <c r="L112" s="351"/>
      <c r="M112" s="352"/>
      <c r="N112" s="351"/>
      <c r="O112" s="351"/>
      <c r="P112" s="353"/>
      <c r="Q112" s="354"/>
      <c r="R112" s="355"/>
      <c r="S112" s="351"/>
      <c r="T112" s="356"/>
      <c r="U112" s="357"/>
      <c r="V112" s="358"/>
      <c r="W112" s="359"/>
      <c r="X112" s="360"/>
      <c r="Y112" s="361"/>
      <c r="Z112" s="349"/>
      <c r="AA112" s="349"/>
      <c r="AB112" s="347"/>
      <c r="AC112" s="350"/>
      <c r="AD112" s="348"/>
      <c r="AE112" s="362"/>
      <c r="AF112" s="347"/>
      <c r="AG112" s="343"/>
      <c r="AH112" s="343"/>
      <c r="AI112" s="343"/>
      <c r="AJ112" s="343"/>
      <c r="AK112" s="343"/>
      <c r="AL112" s="343"/>
      <c r="AM112" s="344"/>
      <c r="AN112" s="344"/>
      <c r="AO112" s="344"/>
      <c r="AP112" s="344"/>
      <c r="AQ112" s="344"/>
      <c r="AR112" s="344"/>
      <c r="AS112" s="344"/>
      <c r="AT112" s="344"/>
      <c r="AU112" s="344"/>
      <c r="AV112" s="344"/>
      <c r="AW112" s="344"/>
      <c r="AX112" s="344"/>
      <c r="AY112" s="344"/>
      <c r="AZ112" s="344"/>
      <c r="BA112" s="344"/>
      <c r="BB112" s="344"/>
      <c r="BC112" s="344"/>
      <c r="BD112" s="344"/>
      <c r="BE112" s="344"/>
      <c r="BF112" s="345"/>
      <c r="BG112" s="345"/>
      <c r="BH112" s="345"/>
      <c r="BI112" s="345"/>
    </row>
    <row r="113" spans="1:61" s="346" customFormat="1">
      <c r="A113" s="351"/>
      <c r="B113" s="351"/>
      <c r="C113" s="351"/>
      <c r="D113" s="351"/>
      <c r="E113" s="351"/>
      <c r="F113" s="351"/>
      <c r="G113" s="351"/>
      <c r="H113" s="351"/>
      <c r="I113" s="351"/>
      <c r="J113" s="351"/>
      <c r="K113" s="351"/>
      <c r="L113" s="351"/>
      <c r="M113" s="352"/>
      <c r="N113" s="351"/>
      <c r="O113" s="351"/>
      <c r="P113" s="353"/>
      <c r="Q113" s="354"/>
      <c r="R113" s="355"/>
      <c r="S113" s="351"/>
      <c r="T113" s="356"/>
      <c r="U113" s="357"/>
      <c r="V113" s="358"/>
      <c r="W113" s="359"/>
      <c r="X113" s="360"/>
      <c r="Y113" s="361"/>
      <c r="Z113" s="349"/>
      <c r="AA113" s="349"/>
      <c r="AB113" s="347"/>
      <c r="AC113" s="350"/>
      <c r="AD113" s="348"/>
      <c r="AE113" s="362"/>
      <c r="AF113" s="347"/>
      <c r="AG113" s="343"/>
      <c r="AH113" s="343"/>
      <c r="AI113" s="343"/>
      <c r="AJ113" s="343"/>
      <c r="AK113" s="343"/>
      <c r="AL113" s="343"/>
      <c r="AM113" s="344"/>
      <c r="AN113" s="344"/>
      <c r="AO113" s="344"/>
      <c r="AP113" s="344"/>
      <c r="AQ113" s="344"/>
      <c r="AR113" s="344"/>
      <c r="AS113" s="344"/>
      <c r="AT113" s="344"/>
      <c r="AU113" s="344"/>
      <c r="AV113" s="344"/>
      <c r="AW113" s="344"/>
      <c r="AX113" s="344"/>
      <c r="AY113" s="344"/>
      <c r="AZ113" s="344"/>
      <c r="BA113" s="344"/>
      <c r="BB113" s="344"/>
      <c r="BC113" s="344"/>
      <c r="BD113" s="344"/>
      <c r="BE113" s="344"/>
      <c r="BF113" s="345"/>
      <c r="BG113" s="345"/>
      <c r="BH113" s="345"/>
      <c r="BI113" s="345"/>
    </row>
    <row r="114" spans="1:61" s="346" customFormat="1">
      <c r="A114" s="351"/>
      <c r="B114" s="351"/>
      <c r="C114" s="351"/>
      <c r="D114" s="351"/>
      <c r="E114" s="351"/>
      <c r="F114" s="351"/>
      <c r="G114" s="351"/>
      <c r="H114" s="351"/>
      <c r="I114" s="351"/>
      <c r="J114" s="351"/>
      <c r="K114" s="351"/>
      <c r="L114" s="351"/>
      <c r="M114" s="352"/>
      <c r="N114" s="351"/>
      <c r="O114" s="351"/>
      <c r="P114" s="353"/>
      <c r="Q114" s="354"/>
      <c r="R114" s="355"/>
      <c r="S114" s="351"/>
      <c r="T114" s="356"/>
      <c r="U114" s="357"/>
      <c r="V114" s="358"/>
      <c r="W114" s="359"/>
      <c r="X114" s="360"/>
      <c r="Y114" s="361"/>
      <c r="Z114" s="349"/>
      <c r="AA114" s="349"/>
      <c r="AB114" s="347"/>
      <c r="AC114" s="350"/>
      <c r="AD114" s="348"/>
      <c r="AE114" s="362"/>
      <c r="AF114" s="347"/>
      <c r="AG114" s="343"/>
      <c r="AH114" s="343"/>
      <c r="AI114" s="343"/>
      <c r="AJ114" s="343"/>
      <c r="AK114" s="343"/>
      <c r="AL114" s="343"/>
      <c r="AM114" s="344"/>
      <c r="AN114" s="344"/>
      <c r="AO114" s="344"/>
      <c r="AP114" s="344"/>
      <c r="AQ114" s="344"/>
      <c r="AR114" s="344"/>
      <c r="AS114" s="344"/>
      <c r="AT114" s="344"/>
      <c r="AU114" s="344"/>
      <c r="AV114" s="344"/>
      <c r="AW114" s="344"/>
      <c r="AX114" s="344"/>
      <c r="AY114" s="344"/>
      <c r="AZ114" s="344"/>
      <c r="BA114" s="344"/>
      <c r="BB114" s="344"/>
      <c r="BC114" s="344"/>
      <c r="BD114" s="344"/>
      <c r="BE114" s="344"/>
      <c r="BF114" s="345"/>
      <c r="BG114" s="345"/>
      <c r="BH114" s="345"/>
      <c r="BI114" s="345"/>
    </row>
    <row r="115" spans="1:61" s="346" customFormat="1">
      <c r="A115" s="351"/>
      <c r="B115" s="351"/>
      <c r="C115" s="351"/>
      <c r="D115" s="351"/>
      <c r="E115" s="351"/>
      <c r="F115" s="351"/>
      <c r="G115" s="351"/>
      <c r="H115" s="351"/>
      <c r="I115" s="351"/>
      <c r="J115" s="351"/>
      <c r="K115" s="351"/>
      <c r="L115" s="351"/>
      <c r="M115" s="352"/>
      <c r="N115" s="351"/>
      <c r="O115" s="351"/>
      <c r="P115" s="353"/>
      <c r="Q115" s="354"/>
      <c r="R115" s="355"/>
      <c r="S115" s="351"/>
      <c r="T115" s="356"/>
      <c r="U115" s="357"/>
      <c r="V115" s="358"/>
      <c r="W115" s="359"/>
      <c r="X115" s="360"/>
      <c r="Y115" s="361"/>
      <c r="Z115" s="349"/>
      <c r="AA115" s="349"/>
      <c r="AB115" s="347"/>
      <c r="AC115" s="350"/>
      <c r="AD115" s="348"/>
      <c r="AE115" s="362"/>
      <c r="AF115" s="347"/>
      <c r="AG115" s="343"/>
      <c r="AH115" s="343"/>
      <c r="AI115" s="343"/>
      <c r="AJ115" s="343"/>
      <c r="AK115" s="343"/>
      <c r="AL115" s="343"/>
      <c r="AM115" s="344"/>
      <c r="AN115" s="344"/>
      <c r="AO115" s="344"/>
      <c r="AP115" s="344"/>
      <c r="AQ115" s="344"/>
      <c r="AR115" s="344"/>
      <c r="AS115" s="344"/>
      <c r="AT115" s="344"/>
      <c r="AU115" s="344"/>
      <c r="AV115" s="344"/>
      <c r="AW115" s="344"/>
      <c r="AX115" s="344"/>
      <c r="AY115" s="344"/>
      <c r="AZ115" s="344"/>
      <c r="BA115" s="344"/>
      <c r="BB115" s="344"/>
      <c r="BC115" s="344"/>
      <c r="BD115" s="344"/>
      <c r="BE115" s="344"/>
      <c r="BF115" s="345"/>
      <c r="BG115" s="345"/>
      <c r="BH115" s="345"/>
      <c r="BI115" s="345"/>
    </row>
    <row r="116" spans="1:61" s="346" customFormat="1">
      <c r="A116" s="351"/>
      <c r="B116" s="351"/>
      <c r="C116" s="351"/>
      <c r="D116" s="351"/>
      <c r="E116" s="351"/>
      <c r="F116" s="351"/>
      <c r="G116" s="351"/>
      <c r="H116" s="351"/>
      <c r="I116" s="351"/>
      <c r="J116" s="351"/>
      <c r="K116" s="351"/>
      <c r="L116" s="351"/>
      <c r="M116" s="352"/>
      <c r="N116" s="351"/>
      <c r="O116" s="351"/>
      <c r="P116" s="353"/>
      <c r="Q116" s="354"/>
      <c r="R116" s="355"/>
      <c r="S116" s="351"/>
      <c r="T116" s="356"/>
      <c r="U116" s="357"/>
      <c r="V116" s="358"/>
      <c r="W116" s="359"/>
      <c r="X116" s="360"/>
      <c r="Y116" s="361"/>
      <c r="Z116" s="349"/>
      <c r="AA116" s="349"/>
      <c r="AB116" s="347"/>
      <c r="AC116" s="350"/>
      <c r="AD116" s="348"/>
      <c r="AE116" s="362"/>
      <c r="AF116" s="347"/>
      <c r="AG116" s="343"/>
      <c r="AH116" s="343"/>
      <c r="AI116" s="343"/>
      <c r="AJ116" s="343"/>
      <c r="AK116" s="343"/>
      <c r="AL116" s="343"/>
      <c r="AM116" s="344"/>
      <c r="AN116" s="344"/>
      <c r="AO116" s="344"/>
      <c r="AP116" s="344"/>
      <c r="AQ116" s="344"/>
      <c r="AR116" s="344"/>
      <c r="AS116" s="344"/>
      <c r="AT116" s="344"/>
      <c r="AU116" s="344"/>
      <c r="AV116" s="344"/>
      <c r="AW116" s="344"/>
      <c r="AX116" s="344"/>
      <c r="AY116" s="344"/>
      <c r="AZ116" s="344"/>
      <c r="BA116" s="344"/>
      <c r="BB116" s="344"/>
      <c r="BC116" s="344"/>
      <c r="BD116" s="344"/>
      <c r="BE116" s="344"/>
      <c r="BF116" s="345"/>
      <c r="BG116" s="345"/>
      <c r="BH116" s="345"/>
      <c r="BI116" s="345"/>
    </row>
    <row r="117" spans="1:61" s="346" customFormat="1">
      <c r="A117" s="351"/>
      <c r="B117" s="351"/>
      <c r="C117" s="351"/>
      <c r="D117" s="351"/>
      <c r="E117" s="351"/>
      <c r="F117" s="351"/>
      <c r="G117" s="351"/>
      <c r="H117" s="351"/>
      <c r="I117" s="351"/>
      <c r="J117" s="351"/>
      <c r="K117" s="351"/>
      <c r="L117" s="351"/>
      <c r="M117" s="352"/>
      <c r="N117" s="351"/>
      <c r="O117" s="351"/>
      <c r="P117" s="353"/>
      <c r="Q117" s="354"/>
      <c r="R117" s="355"/>
      <c r="S117" s="351"/>
      <c r="T117" s="356"/>
      <c r="U117" s="357"/>
      <c r="V117" s="358"/>
      <c r="W117" s="359"/>
      <c r="X117" s="360"/>
      <c r="Y117" s="361"/>
      <c r="Z117" s="349"/>
      <c r="AA117" s="349"/>
      <c r="AB117" s="347"/>
      <c r="AC117" s="350"/>
      <c r="AD117" s="348"/>
      <c r="AE117" s="362"/>
      <c r="AF117" s="347"/>
      <c r="AG117" s="343"/>
      <c r="AH117" s="343"/>
      <c r="AI117" s="343"/>
      <c r="AJ117" s="343"/>
      <c r="AK117" s="343"/>
      <c r="AL117" s="343"/>
      <c r="AM117" s="344"/>
      <c r="AN117" s="344"/>
      <c r="AO117" s="344"/>
      <c r="AP117" s="344"/>
      <c r="AQ117" s="344"/>
      <c r="AR117" s="344"/>
      <c r="AS117" s="344"/>
      <c r="AT117" s="344"/>
      <c r="AU117" s="344"/>
      <c r="AV117" s="344"/>
      <c r="AW117" s="344"/>
      <c r="AX117" s="344"/>
      <c r="AY117" s="344"/>
      <c r="AZ117" s="344"/>
      <c r="BA117" s="344"/>
      <c r="BB117" s="344"/>
      <c r="BC117" s="344"/>
      <c r="BD117" s="344"/>
      <c r="BE117" s="344"/>
      <c r="BF117" s="345"/>
      <c r="BG117" s="345"/>
      <c r="BH117" s="345"/>
      <c r="BI117" s="345"/>
    </row>
    <row r="118" spans="1:61" s="346" customFormat="1">
      <c r="A118" s="351"/>
      <c r="B118" s="351"/>
      <c r="C118" s="351"/>
      <c r="D118" s="351"/>
      <c r="E118" s="351"/>
      <c r="F118" s="351"/>
      <c r="G118" s="351"/>
      <c r="H118" s="351"/>
      <c r="I118" s="351"/>
      <c r="J118" s="351"/>
      <c r="K118" s="351"/>
      <c r="L118" s="351"/>
      <c r="M118" s="352"/>
      <c r="N118" s="351"/>
      <c r="O118" s="351"/>
      <c r="P118" s="353"/>
      <c r="Q118" s="354"/>
      <c r="R118" s="355"/>
      <c r="S118" s="351"/>
      <c r="T118" s="356"/>
      <c r="U118" s="357"/>
      <c r="V118" s="358"/>
      <c r="W118" s="359"/>
      <c r="X118" s="360"/>
      <c r="Y118" s="361"/>
      <c r="Z118" s="349"/>
      <c r="AA118" s="349"/>
      <c r="AB118" s="347"/>
      <c r="AC118" s="350"/>
      <c r="AD118" s="348"/>
      <c r="AE118" s="362"/>
      <c r="AF118" s="347"/>
      <c r="AG118" s="343"/>
      <c r="AH118" s="343"/>
      <c r="AI118" s="343"/>
      <c r="AJ118" s="343"/>
      <c r="AK118" s="343"/>
      <c r="AL118" s="343"/>
      <c r="AM118" s="344"/>
      <c r="AN118" s="344"/>
      <c r="AO118" s="344"/>
      <c r="AP118" s="344"/>
      <c r="AQ118" s="344"/>
      <c r="AR118" s="344"/>
      <c r="AS118" s="344"/>
      <c r="AT118" s="344"/>
      <c r="AU118" s="344"/>
      <c r="AV118" s="344"/>
      <c r="AW118" s="344"/>
      <c r="AX118" s="344"/>
      <c r="AY118" s="344"/>
      <c r="AZ118" s="344"/>
      <c r="BA118" s="344"/>
      <c r="BB118" s="344"/>
      <c r="BC118" s="344"/>
      <c r="BD118" s="344"/>
      <c r="BE118" s="344"/>
      <c r="BF118" s="345"/>
      <c r="BG118" s="345"/>
      <c r="BH118" s="345"/>
      <c r="BI118" s="345"/>
    </row>
    <row r="119" spans="1:61" s="346" customFormat="1">
      <c r="A119" s="351"/>
      <c r="B119" s="351"/>
      <c r="C119" s="351"/>
      <c r="D119" s="351"/>
      <c r="E119" s="351"/>
      <c r="F119" s="351"/>
      <c r="G119" s="351"/>
      <c r="H119" s="351"/>
      <c r="I119" s="351"/>
      <c r="J119" s="351"/>
      <c r="K119" s="351"/>
      <c r="L119" s="351"/>
      <c r="M119" s="352"/>
      <c r="N119" s="351"/>
      <c r="O119" s="351"/>
      <c r="P119" s="353"/>
      <c r="Q119" s="354"/>
      <c r="R119" s="355"/>
      <c r="S119" s="351"/>
      <c r="T119" s="356"/>
      <c r="U119" s="357"/>
      <c r="V119" s="358"/>
      <c r="W119" s="359"/>
      <c r="X119" s="360"/>
      <c r="Y119" s="361"/>
      <c r="Z119" s="349"/>
      <c r="AA119" s="349"/>
      <c r="AB119" s="347"/>
      <c r="AC119" s="350"/>
      <c r="AD119" s="348"/>
      <c r="AE119" s="362"/>
      <c r="AF119" s="347"/>
      <c r="AG119" s="343"/>
      <c r="AH119" s="343"/>
      <c r="AI119" s="343"/>
      <c r="AJ119" s="343"/>
      <c r="AK119" s="343"/>
      <c r="AL119" s="343"/>
      <c r="AM119" s="344"/>
      <c r="AN119" s="344"/>
      <c r="AO119" s="344"/>
      <c r="AP119" s="344"/>
      <c r="AQ119" s="344"/>
      <c r="AR119" s="344"/>
      <c r="AS119" s="344"/>
      <c r="AT119" s="344"/>
      <c r="AU119" s="344"/>
      <c r="AV119" s="344"/>
      <c r="AW119" s="344"/>
      <c r="AX119" s="344"/>
      <c r="AY119" s="344"/>
      <c r="AZ119" s="344"/>
      <c r="BA119" s="344"/>
      <c r="BB119" s="344"/>
      <c r="BC119" s="344"/>
      <c r="BD119" s="344"/>
      <c r="BE119" s="344"/>
      <c r="BF119" s="345"/>
      <c r="BG119" s="345"/>
      <c r="BH119" s="345"/>
      <c r="BI119" s="345"/>
    </row>
    <row r="120" spans="1:61" s="346" customFormat="1">
      <c r="A120" s="351"/>
      <c r="B120" s="351"/>
      <c r="C120" s="351"/>
      <c r="D120" s="351"/>
      <c r="E120" s="351"/>
      <c r="F120" s="351"/>
      <c r="G120" s="351"/>
      <c r="H120" s="351"/>
      <c r="I120" s="351"/>
      <c r="J120" s="351"/>
      <c r="K120" s="351"/>
      <c r="L120" s="351"/>
      <c r="M120" s="352"/>
      <c r="N120" s="351"/>
      <c r="O120" s="351"/>
      <c r="P120" s="353"/>
      <c r="Q120" s="354"/>
      <c r="R120" s="355"/>
      <c r="S120" s="351"/>
      <c r="T120" s="356"/>
      <c r="U120" s="357"/>
      <c r="V120" s="358"/>
      <c r="W120" s="359"/>
      <c r="X120" s="360"/>
      <c r="Y120" s="361"/>
      <c r="Z120" s="349"/>
      <c r="AA120" s="349"/>
      <c r="AB120" s="347"/>
      <c r="AC120" s="350"/>
      <c r="AD120" s="348"/>
      <c r="AE120" s="362"/>
      <c r="AF120" s="347"/>
      <c r="AG120" s="343"/>
      <c r="AH120" s="343"/>
      <c r="AI120" s="343"/>
      <c r="AJ120" s="343"/>
      <c r="AK120" s="343"/>
      <c r="AL120" s="343"/>
      <c r="AM120" s="344"/>
      <c r="AN120" s="344"/>
      <c r="AO120" s="344"/>
      <c r="AP120" s="344"/>
      <c r="AQ120" s="344"/>
      <c r="AR120" s="344"/>
      <c r="AS120" s="344"/>
      <c r="AT120" s="344"/>
      <c r="AU120" s="344"/>
      <c r="AV120" s="344"/>
      <c r="AW120" s="344"/>
      <c r="AX120" s="344"/>
      <c r="AY120" s="344"/>
      <c r="AZ120" s="344"/>
      <c r="BA120" s="344"/>
      <c r="BB120" s="344"/>
      <c r="BC120" s="344"/>
      <c r="BD120" s="344"/>
      <c r="BE120" s="344"/>
      <c r="BF120" s="345"/>
      <c r="BG120" s="345"/>
      <c r="BH120" s="345"/>
      <c r="BI120" s="345"/>
    </row>
    <row r="121" spans="1:61" s="346" customFormat="1">
      <c r="A121" s="351"/>
      <c r="B121" s="351"/>
      <c r="C121" s="351"/>
      <c r="D121" s="351"/>
      <c r="E121" s="351"/>
      <c r="F121" s="351"/>
      <c r="G121" s="351"/>
      <c r="H121" s="351"/>
      <c r="I121" s="351"/>
      <c r="J121" s="351"/>
      <c r="K121" s="351"/>
      <c r="L121" s="351"/>
      <c r="M121" s="352"/>
      <c r="N121" s="351"/>
      <c r="O121" s="351"/>
      <c r="P121" s="353"/>
      <c r="Q121" s="354"/>
      <c r="R121" s="355"/>
      <c r="S121" s="351"/>
      <c r="T121" s="356"/>
      <c r="U121" s="357"/>
      <c r="V121" s="358"/>
      <c r="W121" s="359"/>
      <c r="X121" s="360"/>
      <c r="Y121" s="361"/>
      <c r="Z121" s="349"/>
      <c r="AA121" s="349"/>
      <c r="AB121" s="347"/>
      <c r="AC121" s="350"/>
      <c r="AD121" s="348"/>
      <c r="AE121" s="362"/>
      <c r="AF121" s="347"/>
      <c r="AG121" s="343"/>
      <c r="AH121" s="343"/>
      <c r="AI121" s="343"/>
      <c r="AJ121" s="343"/>
      <c r="AK121" s="343"/>
      <c r="AL121" s="343"/>
      <c r="AM121" s="344"/>
      <c r="AN121" s="344"/>
      <c r="AO121" s="344"/>
      <c r="AP121" s="344"/>
      <c r="AQ121" s="344"/>
      <c r="AR121" s="344"/>
      <c r="AS121" s="344"/>
      <c r="AT121" s="344"/>
      <c r="AU121" s="344"/>
      <c r="AV121" s="344"/>
      <c r="AW121" s="344"/>
      <c r="AX121" s="344"/>
      <c r="AY121" s="344"/>
      <c r="AZ121" s="344"/>
      <c r="BA121" s="344"/>
      <c r="BB121" s="344"/>
      <c r="BC121" s="344"/>
      <c r="BD121" s="344"/>
      <c r="BE121" s="344"/>
      <c r="BF121" s="345"/>
      <c r="BG121" s="345"/>
      <c r="BH121" s="345"/>
      <c r="BI121" s="345"/>
    </row>
    <row r="122" spans="1:61" s="346" customFormat="1">
      <c r="A122" s="351"/>
      <c r="B122" s="351"/>
      <c r="C122" s="351"/>
      <c r="D122" s="351"/>
      <c r="E122" s="351"/>
      <c r="F122" s="351"/>
      <c r="G122" s="351"/>
      <c r="H122" s="351"/>
      <c r="I122" s="351"/>
      <c r="J122" s="351"/>
      <c r="K122" s="351"/>
      <c r="L122" s="351"/>
      <c r="M122" s="352"/>
      <c r="N122" s="351"/>
      <c r="O122" s="351"/>
      <c r="P122" s="353"/>
      <c r="Q122" s="354"/>
      <c r="R122" s="355"/>
      <c r="S122" s="351"/>
      <c r="T122" s="356"/>
      <c r="U122" s="357"/>
      <c r="V122" s="358"/>
      <c r="W122" s="359"/>
      <c r="X122" s="360"/>
      <c r="Y122" s="361"/>
      <c r="Z122" s="349"/>
      <c r="AA122" s="349"/>
      <c r="AB122" s="347"/>
      <c r="AC122" s="350"/>
      <c r="AD122" s="348"/>
      <c r="AE122" s="362"/>
      <c r="AF122" s="347"/>
      <c r="AG122" s="343"/>
      <c r="AH122" s="343"/>
      <c r="AI122" s="343"/>
      <c r="AJ122" s="343"/>
      <c r="AK122" s="343"/>
      <c r="AL122" s="343"/>
      <c r="AM122" s="344"/>
      <c r="AN122" s="344"/>
      <c r="AO122" s="344"/>
      <c r="AP122" s="344"/>
      <c r="AQ122" s="344"/>
      <c r="AR122" s="344"/>
      <c r="AS122" s="344"/>
      <c r="AT122" s="344"/>
      <c r="AU122" s="344"/>
      <c r="AV122" s="344"/>
      <c r="AW122" s="344"/>
      <c r="AX122" s="344"/>
      <c r="AY122" s="344"/>
      <c r="AZ122" s="344"/>
      <c r="BA122" s="344"/>
      <c r="BB122" s="344"/>
      <c r="BC122" s="344"/>
      <c r="BD122" s="344"/>
      <c r="BE122" s="344"/>
      <c r="BF122" s="345"/>
      <c r="BG122" s="345"/>
      <c r="BH122" s="345"/>
      <c r="BI122" s="345"/>
    </row>
    <row r="123" spans="1:61" s="346" customFormat="1">
      <c r="A123" s="351"/>
      <c r="B123" s="351"/>
      <c r="C123" s="351"/>
      <c r="D123" s="351"/>
      <c r="E123" s="351"/>
      <c r="F123" s="351"/>
      <c r="G123" s="351"/>
      <c r="H123" s="351"/>
      <c r="I123" s="351"/>
      <c r="J123" s="351"/>
      <c r="K123" s="351"/>
      <c r="L123" s="351"/>
      <c r="M123" s="352"/>
      <c r="N123" s="351"/>
      <c r="O123" s="351"/>
      <c r="P123" s="353"/>
      <c r="Q123" s="354"/>
      <c r="R123" s="355"/>
      <c r="S123" s="351"/>
      <c r="T123" s="356"/>
      <c r="U123" s="357"/>
      <c r="V123" s="358"/>
      <c r="W123" s="359"/>
      <c r="X123" s="360"/>
      <c r="Y123" s="361"/>
      <c r="Z123" s="349"/>
      <c r="AA123" s="349"/>
      <c r="AB123" s="347"/>
      <c r="AC123" s="350"/>
      <c r="AD123" s="348"/>
      <c r="AE123" s="362"/>
      <c r="AF123" s="347"/>
      <c r="AG123" s="343"/>
      <c r="AH123" s="343"/>
      <c r="AI123" s="343"/>
      <c r="AJ123" s="343"/>
      <c r="AK123" s="343"/>
      <c r="AL123" s="343"/>
      <c r="AM123" s="344"/>
      <c r="AN123" s="344"/>
      <c r="AO123" s="344"/>
      <c r="AP123" s="344"/>
      <c r="AQ123" s="344"/>
      <c r="AR123" s="344"/>
      <c r="AS123" s="344"/>
      <c r="AT123" s="344"/>
      <c r="AU123" s="344"/>
      <c r="AV123" s="344"/>
      <c r="AW123" s="344"/>
      <c r="AX123" s="344"/>
      <c r="AY123" s="344"/>
      <c r="AZ123" s="344"/>
      <c r="BA123" s="344"/>
      <c r="BB123" s="344"/>
      <c r="BC123" s="344"/>
      <c r="BD123" s="344"/>
      <c r="BE123" s="344"/>
      <c r="BF123" s="345"/>
      <c r="BG123" s="345"/>
      <c r="BH123" s="345"/>
      <c r="BI123" s="345"/>
    </row>
    <row r="124" spans="1:61" s="346" customFormat="1">
      <c r="A124" s="351"/>
      <c r="B124" s="351"/>
      <c r="C124" s="351"/>
      <c r="D124" s="351"/>
      <c r="E124" s="351"/>
      <c r="F124" s="351"/>
      <c r="G124" s="351"/>
      <c r="H124" s="351"/>
      <c r="I124" s="351"/>
      <c r="J124" s="351"/>
      <c r="K124" s="351"/>
      <c r="L124" s="351"/>
      <c r="M124" s="352"/>
      <c r="N124" s="351"/>
      <c r="O124" s="351"/>
      <c r="P124" s="353"/>
      <c r="Q124" s="354"/>
      <c r="R124" s="355"/>
      <c r="S124" s="351"/>
      <c r="T124" s="356"/>
      <c r="U124" s="357"/>
      <c r="V124" s="358"/>
      <c r="W124" s="359"/>
      <c r="X124" s="360"/>
      <c r="Y124" s="361"/>
      <c r="Z124" s="349"/>
      <c r="AA124" s="349"/>
      <c r="AB124" s="347"/>
      <c r="AC124" s="350"/>
      <c r="AD124" s="348"/>
      <c r="AE124" s="362"/>
      <c r="AF124" s="347"/>
      <c r="AG124" s="343"/>
      <c r="AH124" s="343"/>
      <c r="AI124" s="343"/>
      <c r="AJ124" s="343"/>
      <c r="AK124" s="343"/>
      <c r="AL124" s="343"/>
      <c r="AM124" s="344"/>
      <c r="AN124" s="344"/>
      <c r="AO124" s="344"/>
      <c r="AP124" s="344"/>
      <c r="AQ124" s="344"/>
      <c r="AR124" s="344"/>
      <c r="AS124" s="344"/>
      <c r="AT124" s="344"/>
      <c r="AU124" s="344"/>
      <c r="AV124" s="344"/>
      <c r="AW124" s="344"/>
      <c r="AX124" s="344"/>
      <c r="AY124" s="344"/>
      <c r="AZ124" s="344"/>
      <c r="BA124" s="344"/>
      <c r="BB124" s="344"/>
      <c r="BC124" s="344"/>
      <c r="BD124" s="344"/>
      <c r="BE124" s="344"/>
      <c r="BF124" s="345"/>
      <c r="BG124" s="345"/>
      <c r="BH124" s="345"/>
      <c r="BI124" s="345"/>
    </row>
    <row r="125" spans="1:61" s="346" customFormat="1">
      <c r="A125" s="351"/>
      <c r="B125" s="351"/>
      <c r="C125" s="351"/>
      <c r="D125" s="351"/>
      <c r="E125" s="351"/>
      <c r="F125" s="351"/>
      <c r="G125" s="351"/>
      <c r="H125" s="351"/>
      <c r="I125" s="351"/>
      <c r="J125" s="351"/>
      <c r="K125" s="351"/>
      <c r="L125" s="351"/>
      <c r="M125" s="352"/>
      <c r="N125" s="351"/>
      <c r="O125" s="351"/>
      <c r="P125" s="353"/>
      <c r="Q125" s="354"/>
      <c r="R125" s="355"/>
      <c r="S125" s="351"/>
      <c r="T125" s="356"/>
      <c r="U125" s="357"/>
      <c r="V125" s="358"/>
      <c r="W125" s="359"/>
      <c r="X125" s="360"/>
      <c r="Y125" s="361"/>
      <c r="Z125" s="349"/>
      <c r="AA125" s="349"/>
      <c r="AB125" s="347"/>
      <c r="AC125" s="350"/>
      <c r="AD125" s="348"/>
      <c r="AE125" s="362"/>
      <c r="AF125" s="347"/>
      <c r="AG125" s="343"/>
      <c r="AH125" s="343"/>
      <c r="AI125" s="343"/>
      <c r="AJ125" s="343"/>
      <c r="AK125" s="343"/>
      <c r="AL125" s="343"/>
      <c r="AM125" s="344"/>
      <c r="AN125" s="344"/>
      <c r="AO125" s="344"/>
      <c r="AP125" s="344"/>
      <c r="AQ125" s="344"/>
      <c r="AR125" s="344"/>
      <c r="AS125" s="344"/>
      <c r="AT125" s="344"/>
      <c r="AU125" s="344"/>
      <c r="AV125" s="344"/>
      <c r="AW125" s="344"/>
      <c r="AX125" s="344"/>
      <c r="AY125" s="344"/>
      <c r="AZ125" s="344"/>
      <c r="BA125" s="344"/>
      <c r="BB125" s="344"/>
      <c r="BC125" s="344"/>
      <c r="BD125" s="344"/>
      <c r="BE125" s="344"/>
      <c r="BF125" s="345"/>
      <c r="BG125" s="345"/>
      <c r="BH125" s="345"/>
      <c r="BI125" s="345"/>
    </row>
    <row r="126" spans="1:61" s="346" customFormat="1">
      <c r="A126" s="351"/>
      <c r="B126" s="351"/>
      <c r="C126" s="351"/>
      <c r="D126" s="351"/>
      <c r="E126" s="351"/>
      <c r="F126" s="351"/>
      <c r="G126" s="351"/>
      <c r="H126" s="351"/>
      <c r="I126" s="351"/>
      <c r="J126" s="351"/>
      <c r="K126" s="351"/>
      <c r="L126" s="351"/>
      <c r="M126" s="352"/>
      <c r="N126" s="351"/>
      <c r="O126" s="351"/>
      <c r="P126" s="353"/>
      <c r="Q126" s="354"/>
      <c r="R126" s="355"/>
      <c r="S126" s="351"/>
      <c r="T126" s="356"/>
      <c r="U126" s="357"/>
      <c r="V126" s="358"/>
      <c r="W126" s="359"/>
      <c r="X126" s="360"/>
      <c r="Y126" s="361"/>
      <c r="Z126" s="349"/>
      <c r="AA126" s="349"/>
      <c r="AB126" s="347"/>
      <c r="AC126" s="350"/>
      <c r="AD126" s="348"/>
      <c r="AE126" s="362"/>
      <c r="AF126" s="347"/>
      <c r="AG126" s="343"/>
      <c r="AH126" s="343"/>
      <c r="AI126" s="343"/>
      <c r="AJ126" s="343"/>
      <c r="AK126" s="343"/>
      <c r="AL126" s="343"/>
      <c r="AM126" s="344"/>
      <c r="AN126" s="344"/>
      <c r="AO126" s="344"/>
      <c r="AP126" s="344"/>
      <c r="AQ126" s="344"/>
      <c r="AR126" s="344"/>
      <c r="AS126" s="344"/>
      <c r="AT126" s="344"/>
      <c r="AU126" s="344"/>
      <c r="AV126" s="344"/>
      <c r="AW126" s="344"/>
      <c r="AX126" s="344"/>
      <c r="AY126" s="344"/>
      <c r="AZ126" s="344"/>
      <c r="BA126" s="344"/>
      <c r="BB126" s="344"/>
      <c r="BC126" s="344"/>
      <c r="BD126" s="344"/>
      <c r="BE126" s="344"/>
      <c r="BF126" s="345"/>
      <c r="BG126" s="345"/>
      <c r="BH126" s="345"/>
      <c r="BI126" s="345"/>
    </row>
    <row r="127" spans="1:61" s="346" customFormat="1">
      <c r="A127" s="351"/>
      <c r="B127" s="351"/>
      <c r="C127" s="351"/>
      <c r="D127" s="351"/>
      <c r="E127" s="351"/>
      <c r="F127" s="351"/>
      <c r="G127" s="351"/>
      <c r="H127" s="351"/>
      <c r="I127" s="351"/>
      <c r="J127" s="351"/>
      <c r="K127" s="351"/>
      <c r="L127" s="351"/>
      <c r="M127" s="352"/>
      <c r="N127" s="351"/>
      <c r="O127" s="351"/>
      <c r="P127" s="353"/>
      <c r="Q127" s="354"/>
      <c r="R127" s="355"/>
      <c r="S127" s="351"/>
      <c r="T127" s="356"/>
      <c r="U127" s="357"/>
      <c r="V127" s="358"/>
      <c r="W127" s="359"/>
      <c r="X127" s="360"/>
      <c r="Y127" s="361"/>
      <c r="Z127" s="349"/>
      <c r="AA127" s="349"/>
      <c r="AB127" s="347"/>
      <c r="AC127" s="350"/>
      <c r="AD127" s="348"/>
      <c r="AE127" s="362"/>
      <c r="AF127" s="347"/>
      <c r="AG127" s="343"/>
      <c r="AH127" s="343"/>
      <c r="AI127" s="343"/>
      <c r="AJ127" s="343"/>
      <c r="AK127" s="343"/>
      <c r="AL127" s="343"/>
      <c r="AM127" s="344"/>
      <c r="AN127" s="344"/>
      <c r="AO127" s="344"/>
      <c r="AP127" s="344"/>
      <c r="AQ127" s="344"/>
      <c r="AR127" s="344"/>
      <c r="AS127" s="344"/>
      <c r="AT127" s="344"/>
      <c r="AU127" s="344"/>
      <c r="AV127" s="344"/>
      <c r="AW127" s="344"/>
      <c r="AX127" s="344"/>
      <c r="AY127" s="344"/>
      <c r="AZ127" s="344"/>
      <c r="BA127" s="344"/>
      <c r="BB127" s="344"/>
      <c r="BC127" s="344"/>
      <c r="BD127" s="344"/>
      <c r="BE127" s="344"/>
      <c r="BF127" s="345"/>
      <c r="BG127" s="345"/>
      <c r="BH127" s="345"/>
      <c r="BI127" s="345"/>
    </row>
    <row r="128" spans="1:61" s="346" customFormat="1">
      <c r="A128" s="351"/>
      <c r="B128" s="351"/>
      <c r="C128" s="351"/>
      <c r="D128" s="351"/>
      <c r="E128" s="351"/>
      <c r="F128" s="351"/>
      <c r="G128" s="351"/>
      <c r="H128" s="351"/>
      <c r="I128" s="351"/>
      <c r="J128" s="351"/>
      <c r="K128" s="351"/>
      <c r="L128" s="351"/>
      <c r="M128" s="352"/>
      <c r="N128" s="351"/>
      <c r="O128" s="351"/>
      <c r="P128" s="353"/>
      <c r="Q128" s="354"/>
      <c r="R128" s="355"/>
      <c r="S128" s="351"/>
      <c r="T128" s="356"/>
      <c r="U128" s="357"/>
      <c r="V128" s="358"/>
      <c r="W128" s="359"/>
      <c r="X128" s="360"/>
      <c r="Y128" s="361"/>
      <c r="Z128" s="349"/>
      <c r="AA128" s="349"/>
      <c r="AB128" s="347"/>
      <c r="AC128" s="350"/>
      <c r="AD128" s="348"/>
      <c r="AE128" s="362"/>
      <c r="AF128" s="347"/>
      <c r="AG128" s="343"/>
      <c r="AH128" s="343"/>
      <c r="AI128" s="343"/>
      <c r="AJ128" s="343"/>
      <c r="AK128" s="343"/>
      <c r="AL128" s="343"/>
      <c r="AM128" s="344"/>
      <c r="AN128" s="344"/>
      <c r="AO128" s="344"/>
      <c r="AP128" s="344"/>
      <c r="AQ128" s="344"/>
      <c r="AR128" s="344"/>
      <c r="AS128" s="344"/>
      <c r="AT128" s="344"/>
      <c r="AU128" s="344"/>
      <c r="AV128" s="344"/>
      <c r="AW128" s="344"/>
      <c r="AX128" s="344"/>
      <c r="AY128" s="344"/>
      <c r="AZ128" s="344"/>
      <c r="BA128" s="344"/>
      <c r="BB128" s="344"/>
      <c r="BC128" s="344"/>
      <c r="BD128" s="344"/>
      <c r="BE128" s="344"/>
      <c r="BF128" s="345"/>
      <c r="BG128" s="345"/>
      <c r="BH128" s="345"/>
      <c r="BI128" s="345"/>
    </row>
    <row r="129" spans="1:61" s="346" customFormat="1">
      <c r="A129" s="351"/>
      <c r="B129" s="351"/>
      <c r="C129" s="351"/>
      <c r="D129" s="351"/>
      <c r="E129" s="351"/>
      <c r="F129" s="351"/>
      <c r="G129" s="351"/>
      <c r="H129" s="351"/>
      <c r="I129" s="351"/>
      <c r="J129" s="351"/>
      <c r="K129" s="351"/>
      <c r="L129" s="351"/>
      <c r="M129" s="352"/>
      <c r="N129" s="351"/>
      <c r="O129" s="351"/>
      <c r="P129" s="353"/>
      <c r="Q129" s="354"/>
      <c r="R129" s="355"/>
      <c r="S129" s="351"/>
      <c r="T129" s="356"/>
      <c r="U129" s="357"/>
      <c r="V129" s="358"/>
      <c r="W129" s="359"/>
      <c r="X129" s="360"/>
      <c r="Y129" s="361"/>
      <c r="Z129" s="349"/>
      <c r="AA129" s="349"/>
      <c r="AB129" s="347"/>
      <c r="AC129" s="350"/>
      <c r="AD129" s="348"/>
      <c r="AE129" s="362"/>
      <c r="AF129" s="347"/>
      <c r="AG129" s="343"/>
      <c r="AH129" s="343"/>
      <c r="AI129" s="343"/>
      <c r="AJ129" s="343"/>
      <c r="AK129" s="343"/>
      <c r="AL129" s="343"/>
      <c r="AM129" s="344"/>
      <c r="AN129" s="344"/>
      <c r="AO129" s="344"/>
      <c r="AP129" s="344"/>
      <c r="AQ129" s="344"/>
      <c r="AR129" s="344"/>
      <c r="AS129" s="344"/>
      <c r="AT129" s="344"/>
      <c r="AU129" s="344"/>
      <c r="AV129" s="344"/>
      <c r="AW129" s="344"/>
      <c r="AX129" s="344"/>
      <c r="AY129" s="344"/>
      <c r="AZ129" s="344"/>
      <c r="BA129" s="344"/>
      <c r="BB129" s="344"/>
      <c r="BC129" s="344"/>
      <c r="BD129" s="344"/>
      <c r="BE129" s="344"/>
      <c r="BF129" s="345"/>
      <c r="BG129" s="345"/>
      <c r="BH129" s="345"/>
      <c r="BI129" s="345"/>
    </row>
    <row r="130" spans="1:61" s="346" customFormat="1">
      <c r="A130" s="351"/>
      <c r="B130" s="351"/>
      <c r="C130" s="351"/>
      <c r="D130" s="351"/>
      <c r="E130" s="351"/>
      <c r="F130" s="351"/>
      <c r="G130" s="351"/>
      <c r="H130" s="351"/>
      <c r="I130" s="351"/>
      <c r="J130" s="351"/>
      <c r="K130" s="351"/>
      <c r="L130" s="351"/>
      <c r="M130" s="352"/>
      <c r="N130" s="351"/>
      <c r="O130" s="351"/>
      <c r="P130" s="353"/>
      <c r="Q130" s="354"/>
      <c r="R130" s="355"/>
      <c r="S130" s="351"/>
      <c r="T130" s="356"/>
      <c r="U130" s="357"/>
      <c r="V130" s="358"/>
      <c r="W130" s="359"/>
      <c r="X130" s="360"/>
      <c r="Y130" s="361"/>
      <c r="Z130" s="349"/>
      <c r="AA130" s="349"/>
      <c r="AB130" s="347"/>
      <c r="AC130" s="350"/>
      <c r="AD130" s="348"/>
      <c r="AE130" s="362"/>
      <c r="AF130" s="347"/>
      <c r="AG130" s="343"/>
      <c r="AH130" s="343"/>
      <c r="AI130" s="343"/>
      <c r="AJ130" s="343"/>
      <c r="AK130" s="343"/>
      <c r="AL130" s="343"/>
      <c r="AM130" s="344"/>
      <c r="AN130" s="344"/>
      <c r="AO130" s="344"/>
      <c r="AP130" s="344"/>
      <c r="AQ130" s="344"/>
      <c r="AR130" s="344"/>
      <c r="AS130" s="344"/>
      <c r="AT130" s="344"/>
      <c r="AU130" s="344"/>
      <c r="AV130" s="344"/>
      <c r="AW130" s="344"/>
      <c r="AX130" s="344"/>
      <c r="AY130" s="344"/>
      <c r="AZ130" s="344"/>
      <c r="BA130" s="344"/>
      <c r="BB130" s="344"/>
      <c r="BC130" s="344"/>
      <c r="BD130" s="344"/>
      <c r="BE130" s="344"/>
      <c r="BF130" s="345"/>
      <c r="BG130" s="345"/>
      <c r="BH130" s="345"/>
      <c r="BI130" s="345"/>
    </row>
    <row r="131" spans="1:61" s="346" customFormat="1">
      <c r="A131" s="351"/>
      <c r="B131" s="351"/>
      <c r="C131" s="351"/>
      <c r="D131" s="351"/>
      <c r="E131" s="351"/>
      <c r="F131" s="351"/>
      <c r="G131" s="351"/>
      <c r="H131" s="351"/>
      <c r="I131" s="351"/>
      <c r="J131" s="351"/>
      <c r="K131" s="351"/>
      <c r="L131" s="351"/>
      <c r="M131" s="352"/>
      <c r="N131" s="351"/>
      <c r="O131" s="351"/>
      <c r="P131" s="353"/>
      <c r="Q131" s="354"/>
      <c r="R131" s="355"/>
      <c r="S131" s="351"/>
      <c r="T131" s="356"/>
      <c r="U131" s="357"/>
      <c r="V131" s="358"/>
      <c r="W131" s="359"/>
      <c r="X131" s="360"/>
      <c r="Y131" s="361"/>
      <c r="Z131" s="349"/>
      <c r="AA131" s="349"/>
      <c r="AB131" s="347"/>
      <c r="AC131" s="350"/>
      <c r="AD131" s="348"/>
      <c r="AE131" s="362"/>
      <c r="AF131" s="347"/>
      <c r="AG131" s="343"/>
      <c r="AH131" s="343"/>
      <c r="AI131" s="343"/>
      <c r="AJ131" s="343"/>
      <c r="AK131" s="343"/>
      <c r="AL131" s="343"/>
      <c r="AM131" s="344"/>
      <c r="AN131" s="344"/>
      <c r="AO131" s="344"/>
      <c r="AP131" s="344"/>
      <c r="AQ131" s="344"/>
      <c r="AR131" s="344"/>
      <c r="AS131" s="344"/>
      <c r="AT131" s="344"/>
      <c r="AU131" s="344"/>
      <c r="AV131" s="344"/>
      <c r="AW131" s="344"/>
      <c r="AX131" s="344"/>
      <c r="AY131" s="344"/>
      <c r="AZ131" s="344"/>
      <c r="BA131" s="344"/>
      <c r="BB131" s="344"/>
      <c r="BC131" s="344"/>
      <c r="BD131" s="344"/>
      <c r="BE131" s="344"/>
      <c r="BF131" s="345"/>
      <c r="BG131" s="345"/>
      <c r="BH131" s="345"/>
      <c r="BI131" s="345"/>
    </row>
    <row r="132" spans="1:61" s="346" customFormat="1">
      <c r="A132" s="351"/>
      <c r="B132" s="351"/>
      <c r="C132" s="351"/>
      <c r="D132" s="351"/>
      <c r="E132" s="351"/>
      <c r="F132" s="351"/>
      <c r="G132" s="351"/>
      <c r="H132" s="351"/>
      <c r="I132" s="351"/>
      <c r="J132" s="351"/>
      <c r="K132" s="351"/>
      <c r="L132" s="351"/>
      <c r="M132" s="352"/>
      <c r="N132" s="351"/>
      <c r="O132" s="351"/>
      <c r="P132" s="353"/>
      <c r="Q132" s="354"/>
      <c r="R132" s="355"/>
      <c r="S132" s="351"/>
      <c r="T132" s="356"/>
      <c r="U132" s="357"/>
      <c r="V132" s="358"/>
      <c r="W132" s="359"/>
      <c r="X132" s="360"/>
      <c r="Y132" s="361"/>
      <c r="Z132" s="349"/>
      <c r="AA132" s="349"/>
      <c r="AB132" s="347"/>
      <c r="AC132" s="350"/>
      <c r="AD132" s="348"/>
      <c r="AE132" s="362"/>
      <c r="AF132" s="347"/>
      <c r="AG132" s="343"/>
      <c r="AH132" s="343"/>
      <c r="AI132" s="343"/>
      <c r="AJ132" s="343"/>
      <c r="AK132" s="343"/>
      <c r="AL132" s="343"/>
      <c r="AM132" s="344"/>
      <c r="AN132" s="344"/>
      <c r="AO132" s="344"/>
      <c r="AP132" s="344"/>
      <c r="AQ132" s="344"/>
      <c r="AR132" s="344"/>
      <c r="AS132" s="344"/>
      <c r="AT132" s="344"/>
      <c r="AU132" s="344"/>
      <c r="AV132" s="344"/>
      <c r="AW132" s="344"/>
      <c r="AX132" s="344"/>
      <c r="AY132" s="344"/>
      <c r="AZ132" s="344"/>
      <c r="BA132" s="344"/>
      <c r="BB132" s="344"/>
      <c r="BC132" s="344"/>
      <c r="BD132" s="344"/>
      <c r="BE132" s="344"/>
      <c r="BF132" s="345"/>
      <c r="BG132" s="345"/>
      <c r="BH132" s="345"/>
      <c r="BI132" s="345"/>
    </row>
    <row r="133" spans="1:61" s="346" customFormat="1">
      <c r="A133" s="351"/>
      <c r="B133" s="351"/>
      <c r="C133" s="351"/>
      <c r="D133" s="351"/>
      <c r="E133" s="351"/>
      <c r="F133" s="351"/>
      <c r="G133" s="351"/>
      <c r="H133" s="351"/>
      <c r="I133" s="351"/>
      <c r="J133" s="351"/>
      <c r="K133" s="351"/>
      <c r="L133" s="351"/>
      <c r="M133" s="352"/>
      <c r="N133" s="351"/>
      <c r="O133" s="351"/>
      <c r="P133" s="353"/>
      <c r="Q133" s="354"/>
      <c r="R133" s="355"/>
      <c r="S133" s="351"/>
      <c r="T133" s="356"/>
      <c r="U133" s="357"/>
      <c r="V133" s="358"/>
      <c r="W133" s="359"/>
      <c r="X133" s="360"/>
      <c r="Y133" s="361"/>
      <c r="Z133" s="349"/>
      <c r="AA133" s="349"/>
      <c r="AB133" s="347"/>
      <c r="AC133" s="350"/>
      <c r="AD133" s="348"/>
      <c r="AE133" s="362"/>
      <c r="AF133" s="347"/>
      <c r="AG133" s="343"/>
      <c r="AH133" s="343"/>
      <c r="AI133" s="343"/>
      <c r="AJ133" s="343"/>
      <c r="AK133" s="343"/>
      <c r="AL133" s="343"/>
      <c r="AM133" s="344"/>
      <c r="AN133" s="344"/>
      <c r="AO133" s="344"/>
      <c r="AP133" s="344"/>
      <c r="AQ133" s="344"/>
      <c r="AR133" s="344"/>
      <c r="AS133" s="344"/>
      <c r="AT133" s="344"/>
      <c r="AU133" s="344"/>
      <c r="AV133" s="344"/>
      <c r="AW133" s="344"/>
      <c r="AX133" s="344"/>
      <c r="AY133" s="344"/>
      <c r="AZ133" s="344"/>
      <c r="BA133" s="344"/>
      <c r="BB133" s="344"/>
      <c r="BC133" s="344"/>
      <c r="BD133" s="344"/>
      <c r="BE133" s="344"/>
      <c r="BF133" s="345"/>
      <c r="BG133" s="345"/>
      <c r="BH133" s="345"/>
      <c r="BI133" s="345"/>
    </row>
    <row r="134" spans="1:61" s="346" customFormat="1">
      <c r="A134" s="351"/>
      <c r="B134" s="351"/>
      <c r="C134" s="351"/>
      <c r="D134" s="351"/>
      <c r="E134" s="351"/>
      <c r="F134" s="351"/>
      <c r="G134" s="351"/>
      <c r="H134" s="351"/>
      <c r="I134" s="351"/>
      <c r="J134" s="351"/>
      <c r="K134" s="351"/>
      <c r="L134" s="351"/>
      <c r="M134" s="352"/>
      <c r="N134" s="351"/>
      <c r="O134" s="351"/>
      <c r="P134" s="353"/>
      <c r="Q134" s="354"/>
      <c r="R134" s="355"/>
      <c r="S134" s="351"/>
      <c r="T134" s="356"/>
      <c r="U134" s="357"/>
      <c r="V134" s="358"/>
      <c r="W134" s="359"/>
      <c r="X134" s="360"/>
      <c r="Y134" s="361"/>
      <c r="Z134" s="349"/>
      <c r="AA134" s="349"/>
      <c r="AB134" s="347"/>
      <c r="AC134" s="350"/>
      <c r="AD134" s="348"/>
      <c r="AE134" s="362"/>
      <c r="AF134" s="347"/>
      <c r="AG134" s="343"/>
      <c r="AH134" s="343"/>
      <c r="AI134" s="343"/>
      <c r="AJ134" s="343"/>
      <c r="AK134" s="343"/>
      <c r="AL134" s="343"/>
      <c r="AM134" s="344"/>
      <c r="AN134" s="344"/>
      <c r="AO134" s="344"/>
      <c r="AP134" s="344"/>
      <c r="AQ134" s="344"/>
      <c r="AR134" s="344"/>
      <c r="AS134" s="344"/>
      <c r="AT134" s="344"/>
      <c r="AU134" s="344"/>
      <c r="AV134" s="344"/>
      <c r="AW134" s="344"/>
      <c r="AX134" s="344"/>
      <c r="AY134" s="344"/>
      <c r="AZ134" s="344"/>
      <c r="BA134" s="344"/>
      <c r="BB134" s="344"/>
      <c r="BC134" s="344"/>
      <c r="BD134" s="344"/>
      <c r="BE134" s="344"/>
      <c r="BF134" s="345"/>
      <c r="BG134" s="345"/>
      <c r="BH134" s="345"/>
      <c r="BI134" s="345"/>
    </row>
    <row r="135" spans="1:61" s="346" customFormat="1">
      <c r="A135" s="351"/>
      <c r="B135" s="351"/>
      <c r="C135" s="351"/>
      <c r="D135" s="351"/>
      <c r="E135" s="351"/>
      <c r="F135" s="351"/>
      <c r="G135" s="351"/>
      <c r="H135" s="351"/>
      <c r="I135" s="351"/>
      <c r="J135" s="351"/>
      <c r="K135" s="351"/>
      <c r="L135" s="351"/>
      <c r="M135" s="352"/>
      <c r="N135" s="351"/>
      <c r="O135" s="351"/>
      <c r="P135" s="353"/>
      <c r="Q135" s="354"/>
      <c r="R135" s="355"/>
      <c r="S135" s="351"/>
      <c r="T135" s="356"/>
      <c r="U135" s="357"/>
      <c r="V135" s="358"/>
      <c r="W135" s="359"/>
      <c r="X135" s="360"/>
      <c r="Y135" s="361"/>
      <c r="Z135" s="349"/>
      <c r="AA135" s="349"/>
      <c r="AB135" s="347"/>
      <c r="AC135" s="350"/>
      <c r="AD135" s="348"/>
      <c r="AE135" s="362"/>
      <c r="AF135" s="347"/>
      <c r="AG135" s="343"/>
      <c r="AH135" s="343"/>
      <c r="AI135" s="343"/>
      <c r="AJ135" s="343"/>
      <c r="AK135" s="343"/>
      <c r="AL135" s="343"/>
      <c r="AM135" s="344"/>
      <c r="AN135" s="344"/>
      <c r="AO135" s="344"/>
      <c r="AP135" s="344"/>
      <c r="AQ135" s="344"/>
      <c r="AR135" s="344"/>
      <c r="AS135" s="344"/>
      <c r="AT135" s="344"/>
      <c r="AU135" s="344"/>
      <c r="AV135" s="344"/>
      <c r="AW135" s="344"/>
      <c r="AX135" s="344"/>
      <c r="AY135" s="344"/>
      <c r="AZ135" s="344"/>
      <c r="BA135" s="344"/>
      <c r="BB135" s="344"/>
      <c r="BC135" s="344"/>
      <c r="BD135" s="344"/>
      <c r="BE135" s="344"/>
      <c r="BF135" s="345"/>
      <c r="BG135" s="345"/>
      <c r="BH135" s="345"/>
      <c r="BI135" s="345"/>
    </row>
    <row r="136" spans="1:61" s="346" customFormat="1">
      <c r="A136" s="351"/>
      <c r="B136" s="351"/>
      <c r="C136" s="351"/>
      <c r="D136" s="351"/>
      <c r="E136" s="351"/>
      <c r="F136" s="351"/>
      <c r="G136" s="351"/>
      <c r="H136" s="351"/>
      <c r="I136" s="351"/>
      <c r="J136" s="351"/>
      <c r="K136" s="351"/>
      <c r="L136" s="351"/>
      <c r="M136" s="352"/>
      <c r="N136" s="351"/>
      <c r="O136" s="351"/>
      <c r="P136" s="353"/>
      <c r="Q136" s="354"/>
      <c r="R136" s="355"/>
      <c r="S136" s="351"/>
      <c r="T136" s="356"/>
      <c r="U136" s="357"/>
      <c r="V136" s="358"/>
      <c r="W136" s="359"/>
      <c r="X136" s="360"/>
      <c r="Y136" s="361"/>
      <c r="Z136" s="349"/>
      <c r="AA136" s="349"/>
      <c r="AB136" s="347"/>
      <c r="AC136" s="350"/>
      <c r="AD136" s="348"/>
      <c r="AE136" s="362"/>
      <c r="AF136" s="347"/>
      <c r="AG136" s="343"/>
      <c r="AH136" s="343"/>
      <c r="AI136" s="343"/>
      <c r="AJ136" s="343"/>
      <c r="AK136" s="343"/>
      <c r="AL136" s="343"/>
      <c r="AM136" s="344"/>
      <c r="AN136" s="344"/>
      <c r="AO136" s="344"/>
      <c r="AP136" s="344"/>
      <c r="AQ136" s="344"/>
      <c r="AR136" s="344"/>
      <c r="AS136" s="344"/>
      <c r="AT136" s="344"/>
      <c r="AU136" s="344"/>
      <c r="AV136" s="344"/>
      <c r="AW136" s="344"/>
      <c r="AX136" s="344"/>
      <c r="AY136" s="344"/>
      <c r="AZ136" s="344"/>
      <c r="BA136" s="344"/>
      <c r="BB136" s="344"/>
      <c r="BC136" s="344"/>
      <c r="BD136" s="344"/>
      <c r="BE136" s="344"/>
      <c r="BF136" s="345"/>
      <c r="BG136" s="345"/>
      <c r="BH136" s="345"/>
      <c r="BI136" s="345"/>
    </row>
    <row r="137" spans="1:61" s="346" customFormat="1">
      <c r="A137" s="351"/>
      <c r="B137" s="351"/>
      <c r="C137" s="351"/>
      <c r="D137" s="351"/>
      <c r="E137" s="351"/>
      <c r="F137" s="351"/>
      <c r="G137" s="351"/>
      <c r="H137" s="351"/>
      <c r="I137" s="351"/>
      <c r="J137" s="351"/>
      <c r="K137" s="351"/>
      <c r="L137" s="351"/>
      <c r="M137" s="352"/>
      <c r="N137" s="351"/>
      <c r="O137" s="351"/>
      <c r="P137" s="353"/>
      <c r="Q137" s="354"/>
      <c r="R137" s="355"/>
      <c r="S137" s="351"/>
      <c r="T137" s="356"/>
      <c r="U137" s="357"/>
      <c r="V137" s="358"/>
      <c r="W137" s="359"/>
      <c r="X137" s="360"/>
      <c r="Y137" s="361"/>
      <c r="Z137" s="349"/>
      <c r="AA137" s="349"/>
      <c r="AB137" s="347"/>
      <c r="AC137" s="350"/>
      <c r="AD137" s="348"/>
      <c r="AE137" s="362"/>
      <c r="AF137" s="347"/>
      <c r="AG137" s="343"/>
      <c r="AH137" s="343"/>
      <c r="AI137" s="343"/>
      <c r="AJ137" s="343"/>
      <c r="AK137" s="343"/>
      <c r="AL137" s="343"/>
      <c r="AM137" s="344"/>
      <c r="AN137" s="344"/>
      <c r="AO137" s="344"/>
      <c r="AP137" s="344"/>
      <c r="AQ137" s="344"/>
      <c r="AR137" s="344"/>
      <c r="AS137" s="344"/>
      <c r="AT137" s="344"/>
      <c r="AU137" s="344"/>
      <c r="AV137" s="344"/>
      <c r="AW137" s="344"/>
      <c r="AX137" s="344"/>
      <c r="AY137" s="344"/>
      <c r="AZ137" s="344"/>
      <c r="BA137" s="344"/>
      <c r="BB137" s="344"/>
      <c r="BC137" s="344"/>
      <c r="BD137" s="344"/>
      <c r="BE137" s="344"/>
      <c r="BF137" s="345"/>
      <c r="BG137" s="345"/>
      <c r="BH137" s="345"/>
      <c r="BI137" s="345"/>
    </row>
    <row r="138" spans="1:61" s="346" customFormat="1">
      <c r="A138" s="351"/>
      <c r="B138" s="351"/>
      <c r="C138" s="351"/>
      <c r="D138" s="351"/>
      <c r="E138" s="351"/>
      <c r="F138" s="351"/>
      <c r="G138" s="351"/>
      <c r="H138" s="351"/>
      <c r="I138" s="351"/>
      <c r="J138" s="351"/>
      <c r="K138" s="351"/>
      <c r="L138" s="351"/>
      <c r="M138" s="352"/>
      <c r="N138" s="351"/>
      <c r="O138" s="351"/>
      <c r="P138" s="353"/>
      <c r="Q138" s="354"/>
      <c r="R138" s="355"/>
      <c r="S138" s="351"/>
      <c r="T138" s="356"/>
      <c r="U138" s="357"/>
      <c r="V138" s="358"/>
      <c r="W138" s="359"/>
      <c r="X138" s="360"/>
      <c r="Y138" s="361"/>
      <c r="Z138" s="349"/>
      <c r="AA138" s="349"/>
      <c r="AB138" s="347"/>
      <c r="AC138" s="350"/>
      <c r="AD138" s="348"/>
      <c r="AE138" s="362"/>
      <c r="AF138" s="347"/>
      <c r="AG138" s="343"/>
      <c r="AH138" s="343"/>
      <c r="AI138" s="343"/>
      <c r="AJ138" s="343"/>
      <c r="AK138" s="343"/>
      <c r="AL138" s="343"/>
      <c r="AM138" s="344"/>
      <c r="AN138" s="344"/>
      <c r="AO138" s="344"/>
      <c r="AP138" s="344"/>
      <c r="AQ138" s="344"/>
      <c r="AR138" s="344"/>
      <c r="AS138" s="344"/>
      <c r="AT138" s="344"/>
      <c r="AU138" s="344"/>
      <c r="AV138" s="344"/>
      <c r="AW138" s="344"/>
      <c r="AX138" s="344"/>
      <c r="AY138" s="344"/>
      <c r="AZ138" s="344"/>
      <c r="BA138" s="344"/>
      <c r="BB138" s="344"/>
      <c r="BC138" s="344"/>
      <c r="BD138" s="344"/>
      <c r="BE138" s="344"/>
      <c r="BF138" s="345"/>
      <c r="BG138" s="345"/>
      <c r="BH138" s="345"/>
      <c r="BI138" s="345"/>
    </row>
    <row r="139" spans="1:61" s="346" customFormat="1">
      <c r="A139" s="351"/>
      <c r="B139" s="351"/>
      <c r="C139" s="351"/>
      <c r="D139" s="351"/>
      <c r="E139" s="351"/>
      <c r="F139" s="351"/>
      <c r="G139" s="351"/>
      <c r="H139" s="351"/>
      <c r="I139" s="351"/>
      <c r="J139" s="351"/>
      <c r="K139" s="351"/>
      <c r="L139" s="351"/>
      <c r="M139" s="352"/>
      <c r="N139" s="351"/>
      <c r="O139" s="351"/>
      <c r="P139" s="353"/>
      <c r="Q139" s="354"/>
      <c r="R139" s="355"/>
      <c r="S139" s="351"/>
      <c r="T139" s="356"/>
      <c r="U139" s="357"/>
      <c r="V139" s="358"/>
      <c r="W139" s="359"/>
      <c r="X139" s="360"/>
      <c r="Y139" s="361"/>
      <c r="Z139" s="349"/>
      <c r="AA139" s="349"/>
      <c r="AB139" s="347"/>
      <c r="AC139" s="350"/>
      <c r="AD139" s="348"/>
      <c r="AE139" s="362"/>
      <c r="AF139" s="347"/>
      <c r="AG139" s="343"/>
      <c r="AH139" s="343"/>
      <c r="AI139" s="343"/>
      <c r="AJ139" s="343"/>
      <c r="AK139" s="343"/>
      <c r="AL139" s="343"/>
      <c r="AM139" s="344"/>
      <c r="AN139" s="344"/>
      <c r="AO139" s="344"/>
      <c r="AP139" s="344"/>
      <c r="AQ139" s="344"/>
      <c r="AR139" s="344"/>
      <c r="AS139" s="344"/>
      <c r="AT139" s="344"/>
      <c r="AU139" s="344"/>
      <c r="AV139" s="344"/>
      <c r="AW139" s="344"/>
      <c r="AX139" s="344"/>
      <c r="AY139" s="344"/>
      <c r="AZ139" s="344"/>
      <c r="BA139" s="344"/>
      <c r="BB139" s="344"/>
      <c r="BC139" s="344"/>
      <c r="BD139" s="344"/>
      <c r="BE139" s="344"/>
      <c r="BF139" s="345"/>
      <c r="BG139" s="345"/>
      <c r="BH139" s="345"/>
      <c r="BI139" s="345"/>
    </row>
    <row r="140" spans="1:61" s="346" customFormat="1">
      <c r="A140" s="351"/>
      <c r="B140" s="351"/>
      <c r="C140" s="351"/>
      <c r="D140" s="351"/>
      <c r="E140" s="351"/>
      <c r="F140" s="351"/>
      <c r="G140" s="351"/>
      <c r="H140" s="351"/>
      <c r="I140" s="351"/>
      <c r="J140" s="351"/>
      <c r="K140" s="351"/>
      <c r="L140" s="351"/>
      <c r="M140" s="352"/>
      <c r="N140" s="351"/>
      <c r="O140" s="351"/>
      <c r="P140" s="353"/>
      <c r="Q140" s="354"/>
      <c r="R140" s="355"/>
      <c r="S140" s="351"/>
      <c r="T140" s="356"/>
      <c r="U140" s="357"/>
      <c r="V140" s="358"/>
      <c r="W140" s="359"/>
      <c r="X140" s="360"/>
      <c r="Y140" s="361"/>
      <c r="Z140" s="349"/>
      <c r="AA140" s="349"/>
      <c r="AB140" s="347"/>
      <c r="AC140" s="350"/>
      <c r="AD140" s="348"/>
      <c r="AE140" s="362"/>
      <c r="AF140" s="347"/>
      <c r="AG140" s="343"/>
      <c r="AH140" s="343"/>
      <c r="AI140" s="343"/>
      <c r="AJ140" s="343"/>
      <c r="AK140" s="343"/>
      <c r="AL140" s="343"/>
      <c r="AM140" s="344"/>
      <c r="AN140" s="344"/>
      <c r="AO140" s="344"/>
      <c r="AP140" s="344"/>
      <c r="AQ140" s="344"/>
      <c r="AR140" s="344"/>
      <c r="AS140" s="344"/>
      <c r="AT140" s="344"/>
      <c r="AU140" s="344"/>
      <c r="AV140" s="344"/>
      <c r="AW140" s="344"/>
      <c r="AX140" s="344"/>
      <c r="AY140" s="344"/>
      <c r="AZ140" s="344"/>
      <c r="BA140" s="344"/>
      <c r="BB140" s="344"/>
      <c r="BC140" s="344"/>
      <c r="BD140" s="344"/>
      <c r="BE140" s="344"/>
      <c r="BF140" s="345"/>
      <c r="BG140" s="345"/>
      <c r="BH140" s="345"/>
      <c r="BI140" s="345"/>
    </row>
    <row r="141" spans="1:61" s="346" customFormat="1">
      <c r="A141" s="351"/>
      <c r="B141" s="351"/>
      <c r="C141" s="351"/>
      <c r="D141" s="351"/>
      <c r="E141" s="351"/>
      <c r="F141" s="351"/>
      <c r="G141" s="351"/>
      <c r="H141" s="351"/>
      <c r="I141" s="351"/>
      <c r="J141" s="351"/>
      <c r="K141" s="351"/>
      <c r="L141" s="351"/>
      <c r="M141" s="352"/>
      <c r="N141" s="351"/>
      <c r="O141" s="351"/>
      <c r="P141" s="353"/>
      <c r="Q141" s="354"/>
      <c r="R141" s="355"/>
      <c r="S141" s="351"/>
      <c r="T141" s="356"/>
      <c r="U141" s="357"/>
      <c r="V141" s="358"/>
      <c r="W141" s="359"/>
      <c r="X141" s="360"/>
      <c r="Y141" s="361"/>
      <c r="Z141" s="349"/>
      <c r="AA141" s="349"/>
      <c r="AB141" s="347"/>
      <c r="AC141" s="350"/>
      <c r="AD141" s="348"/>
      <c r="AE141" s="362"/>
      <c r="AF141" s="347"/>
      <c r="AG141" s="343"/>
      <c r="AH141" s="343"/>
      <c r="AI141" s="343"/>
      <c r="AJ141" s="343"/>
      <c r="AK141" s="343"/>
      <c r="AL141" s="343"/>
      <c r="AM141" s="344"/>
      <c r="AN141" s="344"/>
      <c r="AO141" s="344"/>
      <c r="AP141" s="344"/>
      <c r="AQ141" s="344"/>
      <c r="AR141" s="344"/>
      <c r="AS141" s="344"/>
      <c r="AT141" s="344"/>
      <c r="AU141" s="344"/>
      <c r="AV141" s="344"/>
      <c r="AW141" s="344"/>
      <c r="AX141" s="344"/>
      <c r="AY141" s="344"/>
      <c r="AZ141" s="344"/>
      <c r="BA141" s="344"/>
      <c r="BB141" s="344"/>
      <c r="BC141" s="344"/>
      <c r="BD141" s="344"/>
      <c r="BE141" s="344"/>
      <c r="BF141" s="345"/>
      <c r="BG141" s="345"/>
      <c r="BH141" s="345"/>
      <c r="BI141" s="345"/>
    </row>
    <row r="142" spans="1:61" s="346" customFormat="1">
      <c r="A142" s="351"/>
      <c r="B142" s="351"/>
      <c r="C142" s="351"/>
      <c r="D142" s="351"/>
      <c r="E142" s="351"/>
      <c r="F142" s="351"/>
      <c r="G142" s="351"/>
      <c r="H142" s="351"/>
      <c r="I142" s="351"/>
      <c r="J142" s="351"/>
      <c r="K142" s="351"/>
      <c r="L142" s="351"/>
      <c r="M142" s="352"/>
      <c r="N142" s="351"/>
      <c r="O142" s="351"/>
      <c r="P142" s="353"/>
      <c r="Q142" s="354"/>
      <c r="R142" s="355"/>
      <c r="S142" s="351"/>
      <c r="T142" s="356"/>
      <c r="U142" s="357"/>
      <c r="V142" s="358"/>
      <c r="W142" s="359"/>
      <c r="X142" s="360"/>
      <c r="Y142" s="361"/>
      <c r="Z142" s="349"/>
      <c r="AA142" s="349"/>
      <c r="AB142" s="347"/>
      <c r="AC142" s="350"/>
      <c r="AD142" s="348"/>
      <c r="AE142" s="362"/>
      <c r="AF142" s="347"/>
      <c r="AG142" s="343"/>
      <c r="AH142" s="343"/>
      <c r="AI142" s="343"/>
      <c r="AJ142" s="343"/>
      <c r="AK142" s="343"/>
      <c r="AL142" s="343"/>
      <c r="AM142" s="344"/>
      <c r="AN142" s="344"/>
      <c r="AO142" s="344"/>
      <c r="AP142" s="344"/>
      <c r="AQ142" s="344"/>
      <c r="AR142" s="344"/>
      <c r="AS142" s="344"/>
      <c r="AT142" s="344"/>
      <c r="AU142" s="344"/>
      <c r="AV142" s="344"/>
      <c r="AW142" s="344"/>
      <c r="AX142" s="344"/>
      <c r="AY142" s="344"/>
      <c r="AZ142" s="344"/>
      <c r="BA142" s="344"/>
      <c r="BB142" s="344"/>
      <c r="BC142" s="344"/>
      <c r="BD142" s="344"/>
      <c r="BE142" s="344"/>
      <c r="BF142" s="345"/>
      <c r="BG142" s="345"/>
      <c r="BH142" s="345"/>
      <c r="BI142" s="345"/>
    </row>
    <row r="143" spans="1:61" s="346" customFormat="1">
      <c r="A143" s="351"/>
      <c r="B143" s="351"/>
      <c r="C143" s="351"/>
      <c r="D143" s="351"/>
      <c r="E143" s="351"/>
      <c r="F143" s="351"/>
      <c r="G143" s="351"/>
      <c r="H143" s="351"/>
      <c r="I143" s="351"/>
      <c r="J143" s="351"/>
      <c r="K143" s="351"/>
      <c r="L143" s="351"/>
      <c r="M143" s="352"/>
      <c r="N143" s="351"/>
      <c r="O143" s="351"/>
      <c r="P143" s="353"/>
      <c r="Q143" s="354"/>
      <c r="R143" s="355"/>
      <c r="S143" s="351"/>
      <c r="T143" s="356"/>
      <c r="U143" s="357"/>
      <c r="V143" s="358"/>
      <c r="W143" s="359"/>
      <c r="X143" s="360"/>
      <c r="Y143" s="361"/>
      <c r="Z143" s="349"/>
      <c r="AA143" s="349"/>
      <c r="AB143" s="347"/>
      <c r="AC143" s="350"/>
      <c r="AD143" s="348"/>
      <c r="AE143" s="362"/>
      <c r="AF143" s="347"/>
      <c r="AG143" s="343"/>
      <c r="AH143" s="343"/>
      <c r="AI143" s="343"/>
      <c r="AJ143" s="343"/>
      <c r="AK143" s="343"/>
      <c r="AL143" s="343"/>
      <c r="AM143" s="344"/>
      <c r="AN143" s="344"/>
      <c r="AO143" s="344"/>
      <c r="AP143" s="344"/>
      <c r="AQ143" s="344"/>
      <c r="AR143" s="344"/>
      <c r="AS143" s="344"/>
      <c r="AT143" s="344"/>
      <c r="AU143" s="344"/>
      <c r="AV143" s="344"/>
      <c r="AW143" s="344"/>
      <c r="AX143" s="344"/>
      <c r="AY143" s="344"/>
      <c r="AZ143" s="344"/>
      <c r="BA143" s="344"/>
      <c r="BB143" s="344"/>
      <c r="BC143" s="344"/>
      <c r="BD143" s="344"/>
      <c r="BE143" s="344"/>
      <c r="BF143" s="345"/>
      <c r="BG143" s="345"/>
      <c r="BH143" s="345"/>
      <c r="BI143" s="345"/>
    </row>
    <row r="144" spans="1:61" s="346" customFormat="1">
      <c r="A144" s="351"/>
      <c r="B144" s="351"/>
      <c r="C144" s="351"/>
      <c r="D144" s="351"/>
      <c r="E144" s="351"/>
      <c r="F144" s="351"/>
      <c r="G144" s="351"/>
      <c r="H144" s="351"/>
      <c r="I144" s="351"/>
      <c r="J144" s="351"/>
      <c r="K144" s="351"/>
      <c r="L144" s="351"/>
      <c r="M144" s="352"/>
      <c r="N144" s="351"/>
      <c r="O144" s="351"/>
      <c r="P144" s="353"/>
      <c r="Q144" s="354"/>
      <c r="R144" s="355"/>
      <c r="S144" s="351"/>
      <c r="T144" s="356"/>
      <c r="U144" s="357"/>
      <c r="V144" s="358"/>
      <c r="W144" s="359"/>
      <c r="X144" s="360"/>
      <c r="Y144" s="361"/>
      <c r="Z144" s="349"/>
      <c r="AA144" s="349"/>
      <c r="AB144" s="347"/>
      <c r="AC144" s="350"/>
      <c r="AD144" s="348"/>
      <c r="AE144" s="362"/>
      <c r="AF144" s="347"/>
      <c r="AG144" s="343"/>
      <c r="AH144" s="343"/>
      <c r="AI144" s="343"/>
      <c r="AJ144" s="343"/>
      <c r="AK144" s="343"/>
      <c r="AL144" s="343"/>
      <c r="AM144" s="344"/>
      <c r="AN144" s="344"/>
      <c r="AO144" s="344"/>
      <c r="AP144" s="344"/>
      <c r="AQ144" s="344"/>
      <c r="AR144" s="344"/>
      <c r="AS144" s="344"/>
      <c r="AT144" s="344"/>
      <c r="AU144" s="344"/>
      <c r="AV144" s="344"/>
      <c r="AW144" s="344"/>
      <c r="AX144" s="344"/>
      <c r="AY144" s="344"/>
      <c r="AZ144" s="344"/>
      <c r="BA144" s="344"/>
      <c r="BB144" s="344"/>
      <c r="BC144" s="344"/>
      <c r="BD144" s="344"/>
      <c r="BE144" s="344"/>
      <c r="BF144" s="345"/>
      <c r="BG144" s="345"/>
      <c r="BH144" s="345"/>
      <c r="BI144" s="345"/>
    </row>
    <row r="145" spans="1:61" s="346" customFormat="1">
      <c r="A145" s="351"/>
      <c r="B145" s="351"/>
      <c r="C145" s="351"/>
      <c r="D145" s="351"/>
      <c r="E145" s="351"/>
      <c r="F145" s="351"/>
      <c r="G145" s="351"/>
      <c r="H145" s="351"/>
      <c r="I145" s="351"/>
      <c r="J145" s="351"/>
      <c r="K145" s="351"/>
      <c r="L145" s="351"/>
      <c r="M145" s="352"/>
      <c r="N145" s="351"/>
      <c r="O145" s="351"/>
      <c r="P145" s="353"/>
      <c r="Q145" s="354"/>
      <c r="R145" s="355"/>
      <c r="S145" s="351"/>
      <c r="T145" s="356"/>
      <c r="U145" s="357"/>
      <c r="V145" s="358"/>
      <c r="W145" s="359"/>
      <c r="X145" s="360"/>
      <c r="Y145" s="361"/>
      <c r="Z145" s="349"/>
      <c r="AA145" s="349"/>
      <c r="AB145" s="347"/>
      <c r="AC145" s="350"/>
      <c r="AD145" s="348"/>
      <c r="AE145" s="362"/>
      <c r="AF145" s="347"/>
      <c r="AG145" s="343"/>
      <c r="AH145" s="343"/>
      <c r="AI145" s="343"/>
      <c r="AJ145" s="343"/>
      <c r="AK145" s="343"/>
      <c r="AL145" s="343"/>
      <c r="AM145" s="344"/>
      <c r="AN145" s="344"/>
      <c r="AO145" s="344"/>
      <c r="AP145" s="344"/>
      <c r="AQ145" s="344"/>
      <c r="AR145" s="344"/>
      <c r="AS145" s="344"/>
      <c r="AT145" s="344"/>
      <c r="AU145" s="344"/>
      <c r="AV145" s="344"/>
      <c r="AW145" s="344"/>
      <c r="AX145" s="344"/>
      <c r="AY145" s="344"/>
      <c r="AZ145" s="344"/>
      <c r="BA145" s="344"/>
      <c r="BB145" s="344"/>
      <c r="BC145" s="344"/>
      <c r="BD145" s="344"/>
      <c r="BE145" s="344"/>
      <c r="BF145" s="345"/>
      <c r="BG145" s="345"/>
      <c r="BH145" s="345"/>
      <c r="BI145" s="345"/>
    </row>
    <row r="146" spans="1:61" s="346" customFormat="1">
      <c r="A146" s="351"/>
      <c r="B146" s="351"/>
      <c r="C146" s="351"/>
      <c r="D146" s="351"/>
      <c r="E146" s="351"/>
      <c r="F146" s="351"/>
      <c r="G146" s="351"/>
      <c r="H146" s="351"/>
      <c r="I146" s="351"/>
      <c r="J146" s="351"/>
      <c r="K146" s="351"/>
      <c r="L146" s="351"/>
      <c r="M146" s="352"/>
      <c r="N146" s="351"/>
      <c r="O146" s="351"/>
      <c r="P146" s="353"/>
      <c r="Q146" s="354"/>
      <c r="R146" s="355"/>
      <c r="S146" s="351"/>
      <c r="T146" s="356"/>
      <c r="U146" s="357"/>
      <c r="V146" s="358"/>
      <c r="W146" s="359"/>
      <c r="X146" s="360"/>
      <c r="Y146" s="361"/>
      <c r="Z146" s="349"/>
      <c r="AA146" s="349"/>
      <c r="AB146" s="347"/>
      <c r="AC146" s="350"/>
      <c r="AD146" s="348"/>
      <c r="AE146" s="362"/>
      <c r="AF146" s="347"/>
      <c r="AG146" s="343"/>
      <c r="AH146" s="343"/>
      <c r="AI146" s="343"/>
      <c r="AJ146" s="343"/>
      <c r="AK146" s="343"/>
      <c r="AL146" s="343"/>
      <c r="AM146" s="344"/>
      <c r="AN146" s="344"/>
      <c r="AO146" s="344"/>
      <c r="AP146" s="344"/>
      <c r="AQ146" s="344"/>
      <c r="AR146" s="344"/>
      <c r="AS146" s="344"/>
      <c r="AT146" s="344"/>
      <c r="AU146" s="344"/>
      <c r="AV146" s="344"/>
      <c r="AW146" s="344"/>
      <c r="AX146" s="344"/>
      <c r="AY146" s="344"/>
      <c r="AZ146" s="344"/>
      <c r="BA146" s="344"/>
      <c r="BB146" s="344"/>
      <c r="BC146" s="344"/>
      <c r="BD146" s="344"/>
      <c r="BE146" s="344"/>
      <c r="BF146" s="345"/>
      <c r="BG146" s="345"/>
      <c r="BH146" s="345"/>
      <c r="BI146" s="345"/>
    </row>
    <row r="147" spans="1:61" s="346" customFormat="1">
      <c r="A147" s="351"/>
      <c r="B147" s="351"/>
      <c r="C147" s="351"/>
      <c r="D147" s="351"/>
      <c r="E147" s="351"/>
      <c r="F147" s="351"/>
      <c r="G147" s="351"/>
      <c r="H147" s="351"/>
      <c r="I147" s="351"/>
      <c r="J147" s="351"/>
      <c r="K147" s="351"/>
      <c r="L147" s="351"/>
      <c r="M147" s="352"/>
      <c r="N147" s="351"/>
      <c r="O147" s="351"/>
      <c r="P147" s="353"/>
      <c r="Q147" s="354"/>
      <c r="R147" s="355"/>
      <c r="S147" s="351"/>
      <c r="T147" s="356"/>
      <c r="U147" s="357"/>
      <c r="V147" s="358"/>
      <c r="W147" s="359"/>
      <c r="X147" s="360"/>
      <c r="Y147" s="361"/>
      <c r="Z147" s="349"/>
      <c r="AA147" s="349"/>
      <c r="AB147" s="347"/>
      <c r="AC147" s="350"/>
      <c r="AD147" s="348"/>
      <c r="AE147" s="362"/>
      <c r="AF147" s="347"/>
      <c r="AG147" s="343"/>
      <c r="AH147" s="343"/>
      <c r="AI147" s="343"/>
      <c r="AJ147" s="343"/>
      <c r="AK147" s="343"/>
      <c r="AL147" s="343"/>
      <c r="AM147" s="344"/>
      <c r="AN147" s="344"/>
      <c r="AO147" s="344"/>
      <c r="AP147" s="344"/>
      <c r="AQ147" s="344"/>
      <c r="AR147" s="344"/>
      <c r="AS147" s="344"/>
      <c r="AT147" s="344"/>
      <c r="AU147" s="344"/>
      <c r="AV147" s="344"/>
      <c r="AW147" s="344"/>
      <c r="AX147" s="344"/>
      <c r="AY147" s="344"/>
      <c r="AZ147" s="344"/>
      <c r="BA147" s="344"/>
      <c r="BB147" s="344"/>
      <c r="BC147" s="344"/>
      <c r="BD147" s="344"/>
      <c r="BE147" s="344"/>
      <c r="BF147" s="345"/>
      <c r="BG147" s="345"/>
      <c r="BH147" s="345"/>
      <c r="BI147" s="345"/>
    </row>
    <row r="148" spans="1:61" s="346" customFormat="1">
      <c r="A148" s="351"/>
      <c r="B148" s="351"/>
      <c r="C148" s="351"/>
      <c r="D148" s="351"/>
      <c r="E148" s="351"/>
      <c r="F148" s="351"/>
      <c r="G148" s="351"/>
      <c r="H148" s="351"/>
      <c r="I148" s="351"/>
      <c r="J148" s="351"/>
      <c r="K148" s="351"/>
      <c r="L148" s="351"/>
      <c r="M148" s="352"/>
      <c r="N148" s="351"/>
      <c r="O148" s="351"/>
      <c r="P148" s="353"/>
      <c r="Q148" s="354"/>
      <c r="R148" s="355"/>
      <c r="S148" s="351"/>
      <c r="T148" s="356"/>
      <c r="U148" s="357"/>
      <c r="V148" s="358"/>
      <c r="W148" s="359"/>
      <c r="X148" s="360"/>
      <c r="Y148" s="361"/>
      <c r="Z148" s="349"/>
      <c r="AA148" s="349"/>
      <c r="AB148" s="347"/>
      <c r="AC148" s="350"/>
      <c r="AD148" s="348"/>
      <c r="AE148" s="362"/>
      <c r="AF148" s="347"/>
      <c r="AG148" s="343"/>
      <c r="AH148" s="343"/>
      <c r="AI148" s="343"/>
      <c r="AJ148" s="343"/>
      <c r="AK148" s="343"/>
      <c r="AL148" s="343"/>
      <c r="AM148" s="344"/>
      <c r="AN148" s="344"/>
      <c r="AO148" s="344"/>
      <c r="AP148" s="344"/>
      <c r="AQ148" s="344"/>
      <c r="AR148" s="344"/>
      <c r="AS148" s="344"/>
      <c r="AT148" s="344"/>
      <c r="AU148" s="344"/>
      <c r="AV148" s="344"/>
      <c r="AW148" s="344"/>
      <c r="AX148" s="344"/>
      <c r="AY148" s="344"/>
      <c r="AZ148" s="344"/>
      <c r="BA148" s="344"/>
      <c r="BB148" s="344"/>
      <c r="BC148" s="344"/>
      <c r="BD148" s="344"/>
      <c r="BE148" s="344"/>
      <c r="BF148" s="345"/>
      <c r="BG148" s="345"/>
      <c r="BH148" s="345"/>
      <c r="BI148" s="345"/>
    </row>
    <row r="149" spans="1:61" s="346" customFormat="1">
      <c r="A149" s="351"/>
      <c r="B149" s="351"/>
      <c r="C149" s="351"/>
      <c r="D149" s="351"/>
      <c r="E149" s="351"/>
      <c r="F149" s="351"/>
      <c r="G149" s="351"/>
      <c r="H149" s="351"/>
      <c r="I149" s="351"/>
      <c r="J149" s="351"/>
      <c r="K149" s="351"/>
      <c r="L149" s="351"/>
      <c r="M149" s="352"/>
      <c r="N149" s="351"/>
      <c r="O149" s="351"/>
      <c r="P149" s="353"/>
      <c r="Q149" s="354"/>
      <c r="R149" s="355"/>
      <c r="S149" s="351"/>
      <c r="T149" s="356"/>
      <c r="U149" s="357"/>
      <c r="V149" s="358"/>
      <c r="W149" s="359"/>
      <c r="X149" s="360"/>
      <c r="Y149" s="361"/>
      <c r="Z149" s="349"/>
      <c r="AA149" s="349"/>
      <c r="AB149" s="347"/>
      <c r="AC149" s="350"/>
      <c r="AD149" s="348"/>
      <c r="AE149" s="362"/>
      <c r="AF149" s="347"/>
      <c r="AG149" s="343"/>
      <c r="AH149" s="343"/>
      <c r="AI149" s="343"/>
      <c r="AJ149" s="343"/>
      <c r="AK149" s="343"/>
      <c r="AL149" s="343"/>
      <c r="AM149" s="344"/>
      <c r="AN149" s="344"/>
      <c r="AO149" s="344"/>
      <c r="AP149" s="344"/>
      <c r="AQ149" s="344"/>
      <c r="AR149" s="344"/>
      <c r="AS149" s="344"/>
      <c r="AT149" s="344"/>
      <c r="AU149" s="344"/>
      <c r="AV149" s="344"/>
      <c r="AW149" s="344"/>
      <c r="AX149" s="344"/>
      <c r="AY149" s="344"/>
      <c r="AZ149" s="344"/>
      <c r="BA149" s="344"/>
      <c r="BB149" s="344"/>
      <c r="BC149" s="344"/>
      <c r="BD149" s="344"/>
      <c r="BE149" s="344"/>
      <c r="BF149" s="345"/>
      <c r="BG149" s="345"/>
      <c r="BH149" s="345"/>
      <c r="BI149" s="345"/>
    </row>
    <row r="150" spans="1:61" s="346" customFormat="1">
      <c r="A150" s="351"/>
      <c r="B150" s="351"/>
      <c r="C150" s="351"/>
      <c r="D150" s="351"/>
      <c r="E150" s="351"/>
      <c r="F150" s="351"/>
      <c r="G150" s="351"/>
      <c r="H150" s="351"/>
      <c r="I150" s="351"/>
      <c r="J150" s="351"/>
      <c r="K150" s="351"/>
      <c r="L150" s="351"/>
      <c r="M150" s="352"/>
      <c r="N150" s="351"/>
      <c r="O150" s="351"/>
      <c r="P150" s="353"/>
      <c r="Q150" s="354"/>
      <c r="R150" s="355"/>
      <c r="S150" s="351"/>
      <c r="T150" s="356"/>
      <c r="U150" s="357"/>
      <c r="V150" s="358"/>
      <c r="W150" s="359"/>
      <c r="X150" s="360"/>
      <c r="Y150" s="361"/>
      <c r="Z150" s="349"/>
      <c r="AA150" s="349"/>
      <c r="AB150" s="347"/>
      <c r="AC150" s="350"/>
      <c r="AD150" s="348"/>
      <c r="AE150" s="362"/>
      <c r="AF150" s="347"/>
      <c r="AG150" s="343"/>
      <c r="AH150" s="343"/>
      <c r="AI150" s="343"/>
      <c r="AJ150" s="343"/>
      <c r="AK150" s="343"/>
      <c r="AL150" s="343"/>
      <c r="AM150" s="344"/>
      <c r="AN150" s="344"/>
      <c r="AO150" s="344"/>
      <c r="AP150" s="344"/>
      <c r="AQ150" s="344"/>
      <c r="AR150" s="344"/>
      <c r="AS150" s="344"/>
      <c r="AT150" s="344"/>
      <c r="AU150" s="344"/>
      <c r="AV150" s="344"/>
      <c r="AW150" s="344"/>
      <c r="AX150" s="344"/>
      <c r="AY150" s="344"/>
      <c r="AZ150" s="344"/>
      <c r="BA150" s="344"/>
      <c r="BB150" s="344"/>
      <c r="BC150" s="344"/>
      <c r="BD150" s="344"/>
      <c r="BE150" s="344"/>
      <c r="BF150" s="345"/>
      <c r="BG150" s="345"/>
      <c r="BH150" s="345"/>
      <c r="BI150" s="345"/>
    </row>
    <row r="151" spans="1:61" s="346" customFormat="1">
      <c r="A151" s="351"/>
      <c r="B151" s="351"/>
      <c r="C151" s="351"/>
      <c r="D151" s="351"/>
      <c r="E151" s="351"/>
      <c r="F151" s="351"/>
      <c r="G151" s="351"/>
      <c r="H151" s="351"/>
      <c r="I151" s="351"/>
      <c r="J151" s="351"/>
      <c r="K151" s="351"/>
      <c r="L151" s="351"/>
      <c r="M151" s="352"/>
      <c r="N151" s="351"/>
      <c r="O151" s="351"/>
      <c r="P151" s="353"/>
      <c r="Q151" s="354"/>
      <c r="R151" s="355"/>
      <c r="S151" s="351"/>
      <c r="T151" s="356"/>
      <c r="U151" s="357"/>
      <c r="V151" s="358"/>
      <c r="W151" s="359"/>
      <c r="X151" s="360"/>
      <c r="Y151" s="361"/>
      <c r="Z151" s="349"/>
      <c r="AA151" s="349"/>
      <c r="AB151" s="347"/>
      <c r="AC151" s="350"/>
      <c r="AD151" s="348"/>
      <c r="AE151" s="362"/>
      <c r="AF151" s="347"/>
      <c r="AG151" s="343"/>
      <c r="AH151" s="343"/>
      <c r="AI151" s="343"/>
      <c r="AJ151" s="343"/>
      <c r="AK151" s="343"/>
      <c r="AL151" s="343"/>
      <c r="AM151" s="344"/>
      <c r="AN151" s="344"/>
      <c r="AO151" s="344"/>
      <c r="AP151" s="344"/>
      <c r="AQ151" s="344"/>
      <c r="AR151" s="344"/>
      <c r="AS151" s="344"/>
      <c r="AT151" s="344"/>
      <c r="AU151" s="344"/>
      <c r="AV151" s="344"/>
      <c r="AW151" s="344"/>
      <c r="AX151" s="344"/>
      <c r="AY151" s="344"/>
      <c r="AZ151" s="344"/>
      <c r="BA151" s="344"/>
      <c r="BB151" s="344"/>
      <c r="BC151" s="344"/>
      <c r="BD151" s="344"/>
      <c r="BE151" s="344"/>
      <c r="BF151" s="345"/>
      <c r="BG151" s="345"/>
      <c r="BH151" s="345"/>
      <c r="BI151" s="345"/>
    </row>
    <row r="152" spans="1:61" s="346" customFormat="1">
      <c r="A152" s="351"/>
      <c r="B152" s="351"/>
      <c r="C152" s="351"/>
      <c r="D152" s="351"/>
      <c r="E152" s="351"/>
      <c r="F152" s="351"/>
      <c r="G152" s="351"/>
      <c r="H152" s="351"/>
      <c r="I152" s="351"/>
      <c r="J152" s="351"/>
      <c r="K152" s="351"/>
      <c r="L152" s="351"/>
      <c r="M152" s="352"/>
      <c r="N152" s="351"/>
      <c r="O152" s="351"/>
      <c r="P152" s="353"/>
      <c r="Q152" s="354"/>
      <c r="R152" s="355"/>
      <c r="S152" s="351"/>
      <c r="T152" s="356"/>
      <c r="U152" s="357"/>
      <c r="V152" s="358"/>
      <c r="W152" s="359"/>
      <c r="X152" s="360"/>
      <c r="Y152" s="361"/>
      <c r="Z152" s="349"/>
      <c r="AA152" s="349"/>
      <c r="AB152" s="347"/>
      <c r="AC152" s="350"/>
      <c r="AD152" s="348"/>
      <c r="AE152" s="362"/>
      <c r="AF152" s="347"/>
      <c r="AG152" s="343"/>
      <c r="AH152" s="343"/>
      <c r="AI152" s="343"/>
      <c r="AJ152" s="343"/>
      <c r="AK152" s="343"/>
      <c r="AL152" s="343"/>
      <c r="AM152" s="344"/>
      <c r="AN152" s="344"/>
      <c r="AO152" s="344"/>
      <c r="AP152" s="344"/>
      <c r="AQ152" s="344"/>
      <c r="AR152" s="344"/>
      <c r="AS152" s="344"/>
      <c r="AT152" s="344"/>
      <c r="AU152" s="344"/>
      <c r="AV152" s="344"/>
      <c r="AW152" s="344"/>
      <c r="AX152" s="344"/>
      <c r="AY152" s="344"/>
      <c r="AZ152" s="344"/>
      <c r="BA152" s="344"/>
      <c r="BB152" s="344"/>
      <c r="BC152" s="344"/>
      <c r="BD152" s="344"/>
      <c r="BE152" s="344"/>
      <c r="BF152" s="345"/>
      <c r="BG152" s="345"/>
      <c r="BH152" s="345"/>
      <c r="BI152" s="345"/>
    </row>
    <row r="153" spans="1:61" s="346" customFormat="1">
      <c r="A153" s="351"/>
      <c r="B153" s="351"/>
      <c r="C153" s="351"/>
      <c r="D153" s="351"/>
      <c r="E153" s="351"/>
      <c r="F153" s="351"/>
      <c r="G153" s="351"/>
      <c r="H153" s="351"/>
      <c r="I153" s="351"/>
      <c r="J153" s="351"/>
      <c r="K153" s="351"/>
      <c r="L153" s="351"/>
      <c r="M153" s="352"/>
      <c r="N153" s="351"/>
      <c r="O153" s="351"/>
      <c r="P153" s="353"/>
      <c r="Q153" s="354"/>
      <c r="R153" s="355"/>
      <c r="S153" s="351"/>
      <c r="T153" s="356"/>
      <c r="U153" s="357"/>
      <c r="V153" s="358"/>
      <c r="W153" s="359"/>
      <c r="X153" s="360"/>
      <c r="Y153" s="361"/>
      <c r="Z153" s="349"/>
      <c r="AA153" s="349"/>
      <c r="AB153" s="347"/>
      <c r="AC153" s="350"/>
      <c r="AD153" s="348"/>
      <c r="AE153" s="362"/>
      <c r="AF153" s="347"/>
      <c r="AG153" s="343"/>
      <c r="AH153" s="343"/>
      <c r="AI153" s="343"/>
      <c r="AJ153" s="343"/>
      <c r="AK153" s="343"/>
      <c r="AL153" s="343"/>
      <c r="AM153" s="344"/>
      <c r="AN153" s="344"/>
      <c r="AO153" s="344"/>
      <c r="AP153" s="344"/>
      <c r="AQ153" s="344"/>
      <c r="AR153" s="344"/>
      <c r="AS153" s="344"/>
      <c r="AT153" s="344"/>
      <c r="AU153" s="344"/>
      <c r="AV153" s="344"/>
      <c r="AW153" s="344"/>
      <c r="AX153" s="344"/>
      <c r="AY153" s="344"/>
      <c r="AZ153" s="344"/>
      <c r="BA153" s="344"/>
      <c r="BB153" s="344"/>
      <c r="BC153" s="344"/>
      <c r="BD153" s="344"/>
      <c r="BE153" s="344"/>
      <c r="BF153" s="345"/>
      <c r="BG153" s="345"/>
      <c r="BH153" s="345"/>
      <c r="BI153" s="345"/>
    </row>
    <row r="154" spans="1:61" s="346" customFormat="1">
      <c r="A154" s="351"/>
      <c r="B154" s="351"/>
      <c r="C154" s="351"/>
      <c r="D154" s="351"/>
      <c r="E154" s="351"/>
      <c r="F154" s="351"/>
      <c r="G154" s="351"/>
      <c r="H154" s="351"/>
      <c r="I154" s="351"/>
      <c r="J154" s="351"/>
      <c r="K154" s="351"/>
      <c r="L154" s="351"/>
      <c r="M154" s="352"/>
      <c r="N154" s="351"/>
      <c r="O154" s="351"/>
      <c r="P154" s="353"/>
      <c r="Q154" s="354"/>
      <c r="R154" s="355"/>
      <c r="S154" s="351"/>
      <c r="T154" s="356"/>
      <c r="U154" s="357"/>
      <c r="V154" s="358"/>
      <c r="W154" s="359"/>
      <c r="X154" s="360"/>
      <c r="Y154" s="361"/>
      <c r="Z154" s="349"/>
      <c r="AA154" s="349"/>
      <c r="AB154" s="347"/>
      <c r="AC154" s="350"/>
      <c r="AD154" s="348"/>
      <c r="AE154" s="362"/>
      <c r="AF154" s="347"/>
      <c r="AG154" s="343"/>
      <c r="AH154" s="343"/>
      <c r="AI154" s="343"/>
      <c r="AJ154" s="343"/>
      <c r="AK154" s="343"/>
      <c r="AL154" s="343"/>
      <c r="AM154" s="344"/>
      <c r="AN154" s="344"/>
      <c r="AO154" s="344"/>
      <c r="AP154" s="344"/>
      <c r="AQ154" s="344"/>
      <c r="AR154" s="344"/>
      <c r="AS154" s="344"/>
      <c r="AT154" s="344"/>
      <c r="AU154" s="344"/>
      <c r="AV154" s="344"/>
      <c r="AW154" s="344"/>
      <c r="AX154" s="344"/>
      <c r="AY154" s="344"/>
      <c r="AZ154" s="344"/>
      <c r="BA154" s="344"/>
      <c r="BB154" s="344"/>
      <c r="BC154" s="344"/>
      <c r="BD154" s="344"/>
      <c r="BE154" s="344"/>
      <c r="BF154" s="345"/>
      <c r="BG154" s="345"/>
      <c r="BH154" s="345"/>
      <c r="BI154" s="345"/>
    </row>
    <row r="155" spans="1:61" s="346" customFormat="1">
      <c r="A155" s="351"/>
      <c r="B155" s="351"/>
      <c r="C155" s="351"/>
      <c r="D155" s="351"/>
      <c r="E155" s="351"/>
      <c r="F155" s="351"/>
      <c r="G155" s="351"/>
      <c r="H155" s="351"/>
      <c r="I155" s="351"/>
      <c r="J155" s="351"/>
      <c r="K155" s="351"/>
      <c r="L155" s="351"/>
      <c r="M155" s="352"/>
      <c r="N155" s="351"/>
      <c r="O155" s="351"/>
      <c r="P155" s="353"/>
      <c r="Q155" s="354"/>
      <c r="R155" s="355"/>
      <c r="S155" s="351"/>
      <c r="T155" s="356"/>
      <c r="U155" s="357"/>
      <c r="V155" s="358"/>
      <c r="W155" s="359"/>
      <c r="X155" s="360"/>
      <c r="Y155" s="361"/>
      <c r="Z155" s="349"/>
      <c r="AA155" s="349"/>
      <c r="AB155" s="347"/>
      <c r="AC155" s="350"/>
      <c r="AD155" s="348"/>
      <c r="AE155" s="362"/>
      <c r="AF155" s="347"/>
      <c r="AG155" s="343"/>
      <c r="AH155" s="343"/>
      <c r="AI155" s="343"/>
      <c r="AJ155" s="343"/>
      <c r="AK155" s="343"/>
      <c r="AL155" s="343"/>
      <c r="AM155" s="344"/>
      <c r="AN155" s="344"/>
      <c r="AO155" s="344"/>
      <c r="AP155" s="344"/>
      <c r="AQ155" s="344"/>
      <c r="AR155" s="344"/>
      <c r="AS155" s="344"/>
      <c r="AT155" s="344"/>
      <c r="AU155" s="344"/>
      <c r="AV155" s="344"/>
      <c r="AW155" s="344"/>
      <c r="AX155" s="344"/>
      <c r="AY155" s="344"/>
      <c r="AZ155" s="344"/>
      <c r="BA155" s="344"/>
      <c r="BB155" s="344"/>
      <c r="BC155" s="344"/>
      <c r="BD155" s="344"/>
      <c r="BE155" s="344"/>
      <c r="BF155" s="345"/>
      <c r="BG155" s="345"/>
      <c r="BH155" s="345"/>
      <c r="BI155" s="345"/>
    </row>
    <row r="156" spans="1:61" s="346" customFormat="1">
      <c r="A156" s="351"/>
      <c r="B156" s="351"/>
      <c r="C156" s="351"/>
      <c r="D156" s="351"/>
      <c r="E156" s="351"/>
      <c r="F156" s="351"/>
      <c r="G156" s="351"/>
      <c r="H156" s="351"/>
      <c r="I156" s="351"/>
      <c r="J156" s="351"/>
      <c r="K156" s="351"/>
      <c r="L156" s="351"/>
      <c r="M156" s="352"/>
      <c r="N156" s="351"/>
      <c r="O156" s="351"/>
      <c r="P156" s="353"/>
      <c r="Q156" s="354"/>
      <c r="R156" s="355"/>
      <c r="S156" s="351"/>
      <c r="T156" s="356"/>
      <c r="U156" s="357"/>
      <c r="V156" s="358"/>
      <c r="W156" s="359"/>
      <c r="X156" s="360"/>
      <c r="Y156" s="361"/>
      <c r="Z156" s="349"/>
      <c r="AA156" s="349"/>
      <c r="AB156" s="347"/>
      <c r="AC156" s="350"/>
      <c r="AD156" s="348"/>
      <c r="AE156" s="362"/>
      <c r="AF156" s="347"/>
      <c r="AG156" s="343"/>
      <c r="AH156" s="343"/>
      <c r="AI156" s="343"/>
      <c r="AJ156" s="343"/>
      <c r="AK156" s="343"/>
      <c r="AL156" s="343"/>
      <c r="AM156" s="344"/>
      <c r="AN156" s="344"/>
      <c r="AO156" s="344"/>
      <c r="AP156" s="344"/>
      <c r="AQ156" s="344"/>
      <c r="AR156" s="344"/>
      <c r="AS156" s="344"/>
      <c r="AT156" s="344"/>
      <c r="AU156" s="344"/>
      <c r="AV156" s="344"/>
      <c r="AW156" s="344"/>
      <c r="AX156" s="344"/>
      <c r="AY156" s="344"/>
      <c r="AZ156" s="344"/>
      <c r="BA156" s="344"/>
      <c r="BB156" s="344"/>
      <c r="BC156" s="344"/>
      <c r="BD156" s="344"/>
      <c r="BE156" s="344"/>
      <c r="BF156" s="345"/>
      <c r="BG156" s="345"/>
      <c r="BH156" s="345"/>
      <c r="BI156" s="345"/>
    </row>
    <row r="157" spans="1:61" s="346" customFormat="1">
      <c r="A157" s="351"/>
      <c r="B157" s="351"/>
      <c r="C157" s="351"/>
      <c r="D157" s="351"/>
      <c r="E157" s="351"/>
      <c r="F157" s="351"/>
      <c r="G157" s="351"/>
      <c r="H157" s="351"/>
      <c r="I157" s="351"/>
      <c r="J157" s="351"/>
      <c r="K157" s="351"/>
      <c r="L157" s="351"/>
      <c r="M157" s="352"/>
      <c r="N157" s="351"/>
      <c r="O157" s="351"/>
      <c r="P157" s="353"/>
      <c r="Q157" s="354"/>
      <c r="R157" s="355"/>
      <c r="S157" s="351"/>
      <c r="T157" s="356"/>
      <c r="U157" s="357"/>
      <c r="V157" s="358"/>
      <c r="W157" s="359"/>
      <c r="X157" s="360"/>
      <c r="Y157" s="361"/>
      <c r="Z157" s="349"/>
      <c r="AA157" s="349"/>
      <c r="AB157" s="347"/>
      <c r="AC157" s="350"/>
      <c r="AD157" s="348"/>
      <c r="AE157" s="362"/>
      <c r="AF157" s="347"/>
      <c r="AG157" s="343"/>
      <c r="AH157" s="343"/>
      <c r="AI157" s="343"/>
      <c r="AJ157" s="343"/>
      <c r="AK157" s="343"/>
      <c r="AL157" s="343"/>
      <c r="AM157" s="344"/>
      <c r="AN157" s="344"/>
      <c r="AO157" s="344"/>
      <c r="AP157" s="344"/>
      <c r="AQ157" s="344"/>
      <c r="AR157" s="344"/>
      <c r="AS157" s="344"/>
      <c r="AT157" s="344"/>
      <c r="AU157" s="344"/>
      <c r="AV157" s="344"/>
      <c r="AW157" s="344"/>
      <c r="AX157" s="344"/>
      <c r="AY157" s="344"/>
      <c r="AZ157" s="344"/>
      <c r="BA157" s="344"/>
      <c r="BB157" s="344"/>
      <c r="BC157" s="344"/>
      <c r="BD157" s="344"/>
      <c r="BE157" s="344"/>
      <c r="BF157" s="345"/>
      <c r="BG157" s="345"/>
      <c r="BH157" s="345"/>
      <c r="BI157" s="345"/>
    </row>
    <row r="158" spans="1:61" s="346" customFormat="1">
      <c r="A158" s="351"/>
      <c r="B158" s="351"/>
      <c r="C158" s="351"/>
      <c r="D158" s="351"/>
      <c r="E158" s="351"/>
      <c r="F158" s="351"/>
      <c r="G158" s="351"/>
      <c r="H158" s="351"/>
      <c r="I158" s="351"/>
      <c r="J158" s="351"/>
      <c r="K158" s="351"/>
      <c r="L158" s="351"/>
      <c r="M158" s="352"/>
      <c r="N158" s="351"/>
      <c r="O158" s="351"/>
      <c r="P158" s="353"/>
      <c r="Q158" s="354"/>
      <c r="R158" s="355"/>
      <c r="S158" s="351"/>
      <c r="T158" s="356"/>
      <c r="U158" s="357"/>
      <c r="V158" s="358"/>
      <c r="W158" s="359"/>
      <c r="X158" s="360"/>
      <c r="Y158" s="361"/>
      <c r="Z158" s="349"/>
      <c r="AA158" s="349"/>
      <c r="AB158" s="347"/>
      <c r="AC158" s="350"/>
      <c r="AD158" s="348"/>
      <c r="AE158" s="362"/>
      <c r="AF158" s="347"/>
      <c r="AG158" s="343"/>
      <c r="AH158" s="343"/>
      <c r="AI158" s="343"/>
      <c r="AJ158" s="343"/>
      <c r="AK158" s="343"/>
      <c r="AL158" s="343"/>
      <c r="AM158" s="344"/>
      <c r="AN158" s="344"/>
      <c r="AO158" s="344"/>
      <c r="AP158" s="344"/>
      <c r="AQ158" s="344"/>
      <c r="AR158" s="344"/>
      <c r="AS158" s="344"/>
      <c r="AT158" s="344"/>
      <c r="AU158" s="344"/>
      <c r="AV158" s="344"/>
      <c r="AW158" s="344"/>
      <c r="AX158" s="344"/>
      <c r="AY158" s="344"/>
      <c r="AZ158" s="344"/>
      <c r="BA158" s="344"/>
      <c r="BB158" s="344"/>
      <c r="BC158" s="344"/>
      <c r="BD158" s="344"/>
      <c r="BE158" s="344"/>
      <c r="BF158" s="345"/>
      <c r="BG158" s="345"/>
      <c r="BH158" s="345"/>
      <c r="BI158" s="345"/>
    </row>
    <row r="159" spans="1:61" s="346" customFormat="1">
      <c r="A159" s="351"/>
      <c r="B159" s="351"/>
      <c r="C159" s="351"/>
      <c r="D159" s="351"/>
      <c r="E159" s="351"/>
      <c r="F159" s="351"/>
      <c r="G159" s="351"/>
      <c r="H159" s="351"/>
      <c r="I159" s="351"/>
      <c r="J159" s="351"/>
      <c r="K159" s="351"/>
      <c r="L159" s="351"/>
      <c r="M159" s="352"/>
      <c r="N159" s="351"/>
      <c r="O159" s="351"/>
      <c r="P159" s="353"/>
      <c r="Q159" s="354"/>
      <c r="R159" s="355"/>
      <c r="S159" s="351"/>
      <c r="T159" s="356"/>
      <c r="U159" s="357"/>
      <c r="V159" s="358"/>
      <c r="W159" s="359"/>
      <c r="X159" s="360"/>
      <c r="Y159" s="361"/>
      <c r="Z159" s="349"/>
      <c r="AA159" s="349"/>
      <c r="AB159" s="347"/>
      <c r="AC159" s="350"/>
      <c r="AD159" s="348"/>
      <c r="AE159" s="362"/>
      <c r="AF159" s="347"/>
      <c r="AG159" s="343"/>
      <c r="AH159" s="343"/>
      <c r="AI159" s="343"/>
      <c r="AJ159" s="343"/>
      <c r="AK159" s="343"/>
      <c r="AL159" s="343"/>
      <c r="AM159" s="344"/>
      <c r="AN159" s="344"/>
      <c r="AO159" s="344"/>
      <c r="AP159" s="344"/>
      <c r="AQ159" s="344"/>
      <c r="AR159" s="344"/>
      <c r="AS159" s="344"/>
      <c r="AT159" s="344"/>
      <c r="AU159" s="344"/>
      <c r="AV159" s="344"/>
      <c r="AW159" s="344"/>
      <c r="AX159" s="344"/>
      <c r="AY159" s="344"/>
      <c r="AZ159" s="344"/>
      <c r="BA159" s="344"/>
      <c r="BB159" s="344"/>
      <c r="BC159" s="344"/>
      <c r="BD159" s="344"/>
      <c r="BE159" s="344"/>
      <c r="BF159" s="345"/>
      <c r="BG159" s="345"/>
      <c r="BH159" s="345"/>
      <c r="BI159" s="345"/>
    </row>
    <row r="160" spans="1:61" s="346" customFormat="1">
      <c r="A160" s="351"/>
      <c r="B160" s="351"/>
      <c r="C160" s="351"/>
      <c r="D160" s="351"/>
      <c r="E160" s="351"/>
      <c r="F160" s="351"/>
      <c r="G160" s="351"/>
      <c r="H160" s="351"/>
      <c r="I160" s="351"/>
      <c r="J160" s="351"/>
      <c r="K160" s="351"/>
      <c r="L160" s="351"/>
      <c r="M160" s="352"/>
      <c r="N160" s="351"/>
      <c r="O160" s="351"/>
      <c r="P160" s="353"/>
      <c r="Q160" s="354"/>
      <c r="R160" s="355"/>
      <c r="S160" s="351"/>
      <c r="T160" s="356"/>
      <c r="U160" s="357"/>
      <c r="V160" s="358"/>
      <c r="W160" s="359"/>
      <c r="X160" s="360"/>
      <c r="Y160" s="361"/>
      <c r="Z160" s="349"/>
      <c r="AA160" s="349"/>
      <c r="AB160" s="347"/>
      <c r="AC160" s="350"/>
      <c r="AD160" s="348"/>
      <c r="AE160" s="362"/>
      <c r="AF160" s="347"/>
      <c r="AG160" s="343"/>
      <c r="AH160" s="343"/>
      <c r="AI160" s="343"/>
      <c r="AJ160" s="343"/>
      <c r="AK160" s="343"/>
      <c r="AL160" s="343"/>
      <c r="AM160" s="344"/>
      <c r="AN160" s="344"/>
      <c r="AO160" s="344"/>
      <c r="AP160" s="344"/>
      <c r="AQ160" s="344"/>
      <c r="AR160" s="344"/>
      <c r="AS160" s="344"/>
      <c r="AT160" s="344"/>
      <c r="AU160" s="344"/>
      <c r="AV160" s="344"/>
      <c r="AW160" s="344"/>
      <c r="AX160" s="344"/>
      <c r="AY160" s="344"/>
      <c r="AZ160" s="344"/>
      <c r="BA160" s="344"/>
      <c r="BB160" s="344"/>
      <c r="BC160" s="344"/>
      <c r="BD160" s="344"/>
      <c r="BE160" s="344"/>
      <c r="BF160" s="345"/>
      <c r="BG160" s="345"/>
      <c r="BH160" s="345"/>
      <c r="BI160" s="345"/>
    </row>
    <row r="161" spans="1:61" s="346" customFormat="1">
      <c r="A161" s="351"/>
      <c r="B161" s="351"/>
      <c r="C161" s="351"/>
      <c r="D161" s="351"/>
      <c r="E161" s="351"/>
      <c r="F161" s="351"/>
      <c r="G161" s="351"/>
      <c r="H161" s="351"/>
      <c r="I161" s="351"/>
      <c r="J161" s="351"/>
      <c r="K161" s="351"/>
      <c r="L161" s="351"/>
      <c r="M161" s="352"/>
      <c r="N161" s="351"/>
      <c r="O161" s="351"/>
      <c r="P161" s="353"/>
      <c r="Q161" s="354"/>
      <c r="R161" s="355"/>
      <c r="S161" s="351"/>
      <c r="T161" s="356"/>
      <c r="U161" s="357"/>
      <c r="V161" s="358"/>
      <c r="W161" s="359"/>
      <c r="X161" s="360"/>
      <c r="Y161" s="361"/>
      <c r="Z161" s="349"/>
      <c r="AA161" s="349"/>
      <c r="AB161" s="347"/>
      <c r="AC161" s="350"/>
      <c r="AD161" s="348"/>
      <c r="AE161" s="362"/>
      <c r="AF161" s="347"/>
      <c r="AG161" s="343"/>
      <c r="AH161" s="343"/>
      <c r="AI161" s="343"/>
      <c r="AJ161" s="343"/>
      <c r="AK161" s="343"/>
      <c r="AL161" s="343"/>
      <c r="AM161" s="344"/>
      <c r="AN161" s="344"/>
      <c r="AO161" s="344"/>
      <c r="AP161" s="344"/>
      <c r="AQ161" s="344"/>
      <c r="AR161" s="344"/>
      <c r="AS161" s="344"/>
      <c r="AT161" s="344"/>
      <c r="AU161" s="344"/>
      <c r="AV161" s="344"/>
      <c r="AW161" s="344"/>
      <c r="AX161" s="344"/>
      <c r="AY161" s="344"/>
      <c r="AZ161" s="344"/>
      <c r="BA161" s="344"/>
      <c r="BB161" s="344"/>
      <c r="BC161" s="344"/>
      <c r="BD161" s="344"/>
      <c r="BE161" s="344"/>
      <c r="BF161" s="345"/>
      <c r="BG161" s="345"/>
      <c r="BH161" s="345"/>
      <c r="BI161" s="345"/>
    </row>
    <row r="162" spans="1:61" s="346" customFormat="1">
      <c r="A162" s="351"/>
      <c r="B162" s="351"/>
      <c r="C162" s="351"/>
      <c r="D162" s="351"/>
      <c r="E162" s="351"/>
      <c r="F162" s="351"/>
      <c r="G162" s="351"/>
      <c r="H162" s="351"/>
      <c r="I162" s="351"/>
      <c r="J162" s="351"/>
      <c r="K162" s="351"/>
      <c r="L162" s="351"/>
      <c r="M162" s="352"/>
      <c r="N162" s="351"/>
      <c r="O162" s="351"/>
      <c r="P162" s="353"/>
      <c r="Q162" s="354"/>
      <c r="R162" s="355"/>
      <c r="S162" s="351"/>
      <c r="T162" s="356"/>
      <c r="U162" s="357"/>
      <c r="V162" s="358"/>
      <c r="W162" s="359"/>
      <c r="X162" s="360"/>
      <c r="Y162" s="361"/>
      <c r="Z162" s="349"/>
      <c r="AA162" s="349"/>
      <c r="AB162" s="347"/>
      <c r="AC162" s="350"/>
      <c r="AD162" s="348"/>
      <c r="AE162" s="362"/>
      <c r="AF162" s="347"/>
      <c r="AG162" s="343"/>
      <c r="AH162" s="343"/>
      <c r="AI162" s="343"/>
      <c r="AJ162" s="343"/>
      <c r="AK162" s="343"/>
      <c r="AL162" s="343"/>
      <c r="AM162" s="344"/>
      <c r="AN162" s="344"/>
      <c r="AO162" s="344"/>
      <c r="AP162" s="344"/>
      <c r="AQ162" s="344"/>
      <c r="AR162" s="344"/>
      <c r="AS162" s="344"/>
      <c r="AT162" s="344"/>
      <c r="AU162" s="344"/>
      <c r="AV162" s="344"/>
      <c r="AW162" s="344"/>
      <c r="AX162" s="344"/>
      <c r="AY162" s="344"/>
      <c r="AZ162" s="344"/>
      <c r="BA162" s="344"/>
      <c r="BB162" s="344"/>
      <c r="BC162" s="344"/>
      <c r="BD162" s="344"/>
      <c r="BE162" s="344"/>
      <c r="BF162" s="345"/>
      <c r="BG162" s="345"/>
      <c r="BH162" s="345"/>
      <c r="BI162" s="345"/>
    </row>
    <row r="163" spans="1:61" s="346" customFormat="1">
      <c r="A163" s="351"/>
      <c r="B163" s="351"/>
      <c r="C163" s="351"/>
      <c r="D163" s="351"/>
      <c r="E163" s="351"/>
      <c r="F163" s="351"/>
      <c r="G163" s="351"/>
      <c r="H163" s="351"/>
      <c r="I163" s="351"/>
      <c r="J163" s="351"/>
      <c r="K163" s="351"/>
      <c r="L163" s="351"/>
      <c r="M163" s="352"/>
      <c r="N163" s="351"/>
      <c r="O163" s="351"/>
      <c r="P163" s="353"/>
      <c r="Q163" s="354"/>
      <c r="R163" s="355"/>
      <c r="S163" s="351"/>
      <c r="T163" s="356"/>
      <c r="U163" s="357"/>
      <c r="V163" s="358"/>
      <c r="W163" s="359"/>
      <c r="X163" s="360"/>
      <c r="Y163" s="361"/>
      <c r="Z163" s="349"/>
      <c r="AA163" s="349"/>
      <c r="AB163" s="347"/>
      <c r="AC163" s="350"/>
      <c r="AD163" s="348"/>
      <c r="AE163" s="362"/>
      <c r="AF163" s="347"/>
      <c r="AG163" s="343"/>
      <c r="AH163" s="343"/>
      <c r="AI163" s="343"/>
      <c r="AJ163" s="343"/>
      <c r="AK163" s="343"/>
      <c r="AL163" s="343"/>
      <c r="AM163" s="344"/>
      <c r="AN163" s="344"/>
      <c r="AO163" s="344"/>
      <c r="AP163" s="344"/>
      <c r="AQ163" s="344"/>
      <c r="AR163" s="344"/>
      <c r="AS163" s="344"/>
      <c r="AT163" s="344"/>
      <c r="AU163" s="344"/>
      <c r="AV163" s="344"/>
      <c r="AW163" s="344"/>
      <c r="AX163" s="344"/>
      <c r="AY163" s="344"/>
      <c r="AZ163" s="344"/>
      <c r="BA163" s="344"/>
      <c r="BB163" s="344"/>
      <c r="BC163" s="344"/>
      <c r="BD163" s="344"/>
      <c r="BE163" s="344"/>
      <c r="BF163" s="345"/>
      <c r="BG163" s="345"/>
      <c r="BH163" s="345"/>
      <c r="BI163" s="345"/>
    </row>
    <row r="164" spans="1:61" s="346" customFormat="1">
      <c r="A164" s="351"/>
      <c r="B164" s="351"/>
      <c r="C164" s="351"/>
      <c r="D164" s="351"/>
      <c r="E164" s="351"/>
      <c r="F164" s="351"/>
      <c r="G164" s="351"/>
      <c r="H164" s="351"/>
      <c r="I164" s="351"/>
      <c r="J164" s="351"/>
      <c r="K164" s="351"/>
      <c r="L164" s="351"/>
      <c r="M164" s="352"/>
      <c r="N164" s="351"/>
      <c r="O164" s="351"/>
      <c r="P164" s="353"/>
      <c r="Q164" s="354"/>
      <c r="R164" s="355"/>
      <c r="S164" s="351"/>
      <c r="T164" s="356"/>
      <c r="U164" s="357"/>
      <c r="V164" s="358"/>
      <c r="W164" s="359"/>
      <c r="X164" s="360"/>
      <c r="Y164" s="361"/>
      <c r="Z164" s="349"/>
      <c r="AA164" s="349"/>
      <c r="AB164" s="347"/>
      <c r="AC164" s="350"/>
      <c r="AD164" s="348"/>
      <c r="AE164" s="362"/>
      <c r="AF164" s="347"/>
      <c r="AG164" s="343"/>
      <c r="AH164" s="343"/>
      <c r="AI164" s="343"/>
      <c r="AJ164" s="343"/>
      <c r="AK164" s="343"/>
      <c r="AL164" s="343"/>
      <c r="AM164" s="344"/>
      <c r="AN164" s="344"/>
      <c r="AO164" s="344"/>
      <c r="AP164" s="344"/>
      <c r="AQ164" s="344"/>
      <c r="AR164" s="344"/>
      <c r="AS164" s="344"/>
      <c r="AT164" s="344"/>
      <c r="AU164" s="344"/>
      <c r="AV164" s="344"/>
      <c r="AW164" s="344"/>
      <c r="AX164" s="344"/>
      <c r="AY164" s="344"/>
      <c r="AZ164" s="344"/>
      <c r="BA164" s="344"/>
      <c r="BB164" s="344"/>
      <c r="BC164" s="344"/>
      <c r="BD164" s="344"/>
      <c r="BE164" s="344"/>
      <c r="BF164" s="345"/>
      <c r="BG164" s="345"/>
      <c r="BH164" s="345"/>
      <c r="BI164" s="345"/>
    </row>
    <row r="165" spans="1:61" s="346" customFormat="1">
      <c r="A165" s="351"/>
      <c r="B165" s="351"/>
      <c r="C165" s="351"/>
      <c r="D165" s="351"/>
      <c r="E165" s="351"/>
      <c r="F165" s="351"/>
      <c r="G165" s="351"/>
      <c r="H165" s="351"/>
      <c r="I165" s="351"/>
      <c r="J165" s="351"/>
      <c r="K165" s="351"/>
      <c r="L165" s="351"/>
      <c r="M165" s="352"/>
      <c r="N165" s="351"/>
      <c r="O165" s="351"/>
      <c r="P165" s="353"/>
      <c r="Q165" s="354"/>
      <c r="R165" s="355"/>
      <c r="S165" s="351"/>
      <c r="T165" s="356"/>
      <c r="U165" s="357"/>
      <c r="V165" s="358"/>
      <c r="W165" s="359"/>
      <c r="X165" s="360"/>
      <c r="Y165" s="361"/>
      <c r="Z165" s="349"/>
      <c r="AA165" s="349"/>
      <c r="AB165" s="347"/>
      <c r="AC165" s="350"/>
      <c r="AD165" s="348"/>
      <c r="AE165" s="362"/>
      <c r="AF165" s="347"/>
      <c r="AG165" s="343"/>
      <c r="AH165" s="343"/>
      <c r="AI165" s="343"/>
      <c r="AJ165" s="343"/>
      <c r="AK165" s="343"/>
      <c r="AL165" s="343"/>
      <c r="AM165" s="344"/>
      <c r="AN165" s="344"/>
      <c r="AO165" s="344"/>
      <c r="AP165" s="344"/>
      <c r="AQ165" s="344"/>
      <c r="AR165" s="344"/>
      <c r="AS165" s="344"/>
      <c r="AT165" s="344"/>
      <c r="AU165" s="344"/>
      <c r="AV165" s="344"/>
      <c r="AW165" s="344"/>
      <c r="AX165" s="344"/>
      <c r="AY165" s="344"/>
      <c r="AZ165" s="344"/>
      <c r="BA165" s="344"/>
      <c r="BB165" s="344"/>
      <c r="BC165" s="344"/>
      <c r="BD165" s="344"/>
      <c r="BE165" s="344"/>
      <c r="BF165" s="345"/>
      <c r="BG165" s="345"/>
      <c r="BH165" s="345"/>
      <c r="BI165" s="345"/>
    </row>
    <row r="166" spans="1:61" s="346" customFormat="1">
      <c r="A166" s="351"/>
      <c r="B166" s="351"/>
      <c r="C166" s="351"/>
      <c r="D166" s="351"/>
      <c r="E166" s="351"/>
      <c r="F166" s="351"/>
      <c r="G166" s="351"/>
      <c r="H166" s="351"/>
      <c r="I166" s="351"/>
      <c r="J166" s="351"/>
      <c r="K166" s="351"/>
      <c r="L166" s="351"/>
      <c r="M166" s="352"/>
      <c r="N166" s="351"/>
      <c r="O166" s="351"/>
      <c r="P166" s="353"/>
      <c r="Q166" s="354"/>
      <c r="R166" s="355"/>
      <c r="S166" s="351"/>
      <c r="T166" s="356"/>
      <c r="U166" s="357"/>
      <c r="V166" s="358"/>
      <c r="W166" s="359"/>
      <c r="X166" s="360"/>
      <c r="Y166" s="361"/>
      <c r="Z166" s="349"/>
      <c r="AA166" s="349"/>
      <c r="AB166" s="347"/>
      <c r="AC166" s="350"/>
      <c r="AD166" s="348"/>
      <c r="AE166" s="362"/>
      <c r="AF166" s="347"/>
      <c r="AG166" s="343"/>
      <c r="AH166" s="343"/>
      <c r="AI166" s="343"/>
      <c r="AJ166" s="343"/>
      <c r="AK166" s="343"/>
      <c r="AL166" s="343"/>
      <c r="AM166" s="344"/>
      <c r="AN166" s="344"/>
      <c r="AO166" s="344"/>
      <c r="AP166" s="344"/>
      <c r="AQ166" s="344"/>
      <c r="AR166" s="344"/>
      <c r="AS166" s="344"/>
      <c r="AT166" s="344"/>
      <c r="AU166" s="344"/>
      <c r="AV166" s="344"/>
      <c r="AW166" s="344"/>
      <c r="AX166" s="344"/>
      <c r="AY166" s="344"/>
      <c r="AZ166" s="344"/>
      <c r="BA166" s="344"/>
      <c r="BB166" s="344"/>
      <c r="BC166" s="344"/>
      <c r="BD166" s="344"/>
      <c r="BE166" s="344"/>
      <c r="BF166" s="345"/>
      <c r="BG166" s="345"/>
      <c r="BH166" s="345"/>
      <c r="BI166" s="345"/>
    </row>
    <row r="167" spans="1:61" s="346" customFormat="1">
      <c r="A167" s="351"/>
      <c r="B167" s="351"/>
      <c r="C167" s="351"/>
      <c r="D167" s="351"/>
      <c r="E167" s="351"/>
      <c r="F167" s="351"/>
      <c r="G167" s="351"/>
      <c r="H167" s="351"/>
      <c r="I167" s="351"/>
      <c r="J167" s="351"/>
      <c r="K167" s="351"/>
      <c r="L167" s="351"/>
      <c r="M167" s="352"/>
      <c r="N167" s="351"/>
      <c r="O167" s="351"/>
      <c r="P167" s="353"/>
      <c r="Q167" s="354"/>
      <c r="R167" s="355"/>
      <c r="S167" s="351"/>
      <c r="T167" s="356"/>
      <c r="U167" s="357"/>
      <c r="V167" s="358"/>
      <c r="W167" s="359"/>
      <c r="X167" s="360"/>
      <c r="Y167" s="361"/>
      <c r="Z167" s="349"/>
      <c r="AA167" s="349"/>
      <c r="AB167" s="347"/>
      <c r="AC167" s="350"/>
      <c r="AD167" s="348"/>
      <c r="AE167" s="362"/>
      <c r="AF167" s="347"/>
      <c r="AG167" s="343"/>
      <c r="AH167" s="343"/>
      <c r="AI167" s="343"/>
      <c r="AJ167" s="343"/>
      <c r="AK167" s="343"/>
      <c r="AL167" s="343"/>
      <c r="AM167" s="344"/>
      <c r="AN167" s="344"/>
      <c r="AO167" s="344"/>
      <c r="AP167" s="344"/>
      <c r="AQ167" s="344"/>
      <c r="AR167" s="344"/>
      <c r="AS167" s="344"/>
      <c r="AT167" s="344"/>
      <c r="AU167" s="344"/>
      <c r="AV167" s="344"/>
      <c r="AW167" s="344"/>
      <c r="AX167" s="344"/>
      <c r="AY167" s="344"/>
      <c r="AZ167" s="344"/>
      <c r="BA167" s="344"/>
      <c r="BB167" s="344"/>
      <c r="BC167" s="344"/>
      <c r="BD167" s="344"/>
      <c r="BE167" s="344"/>
      <c r="BF167" s="345"/>
      <c r="BG167" s="345"/>
      <c r="BH167" s="345"/>
      <c r="BI167" s="345"/>
    </row>
    <row r="168" spans="1:61" s="346" customFormat="1">
      <c r="A168" s="351"/>
      <c r="B168" s="351"/>
      <c r="C168" s="351"/>
      <c r="D168" s="351"/>
      <c r="E168" s="351"/>
      <c r="F168" s="351"/>
      <c r="G168" s="351"/>
      <c r="H168" s="351"/>
      <c r="I168" s="351"/>
      <c r="J168" s="351"/>
      <c r="K168" s="351"/>
      <c r="L168" s="351"/>
      <c r="M168" s="352"/>
      <c r="N168" s="351"/>
      <c r="O168" s="351"/>
      <c r="P168" s="353"/>
      <c r="Q168" s="354"/>
      <c r="R168" s="355"/>
      <c r="S168" s="351"/>
      <c r="T168" s="356"/>
      <c r="U168" s="357"/>
      <c r="V168" s="358"/>
      <c r="W168" s="359"/>
      <c r="X168" s="360"/>
      <c r="Y168" s="361"/>
      <c r="Z168" s="349"/>
      <c r="AA168" s="349"/>
      <c r="AB168" s="347"/>
      <c r="AC168" s="350"/>
      <c r="AD168" s="348"/>
      <c r="AE168" s="362"/>
      <c r="AF168" s="347"/>
      <c r="AG168" s="343"/>
      <c r="AH168" s="343"/>
      <c r="AI168" s="343"/>
      <c r="AJ168" s="343"/>
      <c r="AK168" s="343"/>
      <c r="AL168" s="343"/>
      <c r="AM168" s="344"/>
      <c r="AN168" s="344"/>
      <c r="AO168" s="344"/>
      <c r="AP168" s="344"/>
      <c r="AQ168" s="344"/>
      <c r="AR168" s="344"/>
      <c r="AS168" s="344"/>
      <c r="AT168" s="344"/>
      <c r="AU168" s="344"/>
      <c r="AV168" s="344"/>
      <c r="AW168" s="344"/>
      <c r="AX168" s="344"/>
      <c r="AY168" s="344"/>
      <c r="AZ168" s="344"/>
      <c r="BA168" s="344"/>
      <c r="BB168" s="344"/>
      <c r="BC168" s="344"/>
      <c r="BD168" s="344"/>
      <c r="BE168" s="344"/>
      <c r="BF168" s="345"/>
      <c r="BG168" s="345"/>
      <c r="BH168" s="345"/>
      <c r="BI168" s="345"/>
    </row>
    <row r="169" spans="1:61" s="346" customFormat="1">
      <c r="A169" s="351"/>
      <c r="B169" s="351"/>
      <c r="C169" s="351"/>
      <c r="D169" s="351"/>
      <c r="E169" s="351"/>
      <c r="F169" s="351"/>
      <c r="G169" s="351"/>
      <c r="H169" s="351"/>
      <c r="I169" s="351"/>
      <c r="J169" s="351"/>
      <c r="K169" s="351"/>
      <c r="L169" s="351"/>
      <c r="M169" s="352"/>
      <c r="N169" s="351"/>
      <c r="O169" s="351"/>
      <c r="P169" s="353"/>
      <c r="Q169" s="354"/>
      <c r="R169" s="355"/>
      <c r="S169" s="351"/>
      <c r="T169" s="356"/>
      <c r="U169" s="357"/>
      <c r="V169" s="358"/>
      <c r="W169" s="359"/>
      <c r="X169" s="360"/>
      <c r="Y169" s="361"/>
      <c r="Z169" s="349"/>
      <c r="AA169" s="349"/>
      <c r="AB169" s="347"/>
      <c r="AC169" s="350"/>
      <c r="AD169" s="348"/>
      <c r="AE169" s="362"/>
      <c r="AF169" s="347"/>
      <c r="AG169" s="343"/>
      <c r="AH169" s="343"/>
      <c r="AI169" s="343"/>
      <c r="AJ169" s="343"/>
      <c r="AK169" s="343"/>
      <c r="AL169" s="343"/>
      <c r="AM169" s="344"/>
      <c r="AN169" s="344"/>
      <c r="AO169" s="344"/>
      <c r="AP169" s="344"/>
      <c r="AQ169" s="344"/>
      <c r="AR169" s="344"/>
      <c r="AS169" s="344"/>
      <c r="AT169" s="344"/>
      <c r="AU169" s="344"/>
      <c r="AV169" s="344"/>
      <c r="AW169" s="344"/>
      <c r="AX169" s="344"/>
      <c r="AY169" s="344"/>
      <c r="AZ169" s="344"/>
      <c r="BA169" s="344"/>
      <c r="BB169" s="344"/>
      <c r="BC169" s="344"/>
      <c r="BD169" s="344"/>
      <c r="BE169" s="344"/>
      <c r="BF169" s="345"/>
      <c r="BG169" s="345"/>
      <c r="BH169" s="345"/>
      <c r="BI169" s="345"/>
    </row>
    <row r="170" spans="1:61" s="346" customFormat="1">
      <c r="A170" s="351"/>
      <c r="B170" s="351"/>
      <c r="C170" s="351"/>
      <c r="D170" s="351"/>
      <c r="E170" s="351"/>
      <c r="F170" s="351"/>
      <c r="G170" s="351"/>
      <c r="H170" s="351"/>
      <c r="I170" s="351"/>
      <c r="J170" s="351"/>
      <c r="K170" s="351"/>
      <c r="L170" s="351"/>
      <c r="M170" s="352"/>
      <c r="N170" s="351"/>
      <c r="O170" s="351"/>
      <c r="P170" s="353"/>
      <c r="Q170" s="354"/>
      <c r="R170" s="355"/>
      <c r="S170" s="351"/>
      <c r="T170" s="356"/>
      <c r="U170" s="357"/>
      <c r="V170" s="358"/>
      <c r="W170" s="359"/>
      <c r="X170" s="360"/>
      <c r="Y170" s="361"/>
      <c r="Z170" s="349"/>
      <c r="AA170" s="349"/>
      <c r="AB170" s="347"/>
      <c r="AC170" s="350"/>
      <c r="AD170" s="348"/>
      <c r="AE170" s="362"/>
      <c r="AF170" s="347"/>
      <c r="AG170" s="343"/>
      <c r="AH170" s="343"/>
      <c r="AI170" s="343"/>
      <c r="AJ170" s="343"/>
      <c r="AK170" s="343"/>
      <c r="AL170" s="343"/>
      <c r="AM170" s="344"/>
      <c r="AN170" s="344"/>
      <c r="AO170" s="344"/>
      <c r="AP170" s="344"/>
      <c r="AQ170" s="344"/>
      <c r="AR170" s="344"/>
      <c r="AS170" s="344"/>
      <c r="AT170" s="344"/>
      <c r="AU170" s="344"/>
      <c r="AV170" s="344"/>
      <c r="AW170" s="344"/>
      <c r="AX170" s="344"/>
      <c r="AY170" s="344"/>
      <c r="AZ170" s="344"/>
      <c r="BA170" s="344"/>
      <c r="BB170" s="344"/>
      <c r="BC170" s="344"/>
      <c r="BD170" s="344"/>
      <c r="BE170" s="344"/>
      <c r="BF170" s="345"/>
      <c r="BG170" s="345"/>
      <c r="BH170" s="345"/>
      <c r="BI170" s="345"/>
    </row>
    <row r="171" spans="1:61" s="346" customFormat="1">
      <c r="A171" s="351"/>
      <c r="B171" s="351"/>
      <c r="C171" s="351"/>
      <c r="D171" s="351"/>
      <c r="E171" s="351"/>
      <c r="F171" s="351"/>
      <c r="G171" s="351"/>
      <c r="H171" s="351"/>
      <c r="I171" s="351"/>
      <c r="J171" s="351"/>
      <c r="K171" s="351"/>
      <c r="L171" s="351"/>
      <c r="M171" s="352"/>
      <c r="N171" s="351"/>
      <c r="O171" s="351"/>
      <c r="P171" s="353"/>
      <c r="Q171" s="354"/>
      <c r="R171" s="355"/>
      <c r="S171" s="351"/>
      <c r="T171" s="356"/>
      <c r="U171" s="357"/>
      <c r="V171" s="358"/>
      <c r="W171" s="359"/>
      <c r="X171" s="360"/>
      <c r="Y171" s="361"/>
      <c r="Z171" s="349"/>
      <c r="AA171" s="349"/>
      <c r="AB171" s="347"/>
      <c r="AC171" s="350"/>
      <c r="AD171" s="348"/>
      <c r="AE171" s="362"/>
      <c r="AF171" s="347"/>
      <c r="AG171" s="343"/>
      <c r="AH171" s="343"/>
      <c r="AI171" s="343"/>
      <c r="AJ171" s="343"/>
      <c r="AK171" s="343"/>
      <c r="AL171" s="343"/>
      <c r="AM171" s="344"/>
      <c r="AN171" s="344"/>
      <c r="AO171" s="344"/>
      <c r="AP171" s="344"/>
      <c r="AQ171" s="344"/>
      <c r="AR171" s="344"/>
      <c r="AS171" s="344"/>
      <c r="AT171" s="344"/>
      <c r="AU171" s="344"/>
      <c r="AV171" s="344"/>
      <c r="AW171" s="344"/>
      <c r="AX171" s="344"/>
      <c r="AY171" s="344"/>
      <c r="AZ171" s="344"/>
      <c r="BA171" s="344"/>
      <c r="BB171" s="344"/>
      <c r="BC171" s="344"/>
      <c r="BD171" s="344"/>
      <c r="BE171" s="344"/>
      <c r="BF171" s="345"/>
      <c r="BG171" s="345"/>
      <c r="BH171" s="345"/>
      <c r="BI171" s="345"/>
    </row>
    <row r="172" spans="1:61" s="346" customFormat="1">
      <c r="A172" s="351"/>
      <c r="B172" s="351"/>
      <c r="C172" s="351"/>
      <c r="D172" s="351"/>
      <c r="E172" s="351"/>
      <c r="F172" s="351"/>
      <c r="G172" s="351"/>
      <c r="H172" s="351"/>
      <c r="I172" s="351"/>
      <c r="J172" s="351"/>
      <c r="K172" s="351"/>
      <c r="L172" s="351"/>
      <c r="M172" s="352"/>
      <c r="N172" s="351"/>
      <c r="O172" s="351"/>
      <c r="P172" s="353"/>
      <c r="Q172" s="354"/>
      <c r="R172" s="355"/>
      <c r="S172" s="351"/>
      <c r="T172" s="356"/>
      <c r="U172" s="357"/>
      <c r="V172" s="358"/>
      <c r="W172" s="359"/>
      <c r="X172" s="360"/>
      <c r="Y172" s="361"/>
      <c r="Z172" s="349"/>
      <c r="AA172" s="349"/>
      <c r="AB172" s="347"/>
      <c r="AC172" s="350"/>
      <c r="AD172" s="348"/>
      <c r="AE172" s="362"/>
      <c r="AF172" s="347"/>
      <c r="AG172" s="343"/>
      <c r="AH172" s="343"/>
      <c r="AI172" s="343"/>
      <c r="AJ172" s="343"/>
      <c r="AK172" s="343"/>
      <c r="AL172" s="343"/>
      <c r="AM172" s="344"/>
      <c r="AN172" s="344"/>
      <c r="AO172" s="344"/>
      <c r="AP172" s="344"/>
      <c r="AQ172" s="344"/>
      <c r="AR172" s="344"/>
      <c r="AS172" s="344"/>
      <c r="AT172" s="344"/>
      <c r="AU172" s="344"/>
      <c r="AV172" s="344"/>
      <c r="AW172" s="344"/>
      <c r="AX172" s="344"/>
      <c r="AY172" s="344"/>
      <c r="AZ172" s="344"/>
      <c r="BA172" s="344"/>
      <c r="BB172" s="344"/>
      <c r="BC172" s="344"/>
      <c r="BD172" s="344"/>
      <c r="BE172" s="344"/>
      <c r="BF172" s="345"/>
      <c r="BG172" s="345"/>
      <c r="BH172" s="345"/>
      <c r="BI172" s="345"/>
    </row>
    <row r="173" spans="1:61" s="346" customFormat="1">
      <c r="A173" s="351"/>
      <c r="B173" s="351"/>
      <c r="C173" s="351"/>
      <c r="D173" s="351"/>
      <c r="E173" s="351"/>
      <c r="F173" s="351"/>
      <c r="G173" s="351"/>
      <c r="H173" s="351"/>
      <c r="I173" s="351"/>
      <c r="J173" s="351"/>
      <c r="K173" s="351"/>
      <c r="L173" s="351"/>
      <c r="M173" s="352"/>
      <c r="N173" s="351"/>
      <c r="O173" s="351"/>
      <c r="P173" s="353"/>
      <c r="Q173" s="354"/>
      <c r="R173" s="355"/>
      <c r="S173" s="351"/>
      <c r="T173" s="356"/>
      <c r="U173" s="357"/>
      <c r="V173" s="358"/>
      <c r="W173" s="359"/>
      <c r="X173" s="360"/>
      <c r="Y173" s="361"/>
      <c r="Z173" s="349"/>
      <c r="AA173" s="349"/>
      <c r="AB173" s="347"/>
      <c r="AC173" s="350"/>
      <c r="AD173" s="348"/>
      <c r="AE173" s="362"/>
      <c r="AF173" s="347"/>
      <c r="AG173" s="343"/>
      <c r="AH173" s="343"/>
      <c r="AI173" s="343"/>
      <c r="AJ173" s="343"/>
      <c r="AK173" s="343"/>
      <c r="AL173" s="343"/>
      <c r="AM173" s="344"/>
      <c r="AN173" s="344"/>
      <c r="AO173" s="344"/>
      <c r="AP173" s="344"/>
      <c r="AQ173" s="344"/>
      <c r="AR173" s="344"/>
      <c r="AS173" s="344"/>
      <c r="AT173" s="344"/>
      <c r="AU173" s="344"/>
      <c r="AV173" s="344"/>
      <c r="AW173" s="344"/>
      <c r="AX173" s="344"/>
      <c r="AY173" s="344"/>
      <c r="AZ173" s="344"/>
      <c r="BA173" s="344"/>
      <c r="BB173" s="344"/>
      <c r="BC173" s="344"/>
      <c r="BD173" s="344"/>
      <c r="BE173" s="344"/>
      <c r="BF173" s="345"/>
      <c r="BG173" s="345"/>
      <c r="BH173" s="345"/>
      <c r="BI173" s="345"/>
    </row>
    <row r="174" spans="1:61" s="346" customFormat="1">
      <c r="A174" s="351"/>
      <c r="B174" s="351"/>
      <c r="C174" s="351"/>
      <c r="D174" s="351"/>
      <c r="E174" s="351"/>
      <c r="F174" s="351"/>
      <c r="G174" s="351"/>
      <c r="H174" s="351"/>
      <c r="I174" s="351"/>
      <c r="J174" s="351"/>
      <c r="K174" s="351"/>
      <c r="L174" s="351"/>
      <c r="M174" s="352"/>
      <c r="N174" s="351"/>
      <c r="O174" s="351"/>
      <c r="P174" s="353"/>
      <c r="Q174" s="354"/>
      <c r="R174" s="355"/>
      <c r="S174" s="351"/>
      <c r="T174" s="356"/>
      <c r="U174" s="357"/>
      <c r="V174" s="358"/>
      <c r="W174" s="359"/>
      <c r="X174" s="360"/>
      <c r="Y174" s="361"/>
      <c r="Z174" s="349"/>
      <c r="AA174" s="349"/>
      <c r="AB174" s="347"/>
      <c r="AC174" s="350"/>
      <c r="AD174" s="348"/>
      <c r="AE174" s="362"/>
      <c r="AF174" s="347"/>
      <c r="AG174" s="343"/>
      <c r="AH174" s="343"/>
      <c r="AI174" s="343"/>
      <c r="AJ174" s="343"/>
      <c r="AK174" s="343"/>
      <c r="AL174" s="343"/>
      <c r="AM174" s="344"/>
      <c r="AN174" s="344"/>
      <c r="AO174" s="344"/>
      <c r="AP174" s="344"/>
      <c r="AQ174" s="344"/>
      <c r="AR174" s="344"/>
      <c r="AS174" s="344"/>
      <c r="AT174" s="344"/>
      <c r="AU174" s="344"/>
      <c r="AV174" s="344"/>
      <c r="AW174" s="344"/>
      <c r="AX174" s="344"/>
      <c r="AY174" s="344"/>
      <c r="AZ174" s="344"/>
      <c r="BA174" s="344"/>
      <c r="BB174" s="344"/>
      <c r="BC174" s="344"/>
      <c r="BD174" s="344"/>
      <c r="BE174" s="344"/>
      <c r="BF174" s="345"/>
      <c r="BG174" s="345"/>
      <c r="BH174" s="345"/>
      <c r="BI174" s="345"/>
    </row>
    <row r="175" spans="1:61" s="346" customFormat="1">
      <c r="A175" s="351"/>
      <c r="B175" s="351"/>
      <c r="C175" s="351"/>
      <c r="D175" s="351"/>
      <c r="E175" s="351"/>
      <c r="F175" s="351"/>
      <c r="G175" s="351"/>
      <c r="H175" s="351"/>
      <c r="I175" s="351"/>
      <c r="J175" s="351"/>
      <c r="K175" s="351"/>
      <c r="L175" s="351"/>
      <c r="M175" s="352"/>
      <c r="N175" s="351"/>
      <c r="O175" s="351"/>
      <c r="P175" s="353"/>
      <c r="Q175" s="354"/>
      <c r="R175" s="355"/>
      <c r="S175" s="351"/>
      <c r="T175" s="356"/>
      <c r="U175" s="357"/>
      <c r="V175" s="358"/>
      <c r="W175" s="359"/>
      <c r="X175" s="360"/>
      <c r="Y175" s="361"/>
      <c r="Z175" s="349"/>
      <c r="AA175" s="349"/>
      <c r="AB175" s="347"/>
      <c r="AC175" s="350"/>
      <c r="AD175" s="348"/>
      <c r="AE175" s="362"/>
      <c r="AF175" s="347"/>
      <c r="AG175" s="343"/>
      <c r="AH175" s="343"/>
      <c r="AI175" s="343"/>
      <c r="AJ175" s="343"/>
      <c r="AK175" s="343"/>
      <c r="AL175" s="343"/>
      <c r="AM175" s="344"/>
      <c r="AN175" s="344"/>
      <c r="AO175" s="344"/>
      <c r="AP175" s="344"/>
      <c r="AQ175" s="344"/>
      <c r="AR175" s="344"/>
      <c r="AS175" s="344"/>
      <c r="AT175" s="344"/>
      <c r="AU175" s="344"/>
      <c r="AV175" s="344"/>
      <c r="AW175" s="344"/>
      <c r="AX175" s="344"/>
      <c r="AY175" s="344"/>
      <c r="AZ175" s="344"/>
      <c r="BA175" s="344"/>
      <c r="BB175" s="344"/>
      <c r="BC175" s="344"/>
      <c r="BD175" s="344"/>
      <c r="BE175" s="344"/>
      <c r="BF175" s="345"/>
      <c r="BG175" s="345"/>
      <c r="BH175" s="345"/>
      <c r="BI175" s="345"/>
    </row>
    <row r="176" spans="1:61" s="346" customFormat="1">
      <c r="A176" s="351"/>
      <c r="B176" s="351"/>
      <c r="C176" s="351"/>
      <c r="D176" s="351"/>
      <c r="E176" s="351"/>
      <c r="F176" s="351"/>
      <c r="G176" s="351"/>
      <c r="H176" s="351"/>
      <c r="I176" s="351"/>
      <c r="J176" s="351"/>
      <c r="K176" s="351"/>
      <c r="L176" s="351"/>
      <c r="M176" s="352"/>
      <c r="N176" s="351"/>
      <c r="O176" s="351"/>
      <c r="P176" s="353"/>
      <c r="Q176" s="354"/>
      <c r="R176" s="355"/>
      <c r="S176" s="351"/>
      <c r="T176" s="356"/>
      <c r="U176" s="357"/>
      <c r="V176" s="358"/>
      <c r="W176" s="359"/>
      <c r="X176" s="360"/>
      <c r="Y176" s="361"/>
      <c r="Z176" s="349"/>
      <c r="AA176" s="349"/>
      <c r="AB176" s="347"/>
      <c r="AC176" s="350"/>
      <c r="AD176" s="348"/>
      <c r="AE176" s="362"/>
      <c r="AF176" s="347"/>
      <c r="AG176" s="343"/>
      <c r="AH176" s="343"/>
      <c r="AI176" s="343"/>
      <c r="AJ176" s="343"/>
      <c r="AK176" s="343"/>
      <c r="AL176" s="343"/>
      <c r="AM176" s="344"/>
      <c r="AN176" s="344"/>
      <c r="AO176" s="344"/>
      <c r="AP176" s="344"/>
      <c r="AQ176" s="344"/>
      <c r="AR176" s="344"/>
      <c r="AS176" s="344"/>
      <c r="AT176" s="344"/>
      <c r="AU176" s="344"/>
      <c r="AV176" s="344"/>
      <c r="AW176" s="344"/>
      <c r="AX176" s="344"/>
      <c r="AY176" s="344"/>
      <c r="AZ176" s="344"/>
      <c r="BA176" s="344"/>
      <c r="BB176" s="344"/>
      <c r="BC176" s="344"/>
      <c r="BD176" s="344"/>
      <c r="BE176" s="344"/>
      <c r="BF176" s="345"/>
      <c r="BG176" s="345"/>
      <c r="BH176" s="345"/>
      <c r="BI176" s="345"/>
    </row>
    <row r="177" spans="1:61" s="346" customFormat="1">
      <c r="A177" s="351"/>
      <c r="B177" s="351"/>
      <c r="C177" s="351"/>
      <c r="D177" s="351"/>
      <c r="E177" s="351"/>
      <c r="F177" s="351"/>
      <c r="G177" s="351"/>
      <c r="H177" s="351"/>
      <c r="I177" s="351"/>
      <c r="J177" s="351"/>
      <c r="K177" s="351"/>
      <c r="L177" s="351"/>
      <c r="M177" s="352"/>
      <c r="N177" s="351"/>
      <c r="O177" s="351"/>
      <c r="P177" s="353"/>
      <c r="Q177" s="354"/>
      <c r="R177" s="355"/>
      <c r="S177" s="351"/>
      <c r="T177" s="356"/>
      <c r="U177" s="357"/>
      <c r="V177" s="358"/>
      <c r="W177" s="359"/>
      <c r="X177" s="360"/>
      <c r="Y177" s="361"/>
      <c r="Z177" s="349"/>
      <c r="AA177" s="349"/>
      <c r="AB177" s="347"/>
      <c r="AC177" s="350"/>
      <c r="AD177" s="348"/>
      <c r="AE177" s="362"/>
      <c r="AF177" s="347"/>
      <c r="AG177" s="343"/>
      <c r="AH177" s="343"/>
      <c r="AI177" s="343"/>
      <c r="AJ177" s="343"/>
      <c r="AK177" s="343"/>
      <c r="AL177" s="343"/>
      <c r="AM177" s="344"/>
      <c r="AN177" s="344"/>
      <c r="AO177" s="344"/>
      <c r="AP177" s="344"/>
      <c r="AQ177" s="344"/>
      <c r="AR177" s="344"/>
      <c r="AS177" s="344"/>
      <c r="AT177" s="344"/>
      <c r="AU177" s="344"/>
      <c r="AV177" s="344"/>
      <c r="AW177" s="344"/>
      <c r="AX177" s="344"/>
      <c r="AY177" s="344"/>
      <c r="AZ177" s="344"/>
      <c r="BA177" s="344"/>
      <c r="BB177" s="344"/>
      <c r="BC177" s="344"/>
      <c r="BD177" s="344"/>
      <c r="BE177" s="344"/>
      <c r="BF177" s="345"/>
      <c r="BG177" s="345"/>
      <c r="BH177" s="345"/>
      <c r="BI177" s="345"/>
    </row>
    <row r="178" spans="1:61" s="346" customFormat="1">
      <c r="A178" s="351"/>
      <c r="B178" s="351"/>
      <c r="C178" s="351"/>
      <c r="D178" s="351"/>
      <c r="E178" s="351"/>
      <c r="F178" s="351"/>
      <c r="G178" s="351"/>
      <c r="H178" s="351"/>
      <c r="I178" s="351"/>
      <c r="J178" s="351"/>
      <c r="K178" s="351"/>
      <c r="L178" s="351"/>
      <c r="M178" s="352"/>
      <c r="N178" s="351"/>
      <c r="O178" s="351"/>
      <c r="P178" s="353"/>
      <c r="Q178" s="354"/>
      <c r="R178" s="355"/>
      <c r="S178" s="351"/>
      <c r="T178" s="356"/>
      <c r="U178" s="357"/>
      <c r="V178" s="358"/>
      <c r="W178" s="359"/>
      <c r="X178" s="360"/>
      <c r="Y178" s="361"/>
      <c r="Z178" s="349"/>
      <c r="AA178" s="349"/>
      <c r="AB178" s="347"/>
      <c r="AC178" s="350"/>
      <c r="AD178" s="348"/>
      <c r="AE178" s="362"/>
      <c r="AF178" s="347"/>
      <c r="AG178" s="343"/>
      <c r="AH178" s="343"/>
      <c r="AI178" s="343"/>
      <c r="AJ178" s="343"/>
      <c r="AK178" s="343"/>
      <c r="AL178" s="343"/>
      <c r="AM178" s="344"/>
      <c r="AN178" s="344"/>
      <c r="AO178" s="344"/>
      <c r="AP178" s="344"/>
      <c r="AQ178" s="344"/>
      <c r="AR178" s="344"/>
      <c r="AS178" s="344"/>
      <c r="AT178" s="344"/>
      <c r="AU178" s="344"/>
      <c r="AV178" s="344"/>
      <c r="AW178" s="344"/>
      <c r="AX178" s="344"/>
      <c r="AY178" s="344"/>
      <c r="AZ178" s="344"/>
      <c r="BA178" s="344"/>
      <c r="BB178" s="344"/>
      <c r="BC178" s="344"/>
      <c r="BD178" s="344"/>
      <c r="BE178" s="344"/>
      <c r="BF178" s="345"/>
      <c r="BG178" s="345"/>
      <c r="BH178" s="345"/>
      <c r="BI178" s="345"/>
    </row>
    <row r="179" spans="1:61" s="346" customFormat="1">
      <c r="A179" s="351"/>
      <c r="B179" s="351"/>
      <c r="C179" s="351"/>
      <c r="D179" s="351"/>
      <c r="E179" s="351"/>
      <c r="F179" s="351"/>
      <c r="G179" s="351"/>
      <c r="H179" s="351"/>
      <c r="I179" s="351"/>
      <c r="J179" s="351"/>
      <c r="K179" s="351"/>
      <c r="L179" s="351"/>
      <c r="M179" s="352"/>
      <c r="N179" s="351"/>
      <c r="O179" s="351"/>
      <c r="P179" s="353"/>
      <c r="Q179" s="354"/>
      <c r="R179" s="355"/>
      <c r="S179" s="351"/>
      <c r="T179" s="356"/>
      <c r="U179" s="357"/>
      <c r="V179" s="358"/>
      <c r="W179" s="359"/>
      <c r="X179" s="360"/>
      <c r="Y179" s="361"/>
      <c r="Z179" s="349"/>
      <c r="AA179" s="349"/>
      <c r="AB179" s="347"/>
      <c r="AC179" s="350"/>
      <c r="AD179" s="348"/>
      <c r="AE179" s="362"/>
      <c r="AF179" s="347"/>
      <c r="AG179" s="343"/>
      <c r="AH179" s="343"/>
      <c r="AI179" s="343"/>
      <c r="AJ179" s="343"/>
      <c r="AK179" s="343"/>
      <c r="AL179" s="343"/>
      <c r="AM179" s="344"/>
      <c r="AN179" s="344"/>
      <c r="AO179" s="344"/>
      <c r="AP179" s="344"/>
      <c r="AQ179" s="344"/>
      <c r="AR179" s="344"/>
      <c r="AS179" s="344"/>
      <c r="AT179" s="344"/>
      <c r="AU179" s="344"/>
      <c r="AV179" s="344"/>
      <c r="AW179" s="344"/>
      <c r="AX179" s="344"/>
      <c r="AY179" s="344"/>
      <c r="AZ179" s="344"/>
      <c r="BA179" s="344"/>
      <c r="BB179" s="344"/>
      <c r="BC179" s="344"/>
      <c r="BD179" s="344"/>
      <c r="BE179" s="344"/>
      <c r="BF179" s="345"/>
      <c r="BG179" s="345"/>
      <c r="BH179" s="345"/>
      <c r="BI179" s="345"/>
    </row>
    <row r="180" spans="1:61" s="346" customFormat="1">
      <c r="A180" s="351"/>
      <c r="B180" s="351"/>
      <c r="C180" s="351"/>
      <c r="D180" s="351"/>
      <c r="E180" s="351"/>
      <c r="F180" s="351"/>
      <c r="G180" s="351"/>
      <c r="H180" s="351"/>
      <c r="I180" s="351"/>
      <c r="J180" s="351"/>
      <c r="K180" s="351"/>
      <c r="L180" s="351"/>
      <c r="M180" s="352"/>
      <c r="N180" s="351"/>
      <c r="O180" s="351"/>
      <c r="P180" s="353"/>
      <c r="Q180" s="354"/>
      <c r="R180" s="355"/>
      <c r="S180" s="351"/>
      <c r="T180" s="356"/>
      <c r="U180" s="357"/>
      <c r="V180" s="358"/>
      <c r="W180" s="359"/>
      <c r="X180" s="360"/>
      <c r="Y180" s="361"/>
      <c r="Z180" s="349"/>
      <c r="AA180" s="349"/>
      <c r="AB180" s="347"/>
      <c r="AC180" s="350"/>
      <c r="AD180" s="348"/>
      <c r="AE180" s="362"/>
      <c r="AF180" s="347"/>
      <c r="AG180" s="343"/>
      <c r="AH180" s="343"/>
      <c r="AI180" s="343"/>
      <c r="AJ180" s="343"/>
      <c r="AK180" s="343"/>
      <c r="AL180" s="343"/>
      <c r="AM180" s="344"/>
      <c r="AN180" s="344"/>
      <c r="AO180" s="344"/>
      <c r="AP180" s="344"/>
      <c r="AQ180" s="344"/>
      <c r="AR180" s="344"/>
      <c r="AS180" s="344"/>
      <c r="AT180" s="344"/>
      <c r="AU180" s="344"/>
      <c r="AV180" s="344"/>
      <c r="AW180" s="344"/>
      <c r="AX180" s="344"/>
      <c r="AY180" s="344"/>
      <c r="AZ180" s="344"/>
      <c r="BA180" s="344"/>
      <c r="BB180" s="344"/>
      <c r="BC180" s="344"/>
      <c r="BD180" s="344"/>
      <c r="BE180" s="344"/>
      <c r="BF180" s="345"/>
      <c r="BG180" s="345"/>
      <c r="BH180" s="345"/>
      <c r="BI180" s="345"/>
    </row>
    <row r="181" spans="1:61" s="346" customFormat="1">
      <c r="A181" s="351"/>
      <c r="B181" s="351"/>
      <c r="C181" s="351"/>
      <c r="D181" s="351"/>
      <c r="E181" s="351"/>
      <c r="F181" s="351"/>
      <c r="G181" s="351"/>
      <c r="H181" s="351"/>
      <c r="I181" s="351"/>
      <c r="J181" s="351"/>
      <c r="K181" s="351"/>
      <c r="L181" s="351"/>
      <c r="M181" s="352"/>
      <c r="N181" s="351"/>
      <c r="O181" s="351"/>
      <c r="P181" s="353"/>
      <c r="Q181" s="354"/>
      <c r="R181" s="355"/>
      <c r="S181" s="351"/>
      <c r="T181" s="356"/>
      <c r="U181" s="357"/>
      <c r="V181" s="358"/>
      <c r="W181" s="359"/>
      <c r="X181" s="360"/>
      <c r="Y181" s="361"/>
      <c r="Z181" s="349"/>
      <c r="AA181" s="349"/>
      <c r="AB181" s="347"/>
      <c r="AC181" s="350"/>
      <c r="AD181" s="348"/>
      <c r="AE181" s="362"/>
      <c r="AF181" s="347"/>
      <c r="AG181" s="343"/>
      <c r="AH181" s="343"/>
      <c r="AI181" s="343"/>
      <c r="AJ181" s="343"/>
      <c r="AK181" s="343"/>
      <c r="AL181" s="343"/>
      <c r="AM181" s="344"/>
      <c r="AN181" s="344"/>
      <c r="AO181" s="344"/>
      <c r="AP181" s="344"/>
      <c r="AQ181" s="344"/>
      <c r="AR181" s="344"/>
      <c r="AS181" s="344"/>
      <c r="AT181" s="344"/>
      <c r="AU181" s="344"/>
      <c r="AV181" s="344"/>
      <c r="AW181" s="344"/>
      <c r="AX181" s="344"/>
      <c r="AY181" s="344"/>
      <c r="AZ181" s="344"/>
      <c r="BA181" s="344"/>
      <c r="BB181" s="344"/>
      <c r="BC181" s="344"/>
      <c r="BD181" s="344"/>
      <c r="BE181" s="344"/>
      <c r="BF181" s="345"/>
      <c r="BG181" s="345"/>
      <c r="BH181" s="345"/>
      <c r="BI181" s="345"/>
    </row>
    <row r="182" spans="1:61" s="346" customFormat="1">
      <c r="A182" s="351"/>
      <c r="B182" s="351"/>
      <c r="C182" s="351"/>
      <c r="D182" s="351"/>
      <c r="E182" s="351"/>
      <c r="F182" s="351"/>
      <c r="G182" s="351"/>
      <c r="H182" s="351"/>
      <c r="I182" s="351"/>
      <c r="J182" s="351"/>
      <c r="K182" s="351"/>
      <c r="L182" s="351"/>
      <c r="M182" s="352"/>
      <c r="N182" s="351"/>
      <c r="O182" s="351"/>
      <c r="P182" s="353"/>
      <c r="Q182" s="354"/>
      <c r="R182" s="355"/>
      <c r="S182" s="351"/>
      <c r="T182" s="356"/>
      <c r="U182" s="357"/>
      <c r="V182" s="358"/>
      <c r="W182" s="359"/>
      <c r="X182" s="360"/>
      <c r="Y182" s="361"/>
      <c r="Z182" s="349"/>
      <c r="AA182" s="349"/>
      <c r="AB182" s="347"/>
      <c r="AC182" s="350"/>
      <c r="AD182" s="348"/>
      <c r="AE182" s="362"/>
      <c r="AF182" s="347"/>
      <c r="AG182" s="343"/>
      <c r="AH182" s="343"/>
      <c r="AI182" s="343"/>
      <c r="AJ182" s="343"/>
      <c r="AK182" s="343"/>
      <c r="AL182" s="343"/>
      <c r="AM182" s="344"/>
      <c r="AN182" s="344"/>
      <c r="AO182" s="344"/>
      <c r="AP182" s="344"/>
      <c r="AQ182" s="344"/>
      <c r="AR182" s="344"/>
      <c r="AS182" s="344"/>
      <c r="AT182" s="344"/>
      <c r="AU182" s="344"/>
      <c r="AV182" s="344"/>
      <c r="AW182" s="344"/>
      <c r="AX182" s="344"/>
      <c r="AY182" s="344"/>
      <c r="AZ182" s="344"/>
      <c r="BA182" s="344"/>
      <c r="BB182" s="344"/>
      <c r="BC182" s="344"/>
      <c r="BD182" s="344"/>
      <c r="BE182" s="344"/>
      <c r="BF182" s="345"/>
      <c r="BG182" s="345"/>
      <c r="BH182" s="345"/>
      <c r="BI182" s="345"/>
    </row>
    <row r="183" spans="1:61" s="346" customFormat="1">
      <c r="A183" s="351"/>
      <c r="B183" s="351"/>
      <c r="C183" s="351"/>
      <c r="D183" s="351"/>
      <c r="E183" s="351"/>
      <c r="F183" s="351"/>
      <c r="G183" s="351"/>
      <c r="H183" s="351"/>
      <c r="I183" s="351"/>
      <c r="J183" s="351"/>
      <c r="K183" s="351"/>
      <c r="L183" s="351"/>
      <c r="M183" s="352"/>
      <c r="N183" s="351"/>
      <c r="O183" s="351"/>
      <c r="P183" s="353"/>
      <c r="Q183" s="354"/>
      <c r="R183" s="355"/>
      <c r="S183" s="351"/>
      <c r="T183" s="356"/>
      <c r="U183" s="357"/>
      <c r="V183" s="358"/>
      <c r="W183" s="359"/>
      <c r="X183" s="360"/>
      <c r="Y183" s="361"/>
      <c r="Z183" s="349"/>
      <c r="AA183" s="349"/>
      <c r="AB183" s="347"/>
      <c r="AC183" s="350"/>
      <c r="AD183" s="348"/>
      <c r="AE183" s="362"/>
      <c r="AF183" s="347"/>
      <c r="AG183" s="343"/>
      <c r="AH183" s="343"/>
      <c r="AI183" s="343"/>
      <c r="AJ183" s="343"/>
      <c r="AK183" s="343"/>
      <c r="AL183" s="343"/>
      <c r="AM183" s="344"/>
      <c r="AN183" s="344"/>
      <c r="AO183" s="344"/>
      <c r="AP183" s="344"/>
      <c r="AQ183" s="344"/>
      <c r="AR183" s="344"/>
      <c r="AS183" s="344"/>
      <c r="AT183" s="344"/>
      <c r="AU183" s="344"/>
      <c r="AV183" s="344"/>
      <c r="AW183" s="344"/>
      <c r="AX183" s="344"/>
      <c r="AY183" s="344"/>
      <c r="AZ183" s="344"/>
      <c r="BA183" s="344"/>
      <c r="BB183" s="344"/>
      <c r="BC183" s="344"/>
      <c r="BD183" s="344"/>
      <c r="BE183" s="344"/>
      <c r="BF183" s="345"/>
      <c r="BG183" s="345"/>
      <c r="BH183" s="345"/>
      <c r="BI183" s="345"/>
    </row>
    <row r="184" spans="1:61" s="346" customFormat="1">
      <c r="A184" s="351"/>
      <c r="B184" s="351"/>
      <c r="C184" s="351"/>
      <c r="D184" s="351"/>
      <c r="E184" s="351"/>
      <c r="F184" s="351"/>
      <c r="G184" s="351"/>
      <c r="H184" s="351"/>
      <c r="I184" s="351"/>
      <c r="J184" s="351"/>
      <c r="K184" s="351"/>
      <c r="L184" s="351"/>
      <c r="M184" s="352"/>
      <c r="N184" s="351"/>
      <c r="O184" s="351"/>
      <c r="P184" s="353"/>
      <c r="Q184" s="354"/>
      <c r="R184" s="355"/>
      <c r="S184" s="351"/>
      <c r="T184" s="356"/>
      <c r="U184" s="357"/>
      <c r="V184" s="358"/>
      <c r="W184" s="359"/>
      <c r="X184" s="360"/>
      <c r="Y184" s="361"/>
      <c r="Z184" s="349"/>
      <c r="AA184" s="349"/>
      <c r="AB184" s="347"/>
      <c r="AC184" s="350"/>
      <c r="AD184" s="348"/>
      <c r="AE184" s="362"/>
      <c r="AF184" s="347"/>
      <c r="AG184" s="343"/>
      <c r="AH184" s="343"/>
      <c r="AI184" s="343"/>
      <c r="AJ184" s="343"/>
      <c r="AK184" s="343"/>
      <c r="AL184" s="343"/>
      <c r="AM184" s="344"/>
      <c r="AN184" s="344"/>
      <c r="AO184" s="344"/>
      <c r="AP184" s="344"/>
      <c r="AQ184" s="344"/>
      <c r="AR184" s="344"/>
      <c r="AS184" s="344"/>
      <c r="AT184" s="344"/>
      <c r="AU184" s="344"/>
      <c r="AV184" s="344"/>
      <c r="AW184" s="344"/>
      <c r="AX184" s="344"/>
      <c r="AY184" s="344"/>
      <c r="AZ184" s="344"/>
      <c r="BA184" s="344"/>
      <c r="BB184" s="344"/>
      <c r="BC184" s="344"/>
      <c r="BD184" s="344"/>
      <c r="BE184" s="344"/>
      <c r="BF184" s="345"/>
      <c r="BG184" s="345"/>
      <c r="BH184" s="345"/>
      <c r="BI184" s="345"/>
    </row>
    <row r="185" spans="1:61" s="346" customFormat="1">
      <c r="A185" s="351"/>
      <c r="B185" s="351"/>
      <c r="C185" s="351"/>
      <c r="D185" s="351"/>
      <c r="E185" s="351"/>
      <c r="F185" s="351"/>
      <c r="G185" s="351"/>
      <c r="H185" s="351"/>
      <c r="I185" s="351"/>
      <c r="J185" s="351"/>
      <c r="K185" s="351"/>
      <c r="L185" s="351"/>
      <c r="M185" s="352"/>
      <c r="N185" s="351"/>
      <c r="O185" s="351"/>
      <c r="P185" s="353"/>
      <c r="Q185" s="354"/>
      <c r="R185" s="355"/>
      <c r="S185" s="351"/>
      <c r="T185" s="356"/>
      <c r="U185" s="357"/>
      <c r="V185" s="358"/>
      <c r="W185" s="359"/>
      <c r="X185" s="360"/>
      <c r="Y185" s="361"/>
      <c r="Z185" s="349"/>
      <c r="AA185" s="349"/>
      <c r="AB185" s="347"/>
      <c r="AC185" s="350"/>
      <c r="AD185" s="348"/>
      <c r="AE185" s="362"/>
      <c r="AF185" s="347"/>
      <c r="AG185" s="343"/>
      <c r="AH185" s="343"/>
      <c r="AI185" s="343"/>
      <c r="AJ185" s="343"/>
      <c r="AK185" s="343"/>
      <c r="AL185" s="343"/>
      <c r="AM185" s="344"/>
      <c r="AN185" s="344"/>
      <c r="AO185" s="344"/>
      <c r="AP185" s="344"/>
      <c r="AQ185" s="344"/>
      <c r="AR185" s="344"/>
      <c r="AS185" s="344"/>
      <c r="AT185" s="344"/>
      <c r="AU185" s="344"/>
      <c r="AV185" s="344"/>
      <c r="AW185" s="344"/>
      <c r="AX185" s="344"/>
      <c r="AY185" s="344"/>
      <c r="AZ185" s="344"/>
      <c r="BA185" s="344"/>
      <c r="BB185" s="344"/>
      <c r="BC185" s="344"/>
      <c r="BD185" s="344"/>
      <c r="BE185" s="344"/>
      <c r="BF185" s="345"/>
      <c r="BG185" s="345"/>
      <c r="BH185" s="345"/>
      <c r="BI185" s="345"/>
    </row>
    <row r="186" spans="1:61" s="346" customFormat="1">
      <c r="A186" s="351"/>
      <c r="B186" s="351"/>
      <c r="C186" s="351"/>
      <c r="D186" s="351"/>
      <c r="E186" s="351"/>
      <c r="F186" s="351"/>
      <c r="G186" s="351"/>
      <c r="H186" s="351"/>
      <c r="I186" s="351"/>
      <c r="J186" s="351"/>
      <c r="K186" s="351"/>
      <c r="L186" s="351"/>
      <c r="M186" s="352"/>
      <c r="N186" s="351"/>
      <c r="O186" s="351"/>
      <c r="P186" s="353"/>
      <c r="Q186" s="354"/>
      <c r="R186" s="355"/>
      <c r="S186" s="351"/>
      <c r="T186" s="356"/>
      <c r="U186" s="357"/>
      <c r="V186" s="358"/>
      <c r="W186" s="359"/>
      <c r="X186" s="360"/>
      <c r="Y186" s="361"/>
      <c r="Z186" s="349"/>
      <c r="AA186" s="349"/>
      <c r="AB186" s="347"/>
      <c r="AC186" s="350"/>
      <c r="AD186" s="348"/>
      <c r="AE186" s="362"/>
      <c r="AF186" s="347"/>
      <c r="AG186" s="343"/>
      <c r="AH186" s="343"/>
      <c r="AI186" s="343"/>
      <c r="AJ186" s="343"/>
      <c r="AK186" s="343"/>
      <c r="AL186" s="343"/>
      <c r="AM186" s="344"/>
      <c r="AN186" s="344"/>
      <c r="AO186" s="344"/>
      <c r="AP186" s="344"/>
      <c r="AQ186" s="344"/>
      <c r="AR186" s="344"/>
      <c r="AS186" s="344"/>
      <c r="AT186" s="344"/>
      <c r="AU186" s="344"/>
      <c r="AV186" s="344"/>
      <c r="AW186" s="344"/>
      <c r="AX186" s="344"/>
      <c r="AY186" s="344"/>
      <c r="AZ186" s="344"/>
      <c r="BA186" s="344"/>
      <c r="BB186" s="344"/>
      <c r="BC186" s="344"/>
      <c r="BD186" s="344"/>
      <c r="BE186" s="344"/>
      <c r="BF186" s="345"/>
      <c r="BG186" s="345"/>
      <c r="BH186" s="345"/>
      <c r="BI186" s="345"/>
    </row>
    <row r="187" spans="1:61" s="346" customFormat="1">
      <c r="A187" s="351"/>
      <c r="B187" s="351"/>
      <c r="C187" s="351"/>
      <c r="D187" s="351"/>
      <c r="E187" s="351"/>
      <c r="F187" s="351"/>
      <c r="G187" s="351"/>
      <c r="H187" s="351"/>
      <c r="I187" s="351"/>
      <c r="J187" s="351"/>
      <c r="K187" s="351"/>
      <c r="L187" s="351"/>
      <c r="M187" s="352"/>
      <c r="N187" s="351"/>
      <c r="O187" s="351"/>
      <c r="P187" s="353"/>
      <c r="Q187" s="354"/>
      <c r="R187" s="355"/>
      <c r="S187" s="351"/>
      <c r="T187" s="356"/>
      <c r="U187" s="357"/>
      <c r="V187" s="358"/>
      <c r="W187" s="359"/>
      <c r="X187" s="360"/>
      <c r="Y187" s="361"/>
      <c r="Z187" s="349"/>
      <c r="AA187" s="349"/>
      <c r="AB187" s="347"/>
      <c r="AC187" s="350"/>
      <c r="AD187" s="348"/>
      <c r="AE187" s="362"/>
      <c r="AF187" s="347"/>
      <c r="AG187" s="343"/>
      <c r="AH187" s="343"/>
      <c r="AI187" s="343"/>
      <c r="AJ187" s="343"/>
      <c r="AK187" s="343"/>
      <c r="AL187" s="343"/>
      <c r="AM187" s="344"/>
      <c r="AN187" s="344"/>
      <c r="AO187" s="344"/>
      <c r="AP187" s="344"/>
      <c r="AQ187" s="344"/>
      <c r="AR187" s="344"/>
      <c r="AS187" s="344"/>
      <c r="AT187" s="344"/>
      <c r="AU187" s="344"/>
      <c r="AV187" s="344"/>
      <c r="AW187" s="344"/>
      <c r="AX187" s="344"/>
      <c r="AY187" s="344"/>
      <c r="AZ187" s="344"/>
      <c r="BA187" s="344"/>
      <c r="BB187" s="344"/>
      <c r="BC187" s="344"/>
      <c r="BD187" s="344"/>
      <c r="BE187" s="344"/>
      <c r="BF187" s="345"/>
      <c r="BG187" s="345"/>
      <c r="BH187" s="345"/>
      <c r="BI187" s="345"/>
    </row>
    <row r="188" spans="1:61" s="346" customFormat="1">
      <c r="A188" s="351"/>
      <c r="B188" s="351"/>
      <c r="C188" s="351"/>
      <c r="D188" s="351"/>
      <c r="E188" s="351"/>
      <c r="F188" s="351"/>
      <c r="G188" s="351"/>
      <c r="H188" s="351"/>
      <c r="I188" s="351"/>
      <c r="J188" s="351"/>
      <c r="K188" s="351"/>
      <c r="L188" s="351"/>
      <c r="M188" s="352"/>
      <c r="N188" s="351"/>
      <c r="O188" s="351"/>
      <c r="P188" s="353"/>
      <c r="Q188" s="354"/>
      <c r="R188" s="355"/>
      <c r="S188" s="351"/>
      <c r="T188" s="356"/>
      <c r="U188" s="357"/>
      <c r="V188" s="358"/>
      <c r="W188" s="359"/>
      <c r="X188" s="360"/>
      <c r="Y188" s="361"/>
      <c r="Z188" s="349"/>
      <c r="AA188" s="349"/>
      <c r="AB188" s="347"/>
      <c r="AC188" s="350"/>
      <c r="AD188" s="348"/>
      <c r="AE188" s="362"/>
      <c r="AF188" s="347"/>
      <c r="AG188" s="343"/>
      <c r="AH188" s="343"/>
      <c r="AI188" s="343"/>
      <c r="AJ188" s="343"/>
      <c r="AK188" s="343"/>
      <c r="AL188" s="343"/>
      <c r="AM188" s="344"/>
      <c r="AN188" s="344"/>
      <c r="AO188" s="344"/>
      <c r="AP188" s="344"/>
      <c r="AQ188" s="344"/>
      <c r="AR188" s="344"/>
      <c r="AS188" s="344"/>
      <c r="AT188" s="344"/>
      <c r="AU188" s="344"/>
      <c r="AV188" s="344"/>
      <c r="AW188" s="344"/>
      <c r="AX188" s="344"/>
      <c r="AY188" s="344"/>
      <c r="AZ188" s="344"/>
      <c r="BA188" s="344"/>
      <c r="BB188" s="344"/>
      <c r="BC188" s="344"/>
      <c r="BD188" s="344"/>
      <c r="BE188" s="344"/>
      <c r="BF188" s="345"/>
      <c r="BG188" s="345"/>
      <c r="BH188" s="345"/>
      <c r="BI188" s="345"/>
    </row>
    <row r="189" spans="1:61" s="346" customFormat="1">
      <c r="A189" s="351"/>
      <c r="B189" s="351"/>
      <c r="C189" s="351"/>
      <c r="D189" s="351"/>
      <c r="E189" s="351"/>
      <c r="F189" s="351"/>
      <c r="G189" s="351"/>
      <c r="H189" s="351"/>
      <c r="I189" s="351"/>
      <c r="J189" s="351"/>
      <c r="K189" s="351"/>
      <c r="L189" s="351"/>
      <c r="M189" s="352"/>
      <c r="N189" s="351"/>
      <c r="O189" s="351"/>
      <c r="P189" s="353"/>
      <c r="Q189" s="354"/>
      <c r="R189" s="355"/>
      <c r="S189" s="351"/>
      <c r="T189" s="356"/>
      <c r="U189" s="357"/>
      <c r="V189" s="358"/>
      <c r="W189" s="359"/>
      <c r="X189" s="360"/>
      <c r="Y189" s="361"/>
      <c r="Z189" s="349"/>
      <c r="AA189" s="349"/>
      <c r="AB189" s="347"/>
      <c r="AC189" s="350"/>
      <c r="AD189" s="348"/>
      <c r="AE189" s="362"/>
      <c r="AF189" s="347"/>
      <c r="AG189" s="343"/>
      <c r="AH189" s="343"/>
      <c r="AI189" s="343"/>
      <c r="AJ189" s="343"/>
      <c r="AK189" s="343"/>
      <c r="AL189" s="343"/>
      <c r="AM189" s="344"/>
      <c r="AN189" s="344"/>
      <c r="AO189" s="344"/>
      <c r="AP189" s="344"/>
      <c r="AQ189" s="344"/>
      <c r="AR189" s="344"/>
      <c r="AS189" s="344"/>
      <c r="AT189" s="344"/>
      <c r="AU189" s="344"/>
      <c r="AV189" s="344"/>
      <c r="AW189" s="344"/>
      <c r="AX189" s="344"/>
      <c r="AY189" s="344"/>
      <c r="AZ189" s="344"/>
      <c r="BA189" s="344"/>
      <c r="BB189" s="344"/>
      <c r="BC189" s="344"/>
      <c r="BD189" s="344"/>
      <c r="BE189" s="344"/>
      <c r="BF189" s="345"/>
      <c r="BG189" s="345"/>
      <c r="BH189" s="345"/>
      <c r="BI189" s="345"/>
    </row>
    <row r="190" spans="1:61" s="346" customFormat="1">
      <c r="A190" s="351"/>
      <c r="B190" s="351"/>
      <c r="C190" s="351"/>
      <c r="D190" s="351"/>
      <c r="E190" s="351"/>
      <c r="F190" s="351"/>
      <c r="G190" s="351"/>
      <c r="H190" s="351"/>
      <c r="I190" s="351"/>
      <c r="J190" s="351"/>
      <c r="K190" s="351"/>
      <c r="L190" s="351"/>
      <c r="M190" s="352"/>
      <c r="N190" s="351"/>
      <c r="O190" s="351"/>
      <c r="P190" s="353"/>
      <c r="Q190" s="354"/>
      <c r="R190" s="355"/>
      <c r="S190" s="351"/>
      <c r="T190" s="356"/>
      <c r="U190" s="357"/>
      <c r="V190" s="358"/>
      <c r="W190" s="359"/>
      <c r="X190" s="360"/>
      <c r="Y190" s="361"/>
      <c r="Z190" s="349"/>
      <c r="AA190" s="349"/>
      <c r="AB190" s="347"/>
      <c r="AC190" s="350"/>
      <c r="AD190" s="348"/>
      <c r="AE190" s="362"/>
      <c r="AF190" s="347"/>
      <c r="AG190" s="343"/>
      <c r="AH190" s="343"/>
      <c r="AI190" s="343"/>
      <c r="AJ190" s="343"/>
      <c r="AK190" s="343"/>
      <c r="AL190" s="343"/>
      <c r="AM190" s="344"/>
      <c r="AN190" s="344"/>
      <c r="AO190" s="344"/>
      <c r="AP190" s="344"/>
      <c r="AQ190" s="344"/>
      <c r="AR190" s="344"/>
      <c r="AS190" s="344"/>
      <c r="AT190" s="344"/>
      <c r="AU190" s="344"/>
      <c r="AV190" s="344"/>
      <c r="AW190" s="344"/>
      <c r="AX190" s="344"/>
      <c r="AY190" s="344"/>
      <c r="AZ190" s="344"/>
      <c r="BA190" s="344"/>
      <c r="BB190" s="344"/>
      <c r="BC190" s="344"/>
      <c r="BD190" s="344"/>
      <c r="BE190" s="344"/>
      <c r="BF190" s="345"/>
      <c r="BG190" s="345"/>
      <c r="BH190" s="345"/>
      <c r="BI190" s="345"/>
    </row>
    <row r="191" spans="1:61" s="346" customFormat="1">
      <c r="A191" s="351"/>
      <c r="B191" s="351"/>
      <c r="C191" s="351"/>
      <c r="D191" s="351"/>
      <c r="E191" s="351"/>
      <c r="F191" s="351"/>
      <c r="G191" s="351"/>
      <c r="H191" s="351"/>
      <c r="I191" s="351"/>
      <c r="J191" s="351"/>
      <c r="K191" s="351"/>
      <c r="L191" s="351"/>
      <c r="M191" s="352"/>
      <c r="N191" s="351"/>
      <c r="O191" s="351"/>
      <c r="P191" s="353"/>
      <c r="Q191" s="354"/>
      <c r="R191" s="355"/>
      <c r="S191" s="351"/>
      <c r="T191" s="356"/>
      <c r="U191" s="357"/>
      <c r="V191" s="358"/>
      <c r="W191" s="359"/>
      <c r="X191" s="360"/>
      <c r="Y191" s="361"/>
      <c r="Z191" s="349"/>
      <c r="AA191" s="349"/>
      <c r="AB191" s="347"/>
      <c r="AC191" s="350"/>
      <c r="AD191" s="348"/>
      <c r="AE191" s="362"/>
      <c r="AF191" s="347"/>
      <c r="AG191" s="343"/>
      <c r="AH191" s="343"/>
      <c r="AI191" s="343"/>
      <c r="AJ191" s="343"/>
      <c r="AK191" s="343"/>
      <c r="AL191" s="343"/>
      <c r="AM191" s="344"/>
      <c r="AN191" s="344"/>
      <c r="AO191" s="344"/>
      <c r="AP191" s="344"/>
      <c r="AQ191" s="344"/>
      <c r="AR191" s="344"/>
      <c r="AS191" s="344"/>
      <c r="AT191" s="344"/>
      <c r="AU191" s="344"/>
      <c r="AV191" s="344"/>
      <c r="AW191" s="344"/>
      <c r="AX191" s="344"/>
      <c r="AY191" s="344"/>
      <c r="AZ191" s="344"/>
      <c r="BA191" s="344"/>
      <c r="BB191" s="344"/>
      <c r="BC191" s="344"/>
      <c r="BD191" s="344"/>
      <c r="BE191" s="344"/>
      <c r="BF191" s="345"/>
      <c r="BG191" s="345"/>
      <c r="BH191" s="345"/>
      <c r="BI191" s="345"/>
    </row>
    <row r="192" spans="1:61" s="346" customFormat="1">
      <c r="A192" s="351"/>
      <c r="B192" s="351"/>
      <c r="C192" s="351"/>
      <c r="D192" s="351"/>
      <c r="E192" s="351"/>
      <c r="F192" s="351"/>
      <c r="G192" s="351"/>
      <c r="H192" s="351"/>
      <c r="I192" s="351"/>
      <c r="J192" s="351"/>
      <c r="K192" s="351"/>
      <c r="L192" s="351"/>
      <c r="M192" s="352"/>
      <c r="N192" s="351"/>
      <c r="O192" s="351"/>
      <c r="P192" s="353"/>
      <c r="Q192" s="354"/>
      <c r="R192" s="355"/>
      <c r="S192" s="351"/>
      <c r="T192" s="356"/>
      <c r="U192" s="357"/>
      <c r="V192" s="358"/>
      <c r="W192" s="359"/>
      <c r="X192" s="360"/>
      <c r="Y192" s="361"/>
      <c r="Z192" s="349"/>
      <c r="AA192" s="349"/>
      <c r="AB192" s="347"/>
      <c r="AC192" s="350"/>
      <c r="AD192" s="348"/>
      <c r="AE192" s="362"/>
      <c r="AF192" s="347"/>
      <c r="AG192" s="343"/>
      <c r="AH192" s="343"/>
      <c r="AI192" s="343"/>
      <c r="AJ192" s="343"/>
      <c r="AK192" s="343"/>
      <c r="AL192" s="343"/>
      <c r="AM192" s="344"/>
      <c r="AN192" s="344"/>
      <c r="AO192" s="344"/>
      <c r="AP192" s="344"/>
      <c r="AQ192" s="344"/>
      <c r="AR192" s="344"/>
      <c r="AS192" s="344"/>
      <c r="AT192" s="344"/>
      <c r="AU192" s="344"/>
      <c r="AV192" s="344"/>
      <c r="AW192" s="344"/>
      <c r="AX192" s="344"/>
      <c r="AY192" s="344"/>
      <c r="AZ192" s="344"/>
      <c r="BA192" s="344"/>
      <c r="BB192" s="344"/>
      <c r="BC192" s="344"/>
      <c r="BD192" s="344"/>
      <c r="BE192" s="344"/>
      <c r="BF192" s="345"/>
      <c r="BG192" s="345"/>
      <c r="BH192" s="345"/>
      <c r="BI192" s="345"/>
    </row>
    <row r="193" spans="1:61" s="346" customFormat="1">
      <c r="A193" s="351"/>
      <c r="B193" s="351"/>
      <c r="C193" s="351"/>
      <c r="D193" s="351"/>
      <c r="E193" s="351"/>
      <c r="F193" s="351"/>
      <c r="G193" s="351"/>
      <c r="H193" s="351"/>
      <c r="I193" s="351"/>
      <c r="J193" s="351"/>
      <c r="K193" s="351"/>
      <c r="L193" s="351"/>
      <c r="M193" s="352"/>
      <c r="N193" s="351"/>
      <c r="O193" s="351"/>
      <c r="P193" s="353"/>
      <c r="Q193" s="354"/>
      <c r="R193" s="355"/>
      <c r="S193" s="351"/>
      <c r="T193" s="356"/>
      <c r="U193" s="357"/>
      <c r="V193" s="358"/>
      <c r="W193" s="359"/>
      <c r="X193" s="360"/>
      <c r="Y193" s="361"/>
      <c r="Z193" s="349"/>
      <c r="AA193" s="349"/>
      <c r="AB193" s="347"/>
      <c r="AC193" s="350"/>
      <c r="AD193" s="348"/>
      <c r="AE193" s="362"/>
      <c r="AF193" s="347"/>
      <c r="AG193" s="343"/>
      <c r="AH193" s="343"/>
      <c r="AI193" s="343"/>
      <c r="AJ193" s="343"/>
      <c r="AK193" s="343"/>
      <c r="AL193" s="343"/>
      <c r="AM193" s="344"/>
      <c r="AN193" s="344"/>
      <c r="AO193" s="344"/>
      <c r="AP193" s="344"/>
      <c r="AQ193" s="344"/>
      <c r="AR193" s="344"/>
      <c r="AS193" s="344"/>
      <c r="AT193" s="344"/>
      <c r="AU193" s="344"/>
      <c r="AV193" s="344"/>
      <c r="AW193" s="344"/>
      <c r="AX193" s="344"/>
      <c r="AY193" s="344"/>
      <c r="AZ193" s="344"/>
      <c r="BA193" s="344"/>
      <c r="BB193" s="344"/>
      <c r="BC193" s="344"/>
      <c r="BD193" s="344"/>
      <c r="BE193" s="344"/>
      <c r="BF193" s="345"/>
      <c r="BG193" s="345"/>
      <c r="BH193" s="345"/>
      <c r="BI193" s="345"/>
    </row>
    <row r="194" spans="1:61" s="346" customFormat="1">
      <c r="A194" s="351"/>
      <c r="B194" s="351"/>
      <c r="C194" s="351"/>
      <c r="D194" s="351"/>
      <c r="E194" s="351"/>
      <c r="F194" s="351"/>
      <c r="G194" s="351"/>
      <c r="H194" s="351"/>
      <c r="I194" s="351"/>
      <c r="J194" s="351"/>
      <c r="K194" s="351"/>
      <c r="L194" s="351"/>
      <c r="M194" s="352"/>
      <c r="N194" s="351"/>
      <c r="O194" s="351"/>
      <c r="P194" s="353"/>
      <c r="Q194" s="354"/>
      <c r="R194" s="355"/>
      <c r="S194" s="351"/>
      <c r="T194" s="356"/>
      <c r="U194" s="357"/>
      <c r="V194" s="358"/>
      <c r="W194" s="359"/>
      <c r="X194" s="360"/>
      <c r="Y194" s="361"/>
      <c r="Z194" s="349"/>
      <c r="AA194" s="349"/>
      <c r="AB194" s="347"/>
      <c r="AC194" s="350"/>
      <c r="AD194" s="348"/>
      <c r="AE194" s="362"/>
      <c r="AF194" s="347"/>
      <c r="AG194" s="343"/>
      <c r="AH194" s="343"/>
      <c r="AI194" s="343"/>
      <c r="AJ194" s="343"/>
      <c r="AK194" s="343"/>
      <c r="AL194" s="343"/>
      <c r="AM194" s="344"/>
      <c r="AN194" s="344"/>
      <c r="AO194" s="344"/>
      <c r="AP194" s="344"/>
      <c r="AQ194" s="344"/>
      <c r="AR194" s="344"/>
      <c r="AS194" s="344"/>
      <c r="AT194" s="344"/>
      <c r="AU194" s="344"/>
      <c r="AV194" s="344"/>
      <c r="AW194" s="344"/>
      <c r="AX194" s="344"/>
      <c r="AY194" s="344"/>
      <c r="AZ194" s="344"/>
      <c r="BA194" s="344"/>
      <c r="BB194" s="344"/>
      <c r="BC194" s="344"/>
      <c r="BD194" s="344"/>
      <c r="BE194" s="344"/>
      <c r="BF194" s="345"/>
      <c r="BG194" s="345"/>
      <c r="BH194" s="345"/>
      <c r="BI194" s="345"/>
    </row>
    <row r="195" spans="1:61" s="346" customFormat="1">
      <c r="A195" s="351"/>
      <c r="B195" s="351"/>
      <c r="C195" s="351"/>
      <c r="D195" s="351"/>
      <c r="E195" s="351"/>
      <c r="F195" s="351"/>
      <c r="G195" s="351"/>
      <c r="H195" s="351"/>
      <c r="I195" s="351"/>
      <c r="J195" s="351"/>
      <c r="K195" s="351"/>
      <c r="L195" s="351"/>
      <c r="M195" s="352"/>
      <c r="N195" s="351"/>
      <c r="O195" s="351"/>
      <c r="P195" s="353"/>
      <c r="Q195" s="354"/>
      <c r="R195" s="355"/>
      <c r="S195" s="351"/>
      <c r="T195" s="356"/>
      <c r="U195" s="357"/>
      <c r="V195" s="358"/>
      <c r="W195" s="359"/>
      <c r="X195" s="360"/>
      <c r="Y195" s="361"/>
      <c r="Z195" s="349"/>
      <c r="AA195" s="349"/>
      <c r="AB195" s="347"/>
      <c r="AC195" s="350"/>
      <c r="AD195" s="348"/>
      <c r="AE195" s="362"/>
      <c r="AF195" s="347"/>
      <c r="AG195" s="343"/>
      <c r="AH195" s="343"/>
      <c r="AI195" s="343"/>
      <c r="AJ195" s="343"/>
      <c r="AK195" s="343"/>
      <c r="AL195" s="343"/>
      <c r="AM195" s="344"/>
      <c r="AN195" s="344"/>
      <c r="AO195" s="344"/>
      <c r="AP195" s="344"/>
      <c r="AQ195" s="344"/>
      <c r="AR195" s="344"/>
      <c r="AS195" s="344"/>
      <c r="AT195" s="344"/>
      <c r="AU195" s="344"/>
      <c r="AV195" s="344"/>
      <c r="AW195" s="344"/>
      <c r="AX195" s="344"/>
      <c r="AY195" s="344"/>
      <c r="AZ195" s="344"/>
      <c r="BA195" s="344"/>
      <c r="BB195" s="344"/>
      <c r="BC195" s="344"/>
      <c r="BD195" s="344"/>
      <c r="BE195" s="344"/>
      <c r="BF195" s="345"/>
      <c r="BG195" s="345"/>
      <c r="BH195" s="345"/>
      <c r="BI195" s="345"/>
    </row>
    <row r="196" spans="1:61" s="346" customFormat="1">
      <c r="A196" s="351"/>
      <c r="B196" s="351"/>
      <c r="C196" s="351"/>
      <c r="D196" s="351"/>
      <c r="E196" s="351"/>
      <c r="F196" s="351"/>
      <c r="G196" s="351"/>
      <c r="H196" s="351"/>
      <c r="I196" s="351"/>
      <c r="J196" s="351"/>
      <c r="K196" s="351"/>
      <c r="L196" s="351"/>
      <c r="M196" s="352"/>
      <c r="N196" s="351"/>
      <c r="O196" s="351"/>
      <c r="P196" s="353"/>
      <c r="Q196" s="354"/>
      <c r="R196" s="355"/>
      <c r="S196" s="351"/>
      <c r="T196" s="356"/>
      <c r="U196" s="357"/>
      <c r="V196" s="358"/>
      <c r="W196" s="359"/>
      <c r="X196" s="360"/>
      <c r="Y196" s="361"/>
      <c r="Z196" s="349"/>
      <c r="AA196" s="349"/>
      <c r="AB196" s="347"/>
      <c r="AC196" s="350"/>
      <c r="AD196" s="348"/>
      <c r="AE196" s="362"/>
      <c r="AF196" s="347"/>
      <c r="AG196" s="343"/>
      <c r="AH196" s="343"/>
      <c r="AI196" s="343"/>
      <c r="AJ196" s="343"/>
      <c r="AK196" s="343"/>
      <c r="AL196" s="343"/>
      <c r="AM196" s="344"/>
      <c r="AN196" s="344"/>
      <c r="AO196" s="344"/>
      <c r="AP196" s="344"/>
      <c r="AQ196" s="344"/>
      <c r="AR196" s="344"/>
      <c r="AS196" s="344"/>
      <c r="AT196" s="344"/>
      <c r="AU196" s="344"/>
      <c r="AV196" s="344"/>
      <c r="AW196" s="344"/>
      <c r="AX196" s="344"/>
      <c r="AY196" s="344"/>
      <c r="AZ196" s="344"/>
      <c r="BA196" s="344"/>
      <c r="BB196" s="344"/>
      <c r="BC196" s="344"/>
      <c r="BD196" s="344"/>
      <c r="BE196" s="344"/>
      <c r="BF196" s="345"/>
      <c r="BG196" s="345"/>
      <c r="BH196" s="345"/>
      <c r="BI196" s="345"/>
    </row>
    <row r="197" spans="1:61" s="346" customFormat="1">
      <c r="A197" s="351"/>
      <c r="B197" s="351"/>
      <c r="C197" s="351"/>
      <c r="D197" s="351"/>
      <c r="E197" s="351"/>
      <c r="F197" s="351"/>
      <c r="G197" s="351"/>
      <c r="H197" s="351"/>
      <c r="I197" s="351"/>
      <c r="J197" s="351"/>
      <c r="K197" s="351"/>
      <c r="L197" s="351"/>
      <c r="M197" s="352"/>
      <c r="N197" s="351"/>
      <c r="O197" s="351"/>
      <c r="P197" s="353"/>
      <c r="Q197" s="354"/>
      <c r="R197" s="355"/>
      <c r="S197" s="351"/>
      <c r="T197" s="356"/>
      <c r="U197" s="357"/>
      <c r="V197" s="358"/>
      <c r="W197" s="359"/>
      <c r="X197" s="360"/>
      <c r="Y197" s="361"/>
      <c r="Z197" s="349"/>
      <c r="AA197" s="349"/>
      <c r="AB197" s="347"/>
      <c r="AC197" s="350"/>
      <c r="AD197" s="348"/>
      <c r="AE197" s="362"/>
      <c r="AF197" s="347"/>
      <c r="AG197" s="343"/>
      <c r="AH197" s="343"/>
      <c r="AI197" s="343"/>
      <c r="AJ197" s="343"/>
      <c r="AK197" s="343"/>
      <c r="AL197" s="343"/>
      <c r="AM197" s="344"/>
      <c r="AN197" s="344"/>
      <c r="AO197" s="344"/>
      <c r="AP197" s="344"/>
      <c r="AQ197" s="344"/>
      <c r="AR197" s="344"/>
      <c r="AS197" s="344"/>
      <c r="AT197" s="344"/>
      <c r="AU197" s="344"/>
      <c r="AV197" s="344"/>
      <c r="AW197" s="344"/>
      <c r="AX197" s="344"/>
      <c r="AY197" s="344"/>
      <c r="AZ197" s="344"/>
      <c r="BA197" s="344"/>
      <c r="BB197" s="344"/>
      <c r="BC197" s="344"/>
      <c r="BD197" s="344"/>
      <c r="BE197" s="344"/>
      <c r="BF197" s="345"/>
      <c r="BG197" s="345"/>
      <c r="BH197" s="345"/>
      <c r="BI197" s="345"/>
    </row>
    <row r="198" spans="1:61" s="346" customFormat="1">
      <c r="A198" s="351"/>
      <c r="B198" s="351"/>
      <c r="C198" s="351"/>
      <c r="D198" s="351"/>
      <c r="E198" s="351"/>
      <c r="F198" s="351"/>
      <c r="G198" s="351"/>
      <c r="H198" s="351"/>
      <c r="I198" s="351"/>
      <c r="J198" s="351"/>
      <c r="K198" s="351"/>
      <c r="L198" s="351"/>
      <c r="M198" s="352"/>
      <c r="N198" s="351"/>
      <c r="O198" s="351"/>
      <c r="P198" s="353"/>
      <c r="Q198" s="354"/>
      <c r="R198" s="355"/>
      <c r="S198" s="351"/>
      <c r="T198" s="356"/>
      <c r="U198" s="357"/>
      <c r="V198" s="358"/>
      <c r="W198" s="359"/>
      <c r="X198" s="360"/>
      <c r="Y198" s="361"/>
      <c r="Z198" s="349"/>
      <c r="AA198" s="349"/>
      <c r="AB198" s="347"/>
      <c r="AC198" s="350"/>
      <c r="AD198" s="348"/>
      <c r="AE198" s="362"/>
      <c r="AF198" s="347"/>
      <c r="AG198" s="343"/>
      <c r="AH198" s="343"/>
      <c r="AI198" s="343"/>
      <c r="AJ198" s="343"/>
      <c r="AK198" s="343"/>
      <c r="AL198" s="343"/>
      <c r="AM198" s="344"/>
      <c r="AN198" s="344"/>
      <c r="AO198" s="344"/>
      <c r="AP198" s="344"/>
      <c r="AQ198" s="344"/>
      <c r="AR198" s="344"/>
      <c r="AS198" s="344"/>
      <c r="AT198" s="344"/>
      <c r="AU198" s="344"/>
      <c r="AV198" s="344"/>
      <c r="AW198" s="344"/>
      <c r="AX198" s="344"/>
      <c r="AY198" s="344"/>
      <c r="AZ198" s="344"/>
      <c r="BA198" s="344"/>
      <c r="BB198" s="344"/>
      <c r="BC198" s="344"/>
      <c r="BD198" s="344"/>
      <c r="BE198" s="344"/>
      <c r="BF198" s="345"/>
      <c r="BG198" s="345"/>
      <c r="BH198" s="345"/>
      <c r="BI198" s="345"/>
    </row>
    <row r="199" spans="1:61" s="346" customFormat="1">
      <c r="A199" s="351"/>
      <c r="B199" s="351"/>
      <c r="C199" s="351"/>
      <c r="D199" s="351"/>
      <c r="E199" s="351"/>
      <c r="F199" s="351"/>
      <c r="G199" s="351"/>
      <c r="H199" s="351"/>
      <c r="I199" s="351"/>
      <c r="J199" s="351"/>
      <c r="K199" s="351"/>
      <c r="L199" s="351"/>
      <c r="M199" s="352"/>
      <c r="N199" s="351"/>
      <c r="O199" s="351"/>
      <c r="P199" s="353"/>
      <c r="Q199" s="354"/>
      <c r="R199" s="355"/>
      <c r="S199" s="351"/>
      <c r="T199" s="356"/>
      <c r="U199" s="357"/>
      <c r="V199" s="358"/>
      <c r="W199" s="359"/>
      <c r="X199" s="360"/>
      <c r="Y199" s="361"/>
      <c r="Z199" s="349"/>
      <c r="AA199" s="349"/>
      <c r="AB199" s="347"/>
      <c r="AC199" s="350"/>
      <c r="AD199" s="348"/>
      <c r="AE199" s="362"/>
      <c r="AF199" s="347"/>
      <c r="AG199" s="343"/>
      <c r="AH199" s="343"/>
      <c r="AI199" s="343"/>
      <c r="AJ199" s="343"/>
      <c r="AK199" s="343"/>
      <c r="AL199" s="343"/>
      <c r="AM199" s="344"/>
      <c r="AN199" s="344"/>
      <c r="AO199" s="344"/>
      <c r="AP199" s="344"/>
      <c r="AQ199" s="344"/>
      <c r="AR199" s="344"/>
      <c r="AS199" s="344"/>
      <c r="AT199" s="344"/>
      <c r="AU199" s="344"/>
      <c r="AV199" s="344"/>
      <c r="AW199" s="344"/>
      <c r="AX199" s="344"/>
      <c r="AY199" s="344"/>
      <c r="AZ199" s="344"/>
      <c r="BA199" s="344"/>
      <c r="BB199" s="344"/>
      <c r="BC199" s="344"/>
      <c r="BD199" s="344"/>
      <c r="BE199" s="344"/>
      <c r="BF199" s="345"/>
      <c r="BG199" s="345"/>
      <c r="BH199" s="345"/>
      <c r="BI199" s="345"/>
    </row>
    <row r="200" spans="1:61" s="346" customFormat="1">
      <c r="A200" s="351"/>
      <c r="B200" s="351"/>
      <c r="C200" s="351"/>
      <c r="D200" s="351"/>
      <c r="E200" s="351"/>
      <c r="F200" s="351"/>
      <c r="G200" s="351"/>
      <c r="H200" s="351"/>
      <c r="I200" s="351"/>
      <c r="J200" s="351"/>
      <c r="K200" s="351"/>
      <c r="L200" s="351"/>
      <c r="M200" s="352"/>
      <c r="N200" s="351"/>
      <c r="O200" s="351"/>
      <c r="P200" s="353"/>
      <c r="Q200" s="354"/>
      <c r="R200" s="355"/>
      <c r="S200" s="351"/>
      <c r="T200" s="356"/>
      <c r="U200" s="357"/>
      <c r="V200" s="358"/>
      <c r="W200" s="359"/>
      <c r="X200" s="360"/>
      <c r="Y200" s="361"/>
      <c r="Z200" s="349"/>
      <c r="AA200" s="349"/>
      <c r="AB200" s="347"/>
      <c r="AC200" s="350"/>
      <c r="AD200" s="348"/>
      <c r="AE200" s="362"/>
      <c r="AF200" s="347"/>
      <c r="AG200" s="343"/>
      <c r="AH200" s="343"/>
      <c r="AI200" s="343"/>
      <c r="AJ200" s="343"/>
      <c r="AK200" s="343"/>
      <c r="AL200" s="343"/>
      <c r="AM200" s="344"/>
      <c r="AN200" s="344"/>
      <c r="AO200" s="344"/>
      <c r="AP200" s="344"/>
      <c r="AQ200" s="344"/>
      <c r="AR200" s="344"/>
      <c r="AS200" s="344"/>
      <c r="AT200" s="344"/>
      <c r="AU200" s="344"/>
      <c r="AV200" s="344"/>
      <c r="AW200" s="344"/>
      <c r="AX200" s="344"/>
      <c r="AY200" s="344"/>
      <c r="AZ200" s="344"/>
      <c r="BA200" s="344"/>
      <c r="BB200" s="344"/>
      <c r="BC200" s="344"/>
      <c r="BD200" s="344"/>
      <c r="BE200" s="344"/>
      <c r="BF200" s="345"/>
      <c r="BG200" s="345"/>
      <c r="BH200" s="345"/>
      <c r="BI200" s="345"/>
    </row>
    <row r="201" spans="1:61" s="346" customFormat="1">
      <c r="A201" s="351"/>
      <c r="B201" s="351"/>
      <c r="C201" s="351"/>
      <c r="D201" s="351"/>
      <c r="E201" s="351"/>
      <c r="F201" s="351"/>
      <c r="G201" s="351"/>
      <c r="H201" s="351"/>
      <c r="I201" s="351"/>
      <c r="J201" s="351"/>
      <c r="K201" s="351"/>
      <c r="L201" s="351"/>
      <c r="M201" s="352"/>
      <c r="N201" s="351"/>
      <c r="O201" s="351"/>
      <c r="P201" s="353"/>
      <c r="Q201" s="354"/>
      <c r="R201" s="355"/>
      <c r="S201" s="351"/>
      <c r="T201" s="356"/>
      <c r="U201" s="357"/>
      <c r="V201" s="358"/>
      <c r="W201" s="359"/>
      <c r="X201" s="360"/>
      <c r="Y201" s="361"/>
      <c r="Z201" s="349"/>
      <c r="AA201" s="349"/>
      <c r="AB201" s="347"/>
      <c r="AC201" s="350"/>
      <c r="AD201" s="348"/>
      <c r="AE201" s="362"/>
      <c r="AF201" s="347"/>
      <c r="AG201" s="343"/>
      <c r="AH201" s="343"/>
      <c r="AI201" s="343"/>
      <c r="AJ201" s="343"/>
      <c r="AK201" s="343"/>
      <c r="AL201" s="343"/>
      <c r="AM201" s="344"/>
      <c r="AN201" s="344"/>
      <c r="AO201" s="344"/>
      <c r="AP201" s="344"/>
      <c r="AQ201" s="344"/>
      <c r="AR201" s="344"/>
      <c r="AS201" s="344"/>
      <c r="AT201" s="344"/>
      <c r="AU201" s="344"/>
      <c r="AV201" s="344"/>
      <c r="AW201" s="344"/>
      <c r="AX201" s="344"/>
      <c r="AY201" s="344"/>
      <c r="AZ201" s="344"/>
      <c r="BA201" s="344"/>
      <c r="BB201" s="344"/>
      <c r="BC201" s="344"/>
      <c r="BD201" s="344"/>
      <c r="BE201" s="344"/>
      <c r="BF201" s="345"/>
      <c r="BG201" s="345"/>
      <c r="BH201" s="345"/>
      <c r="BI201" s="345"/>
    </row>
    <row r="202" spans="1:61" s="346" customFormat="1">
      <c r="A202" s="351"/>
      <c r="B202" s="351"/>
      <c r="C202" s="351"/>
      <c r="D202" s="351"/>
      <c r="E202" s="351"/>
      <c r="F202" s="351"/>
      <c r="G202" s="351"/>
      <c r="H202" s="351"/>
      <c r="I202" s="351"/>
      <c r="J202" s="351"/>
      <c r="K202" s="351"/>
      <c r="L202" s="351"/>
      <c r="M202" s="352"/>
      <c r="N202" s="351"/>
      <c r="O202" s="351"/>
      <c r="P202" s="353"/>
      <c r="Q202" s="354"/>
      <c r="R202" s="355"/>
      <c r="S202" s="351"/>
      <c r="T202" s="356"/>
      <c r="U202" s="357"/>
      <c r="V202" s="358"/>
      <c r="W202" s="359"/>
      <c r="X202" s="360"/>
      <c r="Y202" s="361"/>
      <c r="Z202" s="349"/>
      <c r="AA202" s="349"/>
      <c r="AB202" s="347"/>
      <c r="AC202" s="350"/>
      <c r="AD202" s="348"/>
      <c r="AE202" s="362"/>
      <c r="AF202" s="347"/>
      <c r="AG202" s="343"/>
      <c r="AH202" s="343"/>
      <c r="AI202" s="343"/>
      <c r="AJ202" s="343"/>
      <c r="AK202" s="343"/>
      <c r="AL202" s="343"/>
      <c r="AM202" s="344"/>
      <c r="AN202" s="344"/>
      <c r="AO202" s="344"/>
      <c r="AP202" s="344"/>
      <c r="AQ202" s="344"/>
      <c r="AR202" s="344"/>
      <c r="AS202" s="344"/>
      <c r="AT202" s="344"/>
      <c r="AU202" s="344"/>
      <c r="AV202" s="344"/>
      <c r="AW202" s="344"/>
      <c r="AX202" s="344"/>
      <c r="AY202" s="344"/>
      <c r="AZ202" s="344"/>
      <c r="BA202" s="344"/>
      <c r="BB202" s="344"/>
      <c r="BC202" s="344"/>
      <c r="BD202" s="344"/>
      <c r="BE202" s="344"/>
      <c r="BF202" s="345"/>
      <c r="BG202" s="345"/>
      <c r="BH202" s="345"/>
      <c r="BI202" s="345"/>
    </row>
    <row r="203" spans="1:61" s="346" customFormat="1">
      <c r="A203" s="351"/>
      <c r="B203" s="351"/>
      <c r="C203" s="351"/>
      <c r="D203" s="351"/>
      <c r="E203" s="351"/>
      <c r="F203" s="351"/>
      <c r="G203" s="351"/>
      <c r="H203" s="351"/>
      <c r="I203" s="351"/>
      <c r="J203" s="351"/>
      <c r="K203" s="351"/>
      <c r="L203" s="351"/>
      <c r="M203" s="352"/>
      <c r="N203" s="351"/>
      <c r="O203" s="351"/>
      <c r="P203" s="353"/>
      <c r="Q203" s="354"/>
      <c r="R203" s="355"/>
      <c r="S203" s="351"/>
      <c r="T203" s="356"/>
      <c r="U203" s="357"/>
      <c r="V203" s="358"/>
      <c r="W203" s="359"/>
      <c r="X203" s="360"/>
      <c r="Y203" s="361"/>
      <c r="Z203" s="349"/>
      <c r="AA203" s="349"/>
      <c r="AB203" s="347"/>
      <c r="AC203" s="350"/>
      <c r="AD203" s="348"/>
      <c r="AE203" s="362"/>
      <c r="AF203" s="347"/>
      <c r="AG203" s="343"/>
      <c r="AH203" s="343"/>
      <c r="AI203" s="343"/>
      <c r="AJ203" s="343"/>
      <c r="AK203" s="343"/>
      <c r="AL203" s="343"/>
      <c r="AM203" s="344"/>
      <c r="AN203" s="344"/>
      <c r="AO203" s="344"/>
      <c r="AP203" s="344"/>
      <c r="AQ203" s="344"/>
      <c r="AR203" s="344"/>
      <c r="AS203" s="344"/>
      <c r="AT203" s="344"/>
      <c r="AU203" s="344"/>
      <c r="AV203" s="344"/>
      <c r="AW203" s="344"/>
      <c r="AX203" s="344"/>
      <c r="AY203" s="344"/>
      <c r="AZ203" s="344"/>
      <c r="BA203" s="344"/>
      <c r="BB203" s="344"/>
      <c r="BC203" s="344"/>
      <c r="BD203" s="344"/>
      <c r="BE203" s="344"/>
      <c r="BF203" s="345"/>
      <c r="BG203" s="345"/>
      <c r="BH203" s="345"/>
      <c r="BI203" s="345"/>
    </row>
    <row r="204" spans="1:61" s="346" customFormat="1">
      <c r="A204" s="351"/>
      <c r="B204" s="351"/>
      <c r="C204" s="351"/>
      <c r="D204" s="351"/>
      <c r="E204" s="351"/>
      <c r="F204" s="351"/>
      <c r="G204" s="351"/>
      <c r="H204" s="351"/>
      <c r="I204" s="351"/>
      <c r="J204" s="351"/>
      <c r="K204" s="351"/>
      <c r="L204" s="351"/>
      <c r="M204" s="352"/>
      <c r="N204" s="351"/>
      <c r="O204" s="351"/>
      <c r="P204" s="353"/>
      <c r="Q204" s="354"/>
      <c r="R204" s="355"/>
      <c r="S204" s="351"/>
      <c r="T204" s="356"/>
      <c r="U204" s="357"/>
      <c r="V204" s="358"/>
      <c r="W204" s="359"/>
      <c r="X204" s="360"/>
      <c r="Y204" s="361"/>
      <c r="Z204" s="349"/>
      <c r="AA204" s="349"/>
      <c r="AB204" s="347"/>
      <c r="AC204" s="350"/>
      <c r="AD204" s="348"/>
      <c r="AE204" s="362"/>
      <c r="AF204" s="347"/>
      <c r="AG204" s="343"/>
      <c r="AH204" s="343"/>
      <c r="AI204" s="343"/>
      <c r="AJ204" s="343"/>
      <c r="AK204" s="343"/>
      <c r="AL204" s="343"/>
      <c r="AM204" s="344"/>
      <c r="AN204" s="344"/>
      <c r="AO204" s="344"/>
      <c r="AP204" s="344"/>
      <c r="AQ204" s="344"/>
      <c r="AR204" s="344"/>
      <c r="AS204" s="344"/>
      <c r="AT204" s="344"/>
      <c r="AU204" s="344"/>
      <c r="AV204" s="344"/>
      <c r="AW204" s="344"/>
      <c r="AX204" s="344"/>
      <c r="AY204" s="344"/>
      <c r="AZ204" s="344"/>
      <c r="BA204" s="344"/>
      <c r="BB204" s="344"/>
      <c r="BC204" s="344"/>
      <c r="BD204" s="344"/>
      <c r="BE204" s="344"/>
      <c r="BF204" s="345"/>
      <c r="BG204" s="345"/>
      <c r="BH204" s="345"/>
      <c r="BI204" s="345"/>
    </row>
    <row r="205" spans="1:61" s="346" customFormat="1">
      <c r="A205" s="351"/>
      <c r="B205" s="351"/>
      <c r="C205" s="351"/>
      <c r="D205" s="351"/>
      <c r="E205" s="351"/>
      <c r="F205" s="351"/>
      <c r="G205" s="351"/>
      <c r="H205" s="351"/>
      <c r="I205" s="351"/>
      <c r="J205" s="351"/>
      <c r="K205" s="351"/>
      <c r="L205" s="351"/>
      <c r="M205" s="352"/>
      <c r="N205" s="351"/>
      <c r="O205" s="351"/>
      <c r="P205" s="353"/>
      <c r="Q205" s="354"/>
      <c r="R205" s="355"/>
      <c r="S205" s="351"/>
      <c r="T205" s="356"/>
      <c r="U205" s="357"/>
      <c r="V205" s="358"/>
      <c r="W205" s="359"/>
      <c r="X205" s="360"/>
      <c r="Y205" s="361"/>
      <c r="Z205" s="349"/>
      <c r="AA205" s="349"/>
      <c r="AB205" s="347"/>
      <c r="AC205" s="350"/>
      <c r="AD205" s="348"/>
      <c r="AE205" s="362"/>
      <c r="AF205" s="347"/>
      <c r="AG205" s="343"/>
      <c r="AH205" s="343"/>
      <c r="AI205" s="343"/>
      <c r="AJ205" s="343"/>
      <c r="AK205" s="343"/>
      <c r="AL205" s="343"/>
      <c r="AM205" s="344"/>
      <c r="AN205" s="344"/>
      <c r="AO205" s="344"/>
      <c r="AP205" s="344"/>
      <c r="AQ205" s="344"/>
      <c r="AR205" s="344"/>
      <c r="AS205" s="344"/>
      <c r="AT205" s="344"/>
      <c r="AU205" s="344"/>
      <c r="AV205" s="344"/>
      <c r="AW205" s="344"/>
      <c r="AX205" s="344"/>
      <c r="AY205" s="344"/>
      <c r="AZ205" s="344"/>
      <c r="BA205" s="344"/>
      <c r="BB205" s="344"/>
      <c r="BC205" s="344"/>
      <c r="BD205" s="344"/>
      <c r="BE205" s="344"/>
      <c r="BF205" s="345"/>
      <c r="BG205" s="345"/>
      <c r="BH205" s="345"/>
      <c r="BI205" s="345"/>
    </row>
    <row r="206" spans="1:61" s="346" customFormat="1">
      <c r="A206" s="351"/>
      <c r="B206" s="351"/>
      <c r="C206" s="351"/>
      <c r="D206" s="351"/>
      <c r="E206" s="351"/>
      <c r="F206" s="351"/>
      <c r="G206" s="351"/>
      <c r="H206" s="351"/>
      <c r="I206" s="351"/>
      <c r="J206" s="351"/>
      <c r="K206" s="351"/>
      <c r="L206" s="351"/>
      <c r="M206" s="352"/>
      <c r="N206" s="351"/>
      <c r="O206" s="351"/>
      <c r="P206" s="353"/>
      <c r="Q206" s="354"/>
      <c r="R206" s="355"/>
      <c r="S206" s="351"/>
      <c r="T206" s="356"/>
      <c r="U206" s="357"/>
      <c r="V206" s="358"/>
      <c r="W206" s="359"/>
      <c r="X206" s="360"/>
      <c r="Y206" s="361"/>
      <c r="Z206" s="349"/>
      <c r="AA206" s="349"/>
      <c r="AB206" s="347"/>
      <c r="AC206" s="350"/>
      <c r="AD206" s="348"/>
      <c r="AE206" s="362"/>
      <c r="AF206" s="347"/>
      <c r="AG206" s="343"/>
      <c r="AH206" s="343"/>
      <c r="AI206" s="343"/>
      <c r="AJ206" s="343"/>
      <c r="AK206" s="343"/>
      <c r="AL206" s="343"/>
      <c r="AM206" s="344"/>
      <c r="AN206" s="344"/>
      <c r="AO206" s="344"/>
      <c r="AP206" s="344"/>
      <c r="AQ206" s="344"/>
      <c r="AR206" s="344"/>
      <c r="AS206" s="344"/>
      <c r="AT206" s="344"/>
      <c r="AU206" s="344"/>
      <c r="AV206" s="344"/>
      <c r="AW206" s="344"/>
      <c r="AX206" s="344"/>
      <c r="AY206" s="344"/>
      <c r="AZ206" s="344"/>
      <c r="BA206" s="344"/>
      <c r="BB206" s="344"/>
      <c r="BC206" s="344"/>
      <c r="BD206" s="344"/>
      <c r="BE206" s="344"/>
      <c r="BF206" s="345"/>
      <c r="BG206" s="345"/>
      <c r="BH206" s="345"/>
      <c r="BI206" s="345"/>
    </row>
    <row r="207" spans="1:61" s="346" customFormat="1">
      <c r="A207" s="351"/>
      <c r="B207" s="351"/>
      <c r="C207" s="351"/>
      <c r="D207" s="351"/>
      <c r="E207" s="351"/>
      <c r="F207" s="351"/>
      <c r="G207" s="351"/>
      <c r="H207" s="351"/>
      <c r="I207" s="351"/>
      <c r="J207" s="351"/>
      <c r="K207" s="351"/>
      <c r="L207" s="351"/>
      <c r="M207" s="352"/>
      <c r="N207" s="351"/>
      <c r="O207" s="351"/>
      <c r="P207" s="353"/>
      <c r="Q207" s="354"/>
      <c r="R207" s="355"/>
      <c r="S207" s="351"/>
      <c r="T207" s="356"/>
      <c r="U207" s="357"/>
      <c r="V207" s="358"/>
      <c r="W207" s="359"/>
      <c r="X207" s="360"/>
      <c r="Y207" s="361"/>
      <c r="Z207" s="349"/>
      <c r="AA207" s="349"/>
      <c r="AB207" s="347"/>
      <c r="AC207" s="350"/>
      <c r="AD207" s="348"/>
      <c r="AE207" s="362"/>
      <c r="AF207" s="347"/>
      <c r="AG207" s="343"/>
      <c r="AH207" s="343"/>
      <c r="AI207" s="343"/>
      <c r="AJ207" s="343"/>
      <c r="AK207" s="343"/>
      <c r="AL207" s="343"/>
      <c r="AM207" s="344"/>
      <c r="AN207" s="344"/>
      <c r="AO207" s="344"/>
      <c r="AP207" s="344"/>
      <c r="AQ207" s="344"/>
      <c r="AR207" s="344"/>
      <c r="AS207" s="344"/>
      <c r="AT207" s="344"/>
      <c r="AU207" s="344"/>
      <c r="AV207" s="344"/>
      <c r="AW207" s="344"/>
      <c r="AX207" s="344"/>
      <c r="AY207" s="344"/>
      <c r="AZ207" s="344"/>
      <c r="BA207" s="344"/>
      <c r="BB207" s="344"/>
      <c r="BC207" s="344"/>
      <c r="BD207" s="344"/>
      <c r="BE207" s="344"/>
      <c r="BF207" s="345"/>
      <c r="BG207" s="345"/>
      <c r="BH207" s="345"/>
      <c r="BI207" s="345"/>
    </row>
    <row r="208" spans="1:61" s="346" customFormat="1">
      <c r="A208" s="351"/>
      <c r="B208" s="351"/>
      <c r="C208" s="351"/>
      <c r="D208" s="351"/>
      <c r="E208" s="351"/>
      <c r="F208" s="351"/>
      <c r="G208" s="351"/>
      <c r="H208" s="351"/>
      <c r="I208" s="351"/>
      <c r="J208" s="351"/>
      <c r="K208" s="351"/>
      <c r="L208" s="351"/>
      <c r="M208" s="352"/>
      <c r="N208" s="351"/>
      <c r="O208" s="351"/>
      <c r="P208" s="353"/>
      <c r="Q208" s="354"/>
      <c r="R208" s="355"/>
      <c r="S208" s="351"/>
      <c r="T208" s="356"/>
      <c r="U208" s="357"/>
      <c r="V208" s="358"/>
      <c r="W208" s="359"/>
      <c r="X208" s="360"/>
      <c r="Y208" s="361"/>
      <c r="Z208" s="349"/>
      <c r="AA208" s="349"/>
      <c r="AB208" s="347"/>
      <c r="AC208" s="350"/>
      <c r="AD208" s="348"/>
      <c r="AE208" s="362"/>
      <c r="AF208" s="347"/>
      <c r="AG208" s="343"/>
      <c r="AH208" s="343"/>
      <c r="AI208" s="343"/>
      <c r="AJ208" s="343"/>
      <c r="AK208" s="343"/>
      <c r="AL208" s="343"/>
      <c r="AM208" s="344"/>
      <c r="AN208" s="344"/>
      <c r="AO208" s="344"/>
      <c r="AP208" s="344"/>
      <c r="AQ208" s="344"/>
      <c r="AR208" s="344"/>
      <c r="AS208" s="344"/>
      <c r="AT208" s="344"/>
      <c r="AU208" s="344"/>
      <c r="AV208" s="344"/>
      <c r="AW208" s="344"/>
      <c r="AX208" s="344"/>
      <c r="AY208" s="344"/>
      <c r="AZ208" s="344"/>
      <c r="BA208" s="344"/>
      <c r="BB208" s="344"/>
      <c r="BC208" s="344"/>
      <c r="BD208" s="344"/>
      <c r="BE208" s="344"/>
      <c r="BF208" s="345"/>
      <c r="BG208" s="345"/>
      <c r="BH208" s="345"/>
      <c r="BI208" s="345"/>
    </row>
    <row r="209" spans="1:61" s="346" customFormat="1">
      <c r="A209" s="351"/>
      <c r="B209" s="351"/>
      <c r="C209" s="351"/>
      <c r="D209" s="351"/>
      <c r="E209" s="351"/>
      <c r="F209" s="351"/>
      <c r="G209" s="351"/>
      <c r="H209" s="351"/>
      <c r="I209" s="351"/>
      <c r="J209" s="351"/>
      <c r="K209" s="351"/>
      <c r="L209" s="351"/>
      <c r="M209" s="352"/>
      <c r="N209" s="351"/>
      <c r="O209" s="351"/>
      <c r="P209" s="353"/>
      <c r="Q209" s="354"/>
      <c r="R209" s="355"/>
      <c r="S209" s="351"/>
      <c r="T209" s="356"/>
      <c r="U209" s="357"/>
      <c r="V209" s="358"/>
      <c r="W209" s="359"/>
      <c r="X209" s="360"/>
      <c r="Y209" s="361"/>
      <c r="Z209" s="349"/>
      <c r="AA209" s="349"/>
      <c r="AB209" s="347"/>
      <c r="AC209" s="350"/>
      <c r="AD209" s="348"/>
      <c r="AE209" s="362"/>
      <c r="AF209" s="347"/>
      <c r="AG209" s="343"/>
      <c r="AH209" s="343"/>
      <c r="AI209" s="343"/>
      <c r="AJ209" s="343"/>
      <c r="AK209" s="343"/>
      <c r="AL209" s="343"/>
      <c r="AM209" s="344"/>
      <c r="AN209" s="344"/>
      <c r="AO209" s="344"/>
      <c r="AP209" s="344"/>
      <c r="AQ209" s="344"/>
      <c r="AR209" s="344"/>
      <c r="AS209" s="344"/>
      <c r="AT209" s="344"/>
      <c r="AU209" s="344"/>
      <c r="AV209" s="344"/>
      <c r="AW209" s="344"/>
      <c r="AX209" s="344"/>
      <c r="AY209" s="344"/>
      <c r="AZ209" s="344"/>
      <c r="BA209" s="344"/>
      <c r="BB209" s="344"/>
      <c r="BC209" s="344"/>
      <c r="BD209" s="344"/>
      <c r="BE209" s="344"/>
      <c r="BF209" s="345"/>
      <c r="BG209" s="345"/>
      <c r="BH209" s="345"/>
      <c r="BI209" s="345"/>
    </row>
    <row r="210" spans="1:61" s="346" customFormat="1">
      <c r="A210" s="351"/>
      <c r="B210" s="351"/>
      <c r="C210" s="351"/>
      <c r="D210" s="351"/>
      <c r="E210" s="351"/>
      <c r="F210" s="351"/>
      <c r="G210" s="351"/>
      <c r="H210" s="351"/>
      <c r="I210" s="351"/>
      <c r="J210" s="351"/>
      <c r="K210" s="351"/>
      <c r="L210" s="351"/>
      <c r="M210" s="352"/>
      <c r="N210" s="351"/>
      <c r="O210" s="351"/>
      <c r="P210" s="353"/>
      <c r="Q210" s="354"/>
      <c r="R210" s="355"/>
      <c r="S210" s="351"/>
      <c r="T210" s="356"/>
      <c r="U210" s="357"/>
      <c r="V210" s="358"/>
      <c r="W210" s="359"/>
      <c r="X210" s="360"/>
      <c r="Y210" s="361"/>
      <c r="Z210" s="349"/>
      <c r="AA210" s="349"/>
      <c r="AB210" s="347"/>
      <c r="AC210" s="350"/>
      <c r="AD210" s="348"/>
      <c r="AE210" s="362"/>
      <c r="AF210" s="347"/>
      <c r="AG210" s="343"/>
      <c r="AH210" s="343"/>
      <c r="AI210" s="343"/>
      <c r="AJ210" s="343"/>
      <c r="AK210" s="343"/>
      <c r="AL210" s="343"/>
      <c r="AM210" s="344"/>
      <c r="AN210" s="344"/>
      <c r="AO210" s="344"/>
      <c r="AP210" s="344"/>
      <c r="AQ210" s="344"/>
      <c r="AR210" s="344"/>
      <c r="AS210" s="344"/>
      <c r="AT210" s="344"/>
      <c r="AU210" s="344"/>
      <c r="AV210" s="344"/>
      <c r="AW210" s="344"/>
      <c r="AX210" s="344"/>
      <c r="AY210" s="344"/>
      <c r="AZ210" s="344"/>
      <c r="BA210" s="344"/>
      <c r="BB210" s="344"/>
      <c r="BC210" s="344"/>
      <c r="BD210" s="344"/>
      <c r="BE210" s="344"/>
      <c r="BF210" s="345"/>
      <c r="BG210" s="345"/>
      <c r="BH210" s="345"/>
      <c r="BI210" s="345"/>
    </row>
    <row r="211" spans="1:61" s="346" customFormat="1">
      <c r="A211" s="351"/>
      <c r="B211" s="351"/>
      <c r="C211" s="351"/>
      <c r="D211" s="351"/>
      <c r="E211" s="351"/>
      <c r="F211" s="351"/>
      <c r="G211" s="351"/>
      <c r="H211" s="351"/>
      <c r="I211" s="351"/>
      <c r="J211" s="351"/>
      <c r="K211" s="351"/>
      <c r="L211" s="351"/>
      <c r="M211" s="352"/>
      <c r="N211" s="351"/>
      <c r="O211" s="351"/>
      <c r="P211" s="353"/>
      <c r="Q211" s="354"/>
      <c r="R211" s="355"/>
      <c r="S211" s="351"/>
      <c r="T211" s="356"/>
      <c r="U211" s="357"/>
      <c r="V211" s="358"/>
      <c r="W211" s="359"/>
      <c r="X211" s="360"/>
      <c r="Y211" s="361"/>
      <c r="Z211" s="349"/>
      <c r="AA211" s="349"/>
      <c r="AB211" s="347"/>
      <c r="AC211" s="350"/>
      <c r="AD211" s="348"/>
      <c r="AE211" s="362"/>
      <c r="AF211" s="347"/>
      <c r="AG211" s="343"/>
      <c r="AH211" s="343"/>
      <c r="AI211" s="343"/>
      <c r="AJ211" s="343"/>
      <c r="AK211" s="343"/>
      <c r="AL211" s="343"/>
      <c r="AM211" s="344"/>
      <c r="AN211" s="344"/>
      <c r="AO211" s="344"/>
      <c r="AP211" s="344"/>
      <c r="AQ211" s="344"/>
      <c r="AR211" s="344"/>
      <c r="AS211" s="344"/>
      <c r="AT211" s="344"/>
      <c r="AU211" s="344"/>
      <c r="AV211" s="344"/>
      <c r="AW211" s="344"/>
      <c r="AX211" s="344"/>
      <c r="AY211" s="344"/>
      <c r="AZ211" s="344"/>
      <c r="BA211" s="344"/>
      <c r="BB211" s="344"/>
      <c r="BC211" s="344"/>
      <c r="BD211" s="344"/>
      <c r="BE211" s="344"/>
      <c r="BF211" s="345"/>
      <c r="BG211" s="345"/>
      <c r="BH211" s="345"/>
      <c r="BI211" s="345"/>
    </row>
    <row r="212" spans="1:61" s="346" customFormat="1">
      <c r="A212" s="351"/>
      <c r="B212" s="351"/>
      <c r="C212" s="351"/>
      <c r="D212" s="351"/>
      <c r="E212" s="351"/>
      <c r="F212" s="351"/>
      <c r="G212" s="351"/>
      <c r="H212" s="351"/>
      <c r="I212" s="351"/>
      <c r="J212" s="351"/>
      <c r="K212" s="351"/>
      <c r="L212" s="351"/>
      <c r="M212" s="352"/>
      <c r="N212" s="351"/>
      <c r="O212" s="351"/>
      <c r="P212" s="353"/>
      <c r="Q212" s="354"/>
      <c r="R212" s="355"/>
      <c r="S212" s="351"/>
      <c r="T212" s="356"/>
      <c r="U212" s="357"/>
      <c r="V212" s="358"/>
      <c r="W212" s="359"/>
      <c r="X212" s="360"/>
      <c r="Y212" s="361"/>
      <c r="Z212" s="349"/>
      <c r="AA212" s="349"/>
      <c r="AB212" s="347"/>
      <c r="AC212" s="350"/>
      <c r="AD212" s="348"/>
      <c r="AE212" s="362"/>
      <c r="AF212" s="347"/>
      <c r="AG212" s="343"/>
      <c r="AH212" s="343"/>
      <c r="AI212" s="343"/>
      <c r="AJ212" s="343"/>
      <c r="AK212" s="343"/>
      <c r="AL212" s="343"/>
      <c r="AM212" s="344"/>
      <c r="AN212" s="344"/>
      <c r="AO212" s="344"/>
      <c r="AP212" s="344"/>
      <c r="AQ212" s="344"/>
      <c r="AR212" s="344"/>
      <c r="AS212" s="344"/>
      <c r="AT212" s="344"/>
      <c r="AU212" s="344"/>
      <c r="AV212" s="344"/>
      <c r="AW212" s="344"/>
      <c r="AX212" s="344"/>
      <c r="AY212" s="344"/>
      <c r="AZ212" s="344"/>
      <c r="BA212" s="344"/>
      <c r="BB212" s="344"/>
      <c r="BC212" s="344"/>
      <c r="BD212" s="344"/>
      <c r="BE212" s="344"/>
      <c r="BF212" s="345"/>
      <c r="BG212" s="345"/>
      <c r="BH212" s="345"/>
      <c r="BI212" s="345"/>
    </row>
    <row r="213" spans="1:61" s="346" customFormat="1">
      <c r="A213" s="351"/>
      <c r="B213" s="351"/>
      <c r="C213" s="351"/>
      <c r="D213" s="351"/>
      <c r="E213" s="351"/>
      <c r="F213" s="351"/>
      <c r="G213" s="351"/>
      <c r="H213" s="351"/>
      <c r="I213" s="351"/>
      <c r="J213" s="351"/>
      <c r="K213" s="351"/>
      <c r="L213" s="351"/>
      <c r="M213" s="352"/>
      <c r="N213" s="351"/>
      <c r="O213" s="351"/>
      <c r="P213" s="353"/>
      <c r="Q213" s="354"/>
      <c r="R213" s="355"/>
      <c r="S213" s="351"/>
      <c r="T213" s="356"/>
      <c r="U213" s="357"/>
      <c r="V213" s="358"/>
      <c r="W213" s="359"/>
      <c r="X213" s="360"/>
      <c r="Y213" s="361"/>
      <c r="Z213" s="349"/>
      <c r="AA213" s="349"/>
      <c r="AB213" s="347"/>
      <c r="AC213" s="350"/>
      <c r="AD213" s="348"/>
      <c r="AE213" s="362"/>
      <c r="AF213" s="347"/>
      <c r="AG213" s="343"/>
      <c r="AH213" s="343"/>
      <c r="AI213" s="343"/>
      <c r="AJ213" s="343"/>
      <c r="AK213" s="343"/>
      <c r="AL213" s="343"/>
      <c r="AM213" s="344"/>
      <c r="AN213" s="344"/>
      <c r="AO213" s="344"/>
      <c r="AP213" s="344"/>
      <c r="AQ213" s="344"/>
      <c r="AR213" s="344"/>
      <c r="AS213" s="344"/>
      <c r="AT213" s="344"/>
      <c r="AU213" s="344"/>
      <c r="AV213" s="344"/>
      <c r="AW213" s="344"/>
      <c r="AX213" s="344"/>
      <c r="AY213" s="344"/>
      <c r="AZ213" s="344"/>
      <c r="BA213" s="344"/>
      <c r="BB213" s="344"/>
      <c r="BC213" s="344"/>
      <c r="BD213" s="344"/>
      <c r="BE213" s="344"/>
      <c r="BF213" s="345"/>
      <c r="BG213" s="345"/>
      <c r="BH213" s="345"/>
      <c r="BI213" s="345"/>
    </row>
    <row r="214" spans="1:61" s="346" customFormat="1">
      <c r="A214" s="351"/>
      <c r="B214" s="351"/>
      <c r="C214" s="351"/>
      <c r="D214" s="351"/>
      <c r="E214" s="351"/>
      <c r="F214" s="351"/>
      <c r="G214" s="351"/>
      <c r="H214" s="351"/>
      <c r="I214" s="351"/>
      <c r="J214" s="351"/>
      <c r="K214" s="351"/>
      <c r="L214" s="351"/>
      <c r="M214" s="352"/>
      <c r="N214" s="351"/>
      <c r="O214" s="351"/>
      <c r="P214" s="353"/>
      <c r="Q214" s="354"/>
      <c r="R214" s="355"/>
      <c r="S214" s="351"/>
      <c r="T214" s="356"/>
      <c r="U214" s="357"/>
      <c r="V214" s="358"/>
      <c r="W214" s="359"/>
      <c r="X214" s="360"/>
      <c r="Y214" s="361"/>
      <c r="Z214" s="349"/>
      <c r="AA214" s="349"/>
      <c r="AB214" s="347"/>
      <c r="AC214" s="350"/>
      <c r="AD214" s="348"/>
      <c r="AE214" s="362"/>
      <c r="AF214" s="347"/>
      <c r="AG214" s="343"/>
      <c r="AH214" s="343"/>
      <c r="AI214" s="343"/>
      <c r="AJ214" s="343"/>
      <c r="AK214" s="343"/>
      <c r="AL214" s="343"/>
      <c r="AM214" s="344"/>
      <c r="AN214" s="344"/>
      <c r="AO214" s="344"/>
      <c r="AP214" s="344"/>
      <c r="AQ214" s="344"/>
      <c r="AR214" s="344"/>
      <c r="AS214" s="344"/>
      <c r="AT214" s="344"/>
      <c r="AU214" s="344"/>
      <c r="AV214" s="344"/>
      <c r="AW214" s="344"/>
      <c r="AX214" s="344"/>
      <c r="AY214" s="344"/>
      <c r="AZ214" s="344"/>
      <c r="BA214" s="344"/>
      <c r="BB214" s="344"/>
      <c r="BC214" s="344"/>
      <c r="BD214" s="344"/>
      <c r="BE214" s="344"/>
      <c r="BF214" s="345"/>
      <c r="BG214" s="345"/>
      <c r="BH214" s="345"/>
      <c r="BI214" s="345"/>
    </row>
    <row r="215" spans="1:61" s="346" customFormat="1">
      <c r="A215" s="351"/>
      <c r="B215" s="351"/>
      <c r="C215" s="351"/>
      <c r="D215" s="351"/>
      <c r="E215" s="351"/>
      <c r="F215" s="351"/>
      <c r="G215" s="351"/>
      <c r="H215" s="351"/>
      <c r="I215" s="351"/>
      <c r="J215" s="351"/>
      <c r="K215" s="351"/>
      <c r="L215" s="351"/>
      <c r="M215" s="352"/>
      <c r="N215" s="351"/>
      <c r="O215" s="351"/>
      <c r="P215" s="353"/>
      <c r="Q215" s="354"/>
      <c r="R215" s="355"/>
      <c r="S215" s="351"/>
      <c r="T215" s="356"/>
      <c r="U215" s="357"/>
      <c r="V215" s="358"/>
      <c r="W215" s="359"/>
      <c r="X215" s="360"/>
      <c r="Y215" s="361"/>
      <c r="Z215" s="349"/>
      <c r="AA215" s="349"/>
      <c r="AB215" s="347"/>
      <c r="AC215" s="350"/>
      <c r="AD215" s="348"/>
      <c r="AE215" s="362"/>
      <c r="AF215" s="347"/>
      <c r="AG215" s="343"/>
      <c r="AH215" s="343"/>
      <c r="AI215" s="343"/>
      <c r="AJ215" s="343"/>
      <c r="AK215" s="343"/>
      <c r="AL215" s="343"/>
      <c r="AM215" s="344"/>
      <c r="AN215" s="344"/>
      <c r="AO215" s="344"/>
      <c r="AP215" s="344"/>
      <c r="AQ215" s="344"/>
      <c r="AR215" s="344"/>
      <c r="AS215" s="344"/>
      <c r="AT215" s="344"/>
      <c r="AU215" s="344"/>
      <c r="AV215" s="344"/>
      <c r="AW215" s="344"/>
      <c r="AX215" s="344"/>
      <c r="AY215" s="344"/>
      <c r="AZ215" s="344"/>
      <c r="BA215" s="344"/>
      <c r="BB215" s="344"/>
      <c r="BC215" s="344"/>
      <c r="BD215" s="344"/>
      <c r="BE215" s="344"/>
      <c r="BF215" s="345"/>
      <c r="BG215" s="345"/>
      <c r="BH215" s="345"/>
      <c r="BI215" s="345"/>
    </row>
    <row r="216" spans="1:61" s="346" customFormat="1">
      <c r="A216" s="351"/>
      <c r="B216" s="351"/>
      <c r="C216" s="351"/>
      <c r="D216" s="351"/>
      <c r="E216" s="351"/>
      <c r="F216" s="351"/>
      <c r="G216" s="351"/>
      <c r="H216" s="351"/>
      <c r="I216" s="351"/>
      <c r="J216" s="351"/>
      <c r="K216" s="351"/>
      <c r="L216" s="351"/>
      <c r="M216" s="352"/>
      <c r="N216" s="351"/>
      <c r="O216" s="351"/>
      <c r="P216" s="353"/>
      <c r="Q216" s="354"/>
      <c r="R216" s="355"/>
      <c r="S216" s="351"/>
      <c r="T216" s="356"/>
      <c r="U216" s="357"/>
      <c r="V216" s="358"/>
      <c r="W216" s="359"/>
      <c r="X216" s="360"/>
      <c r="Y216" s="361"/>
      <c r="Z216" s="349"/>
      <c r="AA216" s="349"/>
      <c r="AB216" s="347"/>
      <c r="AC216" s="350"/>
      <c r="AD216" s="348"/>
      <c r="AE216" s="362"/>
      <c r="AF216" s="347"/>
      <c r="AG216" s="343"/>
      <c r="AH216" s="343"/>
      <c r="AI216" s="343"/>
      <c r="AJ216" s="343"/>
      <c r="AK216" s="343"/>
      <c r="AL216" s="343"/>
      <c r="AM216" s="344"/>
      <c r="AN216" s="344"/>
      <c r="AO216" s="344"/>
      <c r="AP216" s="344"/>
      <c r="AQ216" s="344"/>
      <c r="AR216" s="344"/>
      <c r="AS216" s="344"/>
      <c r="AT216" s="344"/>
      <c r="AU216" s="344"/>
      <c r="AV216" s="344"/>
      <c r="AW216" s="344"/>
      <c r="AX216" s="344"/>
      <c r="AY216" s="344"/>
      <c r="AZ216" s="344"/>
      <c r="BA216" s="344"/>
      <c r="BB216" s="344"/>
      <c r="BC216" s="344"/>
      <c r="BD216" s="344"/>
      <c r="BE216" s="344"/>
      <c r="BF216" s="345"/>
      <c r="BG216" s="345"/>
      <c r="BH216" s="345"/>
      <c r="BI216" s="345"/>
    </row>
    <row r="217" spans="1:61" s="346" customFormat="1">
      <c r="A217" s="351"/>
      <c r="B217" s="351"/>
      <c r="C217" s="351"/>
      <c r="D217" s="351"/>
      <c r="E217" s="351"/>
      <c r="F217" s="351"/>
      <c r="G217" s="351"/>
      <c r="H217" s="351"/>
      <c r="I217" s="351"/>
      <c r="J217" s="351"/>
      <c r="K217" s="351"/>
      <c r="L217" s="351"/>
      <c r="M217" s="352"/>
      <c r="N217" s="351"/>
      <c r="O217" s="351"/>
      <c r="P217" s="353"/>
      <c r="Q217" s="354"/>
      <c r="R217" s="355"/>
      <c r="S217" s="351"/>
      <c r="T217" s="356"/>
      <c r="U217" s="357"/>
      <c r="V217" s="358"/>
      <c r="W217" s="359"/>
      <c r="X217" s="360"/>
      <c r="Y217" s="361"/>
      <c r="Z217" s="349"/>
      <c r="AA217" s="349"/>
      <c r="AB217" s="347"/>
      <c r="AC217" s="350"/>
      <c r="AD217" s="348"/>
      <c r="AE217" s="362"/>
      <c r="AF217" s="347"/>
      <c r="AG217" s="343"/>
      <c r="AH217" s="343"/>
      <c r="AI217" s="343"/>
      <c r="AJ217" s="343"/>
      <c r="AK217" s="343"/>
      <c r="AL217" s="343"/>
      <c r="AM217" s="344"/>
      <c r="AN217" s="344"/>
      <c r="AO217" s="344"/>
      <c r="AP217" s="344"/>
      <c r="AQ217" s="344"/>
      <c r="AR217" s="344"/>
      <c r="AS217" s="344"/>
      <c r="AT217" s="344"/>
      <c r="AU217" s="344"/>
      <c r="AV217" s="344"/>
      <c r="AW217" s="344"/>
      <c r="AX217" s="344"/>
      <c r="AY217" s="344"/>
      <c r="AZ217" s="344"/>
      <c r="BA217" s="344"/>
      <c r="BB217" s="344"/>
      <c r="BC217" s="344"/>
      <c r="BD217" s="344"/>
      <c r="BE217" s="344"/>
      <c r="BF217" s="345"/>
      <c r="BG217" s="345"/>
      <c r="BH217" s="345"/>
      <c r="BI217" s="345"/>
    </row>
    <row r="218" spans="1:61" s="346" customFormat="1">
      <c r="A218" s="351"/>
      <c r="B218" s="351"/>
      <c r="C218" s="351"/>
      <c r="D218" s="351"/>
      <c r="E218" s="351"/>
      <c r="F218" s="351"/>
      <c r="G218" s="351"/>
      <c r="H218" s="351"/>
      <c r="I218" s="351"/>
      <c r="J218" s="351"/>
      <c r="K218" s="351"/>
      <c r="L218" s="351"/>
      <c r="M218" s="352"/>
      <c r="N218" s="351"/>
      <c r="O218" s="351"/>
      <c r="P218" s="353"/>
      <c r="Q218" s="354"/>
      <c r="R218" s="355"/>
      <c r="S218" s="351"/>
      <c r="T218" s="356"/>
      <c r="U218" s="357"/>
      <c r="V218" s="358"/>
      <c r="W218" s="359"/>
      <c r="X218" s="360"/>
      <c r="Y218" s="361"/>
      <c r="Z218" s="349"/>
      <c r="AA218" s="349"/>
      <c r="AB218" s="347"/>
      <c r="AC218" s="350"/>
      <c r="AD218" s="348"/>
      <c r="AE218" s="362"/>
      <c r="AF218" s="347"/>
      <c r="AG218" s="343"/>
      <c r="AH218" s="343"/>
      <c r="AI218" s="343"/>
      <c r="AJ218" s="343"/>
      <c r="AK218" s="343"/>
      <c r="AL218" s="343"/>
      <c r="AM218" s="344"/>
      <c r="AN218" s="344"/>
      <c r="AO218" s="344"/>
      <c r="AP218" s="344"/>
      <c r="AQ218" s="344"/>
      <c r="AR218" s="344"/>
      <c r="AS218" s="344"/>
      <c r="AT218" s="344"/>
      <c r="AU218" s="344"/>
      <c r="AV218" s="344"/>
      <c r="AW218" s="344"/>
      <c r="AX218" s="344"/>
      <c r="AY218" s="344"/>
      <c r="AZ218" s="344"/>
      <c r="BA218" s="344"/>
      <c r="BB218" s="344"/>
      <c r="BC218" s="344"/>
      <c r="BD218" s="344"/>
      <c r="BE218" s="344"/>
      <c r="BF218" s="345"/>
      <c r="BG218" s="345"/>
      <c r="BH218" s="345"/>
      <c r="BI218" s="345"/>
    </row>
    <row r="219" spans="1:61" s="346" customFormat="1">
      <c r="A219" s="351"/>
      <c r="B219" s="351"/>
      <c r="C219" s="351"/>
      <c r="D219" s="351"/>
      <c r="E219" s="351"/>
      <c r="F219" s="351"/>
      <c r="G219" s="351"/>
      <c r="H219" s="351"/>
      <c r="I219" s="351"/>
      <c r="J219" s="351"/>
      <c r="K219" s="351"/>
      <c r="L219" s="351"/>
      <c r="M219" s="352"/>
      <c r="N219" s="351"/>
      <c r="O219" s="351"/>
      <c r="P219" s="353"/>
      <c r="Q219" s="354"/>
      <c r="R219" s="355"/>
      <c r="S219" s="351"/>
      <c r="T219" s="356"/>
      <c r="U219" s="357"/>
      <c r="V219" s="358"/>
      <c r="W219" s="359"/>
      <c r="X219" s="360"/>
      <c r="Y219" s="361"/>
      <c r="Z219" s="349"/>
      <c r="AA219" s="349"/>
      <c r="AB219" s="347"/>
      <c r="AC219" s="350"/>
      <c r="AD219" s="348"/>
      <c r="AE219" s="362"/>
      <c r="AF219" s="347"/>
      <c r="AG219" s="343"/>
      <c r="AH219" s="343"/>
      <c r="AI219" s="343"/>
      <c r="AJ219" s="343"/>
      <c r="AK219" s="343"/>
      <c r="AL219" s="343"/>
      <c r="AM219" s="344"/>
      <c r="AN219" s="344"/>
      <c r="AO219" s="344"/>
      <c r="AP219" s="344"/>
      <c r="AQ219" s="344"/>
      <c r="AR219" s="344"/>
      <c r="AS219" s="344"/>
      <c r="AT219" s="344"/>
      <c r="AU219" s="344"/>
      <c r="AV219" s="344"/>
      <c r="AW219" s="344"/>
      <c r="AX219" s="344"/>
      <c r="AY219" s="344"/>
      <c r="AZ219" s="344"/>
      <c r="BA219" s="344"/>
      <c r="BB219" s="344"/>
      <c r="BC219" s="344"/>
      <c r="BD219" s="344"/>
      <c r="BE219" s="344"/>
      <c r="BF219" s="345"/>
      <c r="BG219" s="345"/>
      <c r="BH219" s="345"/>
      <c r="BI219" s="345"/>
    </row>
    <row r="220" spans="1:61" s="346" customFormat="1">
      <c r="A220" s="351"/>
      <c r="B220" s="351"/>
      <c r="C220" s="351"/>
      <c r="D220" s="351"/>
      <c r="E220" s="351"/>
      <c r="F220" s="351"/>
      <c r="G220" s="351"/>
      <c r="H220" s="351"/>
      <c r="I220" s="351"/>
      <c r="J220" s="351"/>
      <c r="K220" s="351"/>
      <c r="L220" s="351"/>
      <c r="M220" s="352"/>
      <c r="N220" s="351"/>
      <c r="O220" s="351"/>
      <c r="P220" s="353"/>
      <c r="Q220" s="354"/>
      <c r="R220" s="355"/>
      <c r="S220" s="351"/>
      <c r="T220" s="356"/>
      <c r="U220" s="357"/>
      <c r="V220" s="358"/>
      <c r="W220" s="359"/>
      <c r="X220" s="360"/>
      <c r="Y220" s="361"/>
      <c r="Z220" s="349"/>
      <c r="AA220" s="349"/>
      <c r="AB220" s="347"/>
      <c r="AC220" s="350"/>
      <c r="AD220" s="348"/>
      <c r="AE220" s="362"/>
      <c r="AF220" s="347"/>
      <c r="AG220" s="343"/>
      <c r="AH220" s="343"/>
      <c r="AI220" s="343"/>
      <c r="AJ220" s="343"/>
      <c r="AK220" s="343"/>
      <c r="AL220" s="343"/>
      <c r="AM220" s="344"/>
      <c r="AN220" s="344"/>
      <c r="AO220" s="344"/>
      <c r="AP220" s="344"/>
      <c r="AQ220" s="344"/>
      <c r="AR220" s="344"/>
      <c r="AS220" s="344"/>
      <c r="AT220" s="344"/>
      <c r="AU220" s="344"/>
      <c r="AV220" s="344"/>
      <c r="AW220" s="344"/>
      <c r="AX220" s="344"/>
      <c r="AY220" s="344"/>
      <c r="AZ220" s="344"/>
      <c r="BA220" s="344"/>
      <c r="BB220" s="344"/>
      <c r="BC220" s="344"/>
      <c r="BD220" s="344"/>
      <c r="BE220" s="344"/>
      <c r="BF220" s="345"/>
      <c r="BG220" s="345"/>
      <c r="BH220" s="345"/>
      <c r="BI220" s="345"/>
    </row>
    <row r="221" spans="1:61" s="346" customFormat="1">
      <c r="A221" s="351"/>
      <c r="B221" s="351"/>
      <c r="C221" s="351"/>
      <c r="D221" s="351"/>
      <c r="E221" s="351"/>
      <c r="F221" s="351"/>
      <c r="G221" s="351"/>
      <c r="H221" s="351"/>
      <c r="I221" s="351"/>
      <c r="J221" s="351"/>
      <c r="K221" s="351"/>
      <c r="L221" s="351"/>
      <c r="M221" s="352"/>
      <c r="N221" s="351"/>
      <c r="O221" s="351"/>
      <c r="P221" s="353"/>
      <c r="Q221" s="354"/>
      <c r="R221" s="355"/>
      <c r="S221" s="351"/>
      <c r="T221" s="356"/>
      <c r="U221" s="357"/>
      <c r="V221" s="358"/>
      <c r="W221" s="359"/>
      <c r="X221" s="360"/>
      <c r="Y221" s="361"/>
      <c r="Z221" s="349"/>
      <c r="AA221" s="349"/>
      <c r="AB221" s="347"/>
      <c r="AC221" s="350"/>
      <c r="AD221" s="348"/>
      <c r="AE221" s="362"/>
      <c r="AF221" s="347"/>
      <c r="AG221" s="343"/>
      <c r="AH221" s="343"/>
      <c r="AI221" s="343"/>
      <c r="AJ221" s="343"/>
      <c r="AK221" s="343"/>
      <c r="AL221" s="343"/>
      <c r="AM221" s="344"/>
      <c r="AN221" s="344"/>
      <c r="AO221" s="344"/>
      <c r="AP221" s="344"/>
      <c r="AQ221" s="344"/>
      <c r="AR221" s="344"/>
      <c r="AS221" s="344"/>
      <c r="AT221" s="344"/>
      <c r="AU221" s="344"/>
      <c r="AV221" s="344"/>
      <c r="AW221" s="344"/>
      <c r="AX221" s="344"/>
      <c r="AY221" s="344"/>
      <c r="AZ221" s="344"/>
      <c r="BA221" s="344"/>
      <c r="BB221" s="344"/>
      <c r="BC221" s="344"/>
      <c r="BD221" s="344"/>
      <c r="BE221" s="344"/>
      <c r="BF221" s="345"/>
      <c r="BG221" s="345"/>
      <c r="BH221" s="345"/>
      <c r="BI221" s="345"/>
    </row>
    <row r="222" spans="1:61" s="346" customFormat="1">
      <c r="A222" s="351"/>
      <c r="B222" s="351"/>
      <c r="C222" s="351"/>
      <c r="D222" s="351"/>
      <c r="E222" s="351"/>
      <c r="F222" s="351"/>
      <c r="G222" s="351"/>
      <c r="H222" s="351"/>
      <c r="I222" s="351"/>
      <c r="J222" s="351"/>
      <c r="K222" s="351"/>
      <c r="L222" s="351"/>
      <c r="M222" s="352"/>
      <c r="N222" s="351"/>
      <c r="O222" s="351"/>
      <c r="P222" s="353"/>
      <c r="Q222" s="354"/>
      <c r="R222" s="355"/>
      <c r="S222" s="351"/>
      <c r="T222" s="356"/>
      <c r="U222" s="357"/>
      <c r="V222" s="358"/>
      <c r="W222" s="359"/>
      <c r="X222" s="360"/>
      <c r="Y222" s="361"/>
      <c r="Z222" s="349"/>
      <c r="AA222" s="349"/>
      <c r="AB222" s="347"/>
      <c r="AC222" s="350"/>
      <c r="AD222" s="348"/>
      <c r="AE222" s="362"/>
      <c r="AF222" s="347"/>
      <c r="AG222" s="343"/>
      <c r="AH222" s="343"/>
      <c r="AI222" s="343"/>
      <c r="AJ222" s="343"/>
      <c r="AK222" s="343"/>
      <c r="AL222" s="343"/>
      <c r="AM222" s="344"/>
      <c r="AN222" s="344"/>
      <c r="AO222" s="344"/>
      <c r="AP222" s="344"/>
      <c r="AQ222" s="344"/>
      <c r="AR222" s="344"/>
      <c r="AS222" s="344"/>
      <c r="AT222" s="344"/>
      <c r="AU222" s="344"/>
      <c r="AV222" s="344"/>
      <c r="AW222" s="344"/>
      <c r="AX222" s="344"/>
      <c r="AY222" s="344"/>
      <c r="AZ222" s="344"/>
      <c r="BA222" s="344"/>
      <c r="BB222" s="344"/>
      <c r="BC222" s="344"/>
      <c r="BD222" s="344"/>
      <c r="BE222" s="344"/>
      <c r="BF222" s="345"/>
      <c r="BG222" s="345"/>
      <c r="BH222" s="345"/>
      <c r="BI222" s="345"/>
    </row>
    <row r="223" spans="1:61" s="346" customFormat="1">
      <c r="A223" s="351"/>
      <c r="B223" s="351"/>
      <c r="C223" s="351"/>
      <c r="D223" s="351"/>
      <c r="E223" s="351"/>
      <c r="F223" s="351"/>
      <c r="G223" s="351"/>
      <c r="H223" s="351"/>
      <c r="I223" s="351"/>
      <c r="J223" s="351"/>
      <c r="K223" s="351"/>
      <c r="L223" s="351"/>
      <c r="M223" s="352"/>
      <c r="N223" s="351"/>
      <c r="O223" s="351"/>
      <c r="P223" s="353"/>
      <c r="Q223" s="354"/>
      <c r="R223" s="355"/>
      <c r="S223" s="351"/>
      <c r="T223" s="356"/>
      <c r="U223" s="357"/>
      <c r="V223" s="358"/>
      <c r="W223" s="359"/>
      <c r="X223" s="360"/>
      <c r="Y223" s="361"/>
      <c r="Z223" s="349"/>
      <c r="AA223" s="349"/>
      <c r="AB223" s="347"/>
      <c r="AC223" s="350"/>
      <c r="AD223" s="348"/>
      <c r="AE223" s="362"/>
      <c r="AF223" s="347"/>
      <c r="AG223" s="343"/>
      <c r="AH223" s="343"/>
      <c r="AI223" s="343"/>
      <c r="AJ223" s="343"/>
      <c r="AK223" s="343"/>
      <c r="AL223" s="343"/>
      <c r="AM223" s="344"/>
      <c r="AN223" s="344"/>
      <c r="AO223" s="344"/>
      <c r="AP223" s="344"/>
      <c r="AQ223" s="344"/>
      <c r="AR223" s="344"/>
      <c r="AS223" s="344"/>
      <c r="AT223" s="344"/>
      <c r="AU223" s="344"/>
      <c r="AV223" s="344"/>
      <c r="AW223" s="344"/>
      <c r="AX223" s="344"/>
      <c r="AY223" s="344"/>
      <c r="AZ223" s="344"/>
      <c r="BA223" s="344"/>
      <c r="BB223" s="344"/>
      <c r="BC223" s="344"/>
      <c r="BD223" s="344"/>
      <c r="BE223" s="344"/>
      <c r="BF223" s="345"/>
      <c r="BG223" s="345"/>
      <c r="BH223" s="345"/>
      <c r="BI223" s="345"/>
    </row>
    <row r="224" spans="1:61" s="346" customFormat="1">
      <c r="A224" s="351"/>
      <c r="B224" s="351"/>
      <c r="C224" s="351"/>
      <c r="D224" s="351"/>
      <c r="E224" s="351"/>
      <c r="F224" s="351"/>
      <c r="G224" s="351"/>
      <c r="H224" s="351"/>
      <c r="I224" s="351"/>
      <c r="J224" s="351"/>
      <c r="K224" s="351"/>
      <c r="L224" s="351"/>
      <c r="M224" s="352"/>
      <c r="N224" s="351"/>
      <c r="O224" s="351"/>
      <c r="P224" s="353"/>
      <c r="Q224" s="354"/>
      <c r="R224" s="355"/>
      <c r="S224" s="351"/>
      <c r="T224" s="356"/>
      <c r="U224" s="357"/>
      <c r="V224" s="358"/>
      <c r="W224" s="359"/>
      <c r="X224" s="360"/>
      <c r="Y224" s="361"/>
      <c r="Z224" s="349"/>
      <c r="AA224" s="349"/>
      <c r="AB224" s="347"/>
      <c r="AC224" s="350"/>
      <c r="AD224" s="348"/>
      <c r="AE224" s="362"/>
      <c r="AF224" s="347"/>
      <c r="AG224" s="343"/>
      <c r="AH224" s="343"/>
      <c r="AI224" s="343"/>
      <c r="AJ224" s="343"/>
      <c r="AK224" s="343"/>
      <c r="AL224" s="343"/>
      <c r="AM224" s="344"/>
      <c r="AN224" s="344"/>
      <c r="AO224" s="344"/>
      <c r="AP224" s="344"/>
      <c r="AQ224" s="344"/>
      <c r="AR224" s="344"/>
      <c r="AS224" s="344"/>
      <c r="AT224" s="344"/>
      <c r="AU224" s="344"/>
      <c r="AV224" s="344"/>
      <c r="AW224" s="344"/>
      <c r="AX224" s="344"/>
      <c r="AY224" s="344"/>
      <c r="AZ224" s="344"/>
      <c r="BA224" s="344"/>
      <c r="BB224" s="344"/>
      <c r="BC224" s="344"/>
      <c r="BD224" s="344"/>
      <c r="BE224" s="344"/>
      <c r="BF224" s="345"/>
      <c r="BG224" s="345"/>
      <c r="BH224" s="345"/>
      <c r="BI224" s="345"/>
    </row>
    <row r="225" spans="1:61" s="346" customFormat="1">
      <c r="A225" s="351"/>
      <c r="B225" s="351"/>
      <c r="C225" s="351"/>
      <c r="D225" s="351"/>
      <c r="E225" s="351"/>
      <c r="F225" s="351"/>
      <c r="G225" s="351"/>
      <c r="H225" s="351"/>
      <c r="I225" s="351"/>
      <c r="J225" s="351"/>
      <c r="K225" s="351"/>
      <c r="L225" s="351"/>
      <c r="M225" s="352"/>
      <c r="N225" s="351"/>
      <c r="O225" s="351"/>
      <c r="P225" s="353"/>
      <c r="Q225" s="354"/>
      <c r="R225" s="355"/>
      <c r="S225" s="351"/>
      <c r="T225" s="356"/>
      <c r="U225" s="357"/>
      <c r="V225" s="358"/>
      <c r="W225" s="359"/>
      <c r="X225" s="360"/>
      <c r="Y225" s="361"/>
      <c r="Z225" s="349"/>
      <c r="AA225" s="349"/>
      <c r="AB225" s="347"/>
      <c r="AC225" s="350"/>
      <c r="AD225" s="348"/>
      <c r="AE225" s="362"/>
      <c r="AF225" s="347"/>
      <c r="AG225" s="343"/>
      <c r="AH225" s="343"/>
      <c r="AI225" s="343"/>
      <c r="AJ225" s="343"/>
      <c r="AK225" s="343"/>
      <c r="AL225" s="343"/>
      <c r="AM225" s="344"/>
      <c r="AN225" s="344"/>
      <c r="AO225" s="344"/>
      <c r="AP225" s="344"/>
      <c r="AQ225" s="344"/>
      <c r="AR225" s="344"/>
      <c r="AS225" s="344"/>
      <c r="AT225" s="344"/>
      <c r="AU225" s="344"/>
      <c r="AV225" s="344"/>
      <c r="AW225" s="344"/>
      <c r="AX225" s="344"/>
      <c r="AY225" s="344"/>
      <c r="AZ225" s="344"/>
      <c r="BA225" s="344"/>
      <c r="BB225" s="344"/>
      <c r="BC225" s="344"/>
      <c r="BD225" s="344"/>
      <c r="BE225" s="344"/>
      <c r="BF225" s="345"/>
      <c r="BG225" s="345"/>
      <c r="BH225" s="345"/>
      <c r="BI225" s="345"/>
    </row>
    <row r="226" spans="1:61" s="346" customFormat="1">
      <c r="A226" s="351"/>
      <c r="B226" s="351"/>
      <c r="C226" s="351"/>
      <c r="D226" s="351"/>
      <c r="E226" s="351"/>
      <c r="F226" s="351"/>
      <c r="G226" s="351"/>
      <c r="H226" s="351"/>
      <c r="I226" s="351"/>
      <c r="J226" s="351"/>
      <c r="K226" s="351"/>
      <c r="L226" s="351"/>
      <c r="M226" s="352"/>
      <c r="N226" s="351"/>
      <c r="O226" s="351"/>
      <c r="P226" s="353"/>
      <c r="Q226" s="354"/>
      <c r="R226" s="355"/>
      <c r="S226" s="351"/>
      <c r="T226" s="356"/>
      <c r="U226" s="357"/>
      <c r="V226" s="358"/>
      <c r="W226" s="359"/>
      <c r="X226" s="360"/>
      <c r="Y226" s="361"/>
      <c r="Z226" s="349"/>
      <c r="AA226" s="349"/>
      <c r="AB226" s="347"/>
      <c r="AC226" s="350"/>
      <c r="AD226" s="348"/>
      <c r="AE226" s="362"/>
      <c r="AF226" s="347"/>
      <c r="AG226" s="343"/>
      <c r="AH226" s="343"/>
      <c r="AI226" s="343"/>
      <c r="AJ226" s="343"/>
      <c r="AK226" s="343"/>
      <c r="AL226" s="343"/>
      <c r="AM226" s="344"/>
      <c r="AN226" s="344"/>
      <c r="AO226" s="344"/>
      <c r="AP226" s="344"/>
      <c r="AQ226" s="344"/>
      <c r="AR226" s="344"/>
      <c r="AS226" s="344"/>
      <c r="AT226" s="344"/>
      <c r="AU226" s="344"/>
      <c r="AV226" s="344"/>
      <c r="AW226" s="344"/>
      <c r="AX226" s="344"/>
      <c r="AY226" s="344"/>
      <c r="AZ226" s="344"/>
      <c r="BA226" s="344"/>
      <c r="BB226" s="344"/>
      <c r="BC226" s="344"/>
      <c r="BD226" s="344"/>
      <c r="BE226" s="344"/>
      <c r="BF226" s="345"/>
      <c r="BG226" s="345"/>
      <c r="BH226" s="345"/>
      <c r="BI226" s="345"/>
    </row>
    <row r="227" spans="1:61" s="346" customFormat="1">
      <c r="A227" s="351"/>
      <c r="B227" s="351"/>
      <c r="C227" s="351"/>
      <c r="D227" s="351"/>
      <c r="E227" s="351"/>
      <c r="F227" s="351"/>
      <c r="G227" s="351"/>
      <c r="H227" s="351"/>
      <c r="I227" s="351"/>
      <c r="J227" s="351"/>
      <c r="K227" s="351"/>
      <c r="L227" s="351"/>
      <c r="M227" s="352"/>
      <c r="N227" s="351"/>
      <c r="O227" s="351"/>
      <c r="P227" s="353"/>
      <c r="Q227" s="354"/>
      <c r="R227" s="355"/>
      <c r="S227" s="351"/>
      <c r="T227" s="356"/>
      <c r="U227" s="357"/>
      <c r="V227" s="358"/>
      <c r="W227" s="359"/>
      <c r="X227" s="360"/>
      <c r="Y227" s="361"/>
      <c r="Z227" s="349"/>
      <c r="AA227" s="349"/>
      <c r="AB227" s="347"/>
      <c r="AC227" s="350"/>
      <c r="AD227" s="348"/>
      <c r="AE227" s="362"/>
      <c r="AF227" s="347"/>
      <c r="AG227" s="343"/>
      <c r="AH227" s="343"/>
      <c r="AI227" s="343"/>
      <c r="AJ227" s="343"/>
      <c r="AK227" s="343"/>
      <c r="AL227" s="343"/>
      <c r="AM227" s="344"/>
      <c r="AN227" s="344"/>
      <c r="AO227" s="344"/>
      <c r="AP227" s="344"/>
      <c r="AQ227" s="344"/>
      <c r="AR227" s="344"/>
      <c r="AS227" s="344"/>
      <c r="AT227" s="344"/>
      <c r="AU227" s="344"/>
      <c r="AV227" s="344"/>
      <c r="AW227" s="344"/>
      <c r="AX227" s="344"/>
      <c r="AY227" s="344"/>
      <c r="AZ227" s="344"/>
      <c r="BA227" s="344"/>
      <c r="BB227" s="344"/>
      <c r="BC227" s="344"/>
      <c r="BD227" s="344"/>
      <c r="BE227" s="344"/>
      <c r="BF227" s="345"/>
      <c r="BG227" s="345"/>
      <c r="BH227" s="345"/>
      <c r="BI227" s="345"/>
    </row>
    <row r="228" spans="1:61" s="346" customFormat="1">
      <c r="A228" s="351"/>
      <c r="B228" s="351"/>
      <c r="C228" s="351"/>
      <c r="D228" s="351"/>
      <c r="E228" s="351"/>
      <c r="F228" s="351"/>
      <c r="G228" s="351"/>
      <c r="H228" s="351"/>
      <c r="I228" s="351"/>
      <c r="J228" s="351"/>
      <c r="K228" s="351"/>
      <c r="L228" s="351"/>
      <c r="M228" s="352"/>
      <c r="N228" s="351"/>
      <c r="O228" s="351"/>
      <c r="P228" s="353"/>
      <c r="Q228" s="354"/>
      <c r="R228" s="355"/>
      <c r="S228" s="351"/>
      <c r="T228" s="356"/>
      <c r="U228" s="357"/>
      <c r="V228" s="358"/>
      <c r="W228" s="359"/>
      <c r="X228" s="360"/>
      <c r="Y228" s="361"/>
      <c r="Z228" s="349"/>
      <c r="AA228" s="349"/>
      <c r="AB228" s="347"/>
      <c r="AC228" s="350"/>
      <c r="AD228" s="348"/>
      <c r="AE228" s="362"/>
      <c r="AF228" s="347"/>
      <c r="AG228" s="343"/>
      <c r="AH228" s="343"/>
      <c r="AI228" s="343"/>
      <c r="AJ228" s="343"/>
      <c r="AK228" s="343"/>
      <c r="AL228" s="343"/>
      <c r="AM228" s="344"/>
      <c r="AN228" s="344"/>
      <c r="AO228" s="344"/>
      <c r="AP228" s="344"/>
      <c r="AQ228" s="344"/>
      <c r="AR228" s="344"/>
      <c r="AS228" s="344"/>
      <c r="AT228" s="344"/>
      <c r="AU228" s="344"/>
      <c r="AV228" s="344"/>
      <c r="AW228" s="344"/>
      <c r="AX228" s="344"/>
      <c r="AY228" s="344"/>
      <c r="AZ228" s="344"/>
      <c r="BA228" s="344"/>
      <c r="BB228" s="344"/>
      <c r="BC228" s="344"/>
      <c r="BD228" s="344"/>
      <c r="BE228" s="344"/>
      <c r="BF228" s="345"/>
      <c r="BG228" s="345"/>
      <c r="BH228" s="345"/>
      <c r="BI228" s="345"/>
    </row>
    <row r="229" spans="1:61" s="346" customFormat="1">
      <c r="A229" s="351"/>
      <c r="B229" s="351"/>
      <c r="C229" s="351"/>
      <c r="D229" s="351"/>
      <c r="E229" s="351"/>
      <c r="F229" s="351"/>
      <c r="G229" s="351"/>
      <c r="H229" s="351"/>
      <c r="I229" s="351"/>
      <c r="J229" s="351"/>
      <c r="K229" s="351"/>
      <c r="L229" s="351"/>
      <c r="M229" s="352"/>
      <c r="N229" s="351"/>
      <c r="O229" s="351"/>
      <c r="P229" s="353"/>
      <c r="Q229" s="354"/>
      <c r="R229" s="355"/>
      <c r="S229" s="351"/>
      <c r="T229" s="356"/>
      <c r="U229" s="357"/>
      <c r="V229" s="358"/>
      <c r="W229" s="359"/>
      <c r="X229" s="360"/>
      <c r="Y229" s="361"/>
      <c r="Z229" s="349"/>
      <c r="AA229" s="349"/>
      <c r="AB229" s="347"/>
      <c r="AC229" s="350"/>
      <c r="AD229" s="348"/>
      <c r="AE229" s="362"/>
      <c r="AF229" s="347"/>
      <c r="AG229" s="343"/>
      <c r="AH229" s="343"/>
      <c r="AI229" s="343"/>
      <c r="AJ229" s="343"/>
      <c r="AK229" s="343"/>
      <c r="AL229" s="343"/>
      <c r="AM229" s="344"/>
      <c r="AN229" s="344"/>
      <c r="AO229" s="344"/>
      <c r="AP229" s="344"/>
      <c r="AQ229" s="344"/>
      <c r="AR229" s="344"/>
      <c r="AS229" s="344"/>
      <c r="AT229" s="344"/>
      <c r="AU229" s="344"/>
      <c r="AV229" s="344"/>
      <c r="AW229" s="344"/>
      <c r="AX229" s="344"/>
      <c r="AY229" s="344"/>
      <c r="AZ229" s="344"/>
      <c r="BA229" s="344"/>
      <c r="BB229" s="344"/>
      <c r="BC229" s="344"/>
      <c r="BD229" s="344"/>
      <c r="BE229" s="344"/>
      <c r="BF229" s="345"/>
      <c r="BG229" s="345"/>
      <c r="BH229" s="345"/>
      <c r="BI229" s="345"/>
    </row>
    <row r="230" spans="1:61" s="346" customFormat="1">
      <c r="A230" s="351"/>
      <c r="B230" s="351"/>
      <c r="C230" s="351"/>
      <c r="D230" s="351"/>
      <c r="E230" s="351"/>
      <c r="F230" s="351"/>
      <c r="G230" s="351"/>
      <c r="H230" s="351"/>
      <c r="I230" s="351"/>
      <c r="J230" s="351"/>
      <c r="K230" s="351"/>
      <c r="L230" s="351"/>
      <c r="M230" s="352"/>
      <c r="N230" s="351"/>
      <c r="O230" s="351"/>
      <c r="P230" s="353"/>
      <c r="Q230" s="354"/>
      <c r="R230" s="355"/>
      <c r="S230" s="351"/>
      <c r="T230" s="356"/>
      <c r="U230" s="357"/>
      <c r="V230" s="358"/>
      <c r="W230" s="359"/>
      <c r="X230" s="360"/>
      <c r="Y230" s="361"/>
      <c r="Z230" s="349"/>
      <c r="AA230" s="349"/>
      <c r="AB230" s="347"/>
      <c r="AC230" s="350"/>
      <c r="AD230" s="348"/>
      <c r="AE230" s="362"/>
      <c r="AF230" s="347"/>
      <c r="AG230" s="343"/>
      <c r="AH230" s="343"/>
      <c r="AI230" s="343"/>
      <c r="AJ230" s="343"/>
      <c r="AK230" s="343"/>
      <c r="AL230" s="343"/>
      <c r="AM230" s="344"/>
      <c r="AN230" s="344"/>
      <c r="AO230" s="344"/>
      <c r="AP230" s="344"/>
      <c r="AQ230" s="344"/>
      <c r="AR230" s="344"/>
      <c r="AS230" s="344"/>
      <c r="AT230" s="344"/>
      <c r="AU230" s="344"/>
      <c r="AV230" s="344"/>
      <c r="AW230" s="344"/>
      <c r="AX230" s="344"/>
      <c r="AY230" s="344"/>
      <c r="AZ230" s="344"/>
      <c r="BA230" s="344"/>
      <c r="BB230" s="344"/>
      <c r="BC230" s="344"/>
      <c r="BD230" s="344"/>
      <c r="BE230" s="344"/>
      <c r="BF230" s="345"/>
      <c r="BG230" s="345"/>
      <c r="BH230" s="345"/>
      <c r="BI230" s="345"/>
    </row>
    <row r="231" spans="1:61" s="346" customFormat="1">
      <c r="A231" s="351"/>
      <c r="B231" s="351"/>
      <c r="C231" s="351"/>
      <c r="D231" s="351"/>
      <c r="E231" s="351"/>
      <c r="F231" s="351"/>
      <c r="G231" s="351"/>
      <c r="H231" s="351"/>
      <c r="I231" s="351"/>
      <c r="J231" s="351"/>
      <c r="K231" s="351"/>
      <c r="L231" s="351"/>
      <c r="M231" s="352"/>
      <c r="N231" s="351"/>
      <c r="O231" s="351"/>
      <c r="P231" s="353"/>
      <c r="Q231" s="354"/>
      <c r="R231" s="355"/>
      <c r="S231" s="351"/>
      <c r="T231" s="356"/>
      <c r="U231" s="357"/>
      <c r="V231" s="358"/>
      <c r="W231" s="359"/>
      <c r="X231" s="360"/>
      <c r="Y231" s="361"/>
      <c r="Z231" s="349"/>
      <c r="AA231" s="349"/>
      <c r="AB231" s="347"/>
      <c r="AC231" s="350"/>
      <c r="AD231" s="348"/>
      <c r="AE231" s="362"/>
      <c r="AF231" s="347"/>
      <c r="AG231" s="343"/>
      <c r="AH231" s="343"/>
      <c r="AI231" s="343"/>
      <c r="AJ231" s="343"/>
      <c r="AK231" s="343"/>
      <c r="AL231" s="343"/>
      <c r="AM231" s="344"/>
      <c r="AN231" s="344"/>
      <c r="AO231" s="344"/>
      <c r="AP231" s="344"/>
      <c r="AQ231" s="344"/>
      <c r="AR231" s="344"/>
      <c r="AS231" s="344"/>
      <c r="AT231" s="344"/>
      <c r="AU231" s="344"/>
      <c r="AV231" s="344"/>
      <c r="AW231" s="344"/>
      <c r="AX231" s="344"/>
      <c r="AY231" s="344"/>
      <c r="AZ231" s="344"/>
      <c r="BA231" s="344"/>
      <c r="BB231" s="344"/>
      <c r="BC231" s="344"/>
      <c r="BD231" s="344"/>
      <c r="BE231" s="344"/>
      <c r="BF231" s="345"/>
      <c r="BG231" s="345"/>
      <c r="BH231" s="345"/>
      <c r="BI231" s="345"/>
    </row>
    <row r="232" spans="1:61" s="346" customFormat="1">
      <c r="A232" s="351"/>
      <c r="B232" s="351"/>
      <c r="C232" s="351"/>
      <c r="D232" s="351"/>
      <c r="E232" s="351"/>
      <c r="F232" s="351"/>
      <c r="G232" s="351"/>
      <c r="H232" s="351"/>
      <c r="I232" s="351"/>
      <c r="J232" s="351"/>
      <c r="K232" s="351"/>
      <c r="L232" s="351"/>
      <c r="M232" s="352"/>
      <c r="N232" s="351"/>
      <c r="O232" s="351"/>
      <c r="P232" s="353"/>
      <c r="Q232" s="354"/>
      <c r="R232" s="355"/>
      <c r="S232" s="351"/>
      <c r="T232" s="356"/>
      <c r="U232" s="357"/>
      <c r="V232" s="358"/>
      <c r="W232" s="359"/>
      <c r="X232" s="360"/>
      <c r="Y232" s="361"/>
      <c r="Z232" s="349"/>
      <c r="AA232" s="349"/>
      <c r="AB232" s="347"/>
      <c r="AC232" s="350"/>
      <c r="AD232" s="348"/>
      <c r="AE232" s="362"/>
      <c r="AF232" s="347"/>
      <c r="AG232" s="343"/>
      <c r="AH232" s="343"/>
      <c r="AI232" s="343"/>
      <c r="AJ232" s="343"/>
      <c r="AK232" s="343"/>
      <c r="AL232" s="343"/>
      <c r="AM232" s="344"/>
      <c r="AN232" s="344"/>
      <c r="AO232" s="344"/>
      <c r="AP232" s="344"/>
      <c r="AQ232" s="344"/>
      <c r="AR232" s="344"/>
      <c r="AS232" s="344"/>
      <c r="AT232" s="344"/>
      <c r="AU232" s="344"/>
      <c r="AV232" s="344"/>
      <c r="AW232" s="344"/>
      <c r="AX232" s="344"/>
      <c r="AY232" s="344"/>
      <c r="AZ232" s="344"/>
      <c r="BA232" s="344"/>
      <c r="BB232" s="344"/>
      <c r="BC232" s="344"/>
      <c r="BD232" s="344"/>
      <c r="BE232" s="344"/>
      <c r="BF232" s="345"/>
      <c r="BG232" s="345"/>
      <c r="BH232" s="345"/>
      <c r="BI232" s="345"/>
    </row>
    <row r="233" spans="1:61" s="346" customFormat="1">
      <c r="A233" s="351"/>
      <c r="B233" s="351"/>
      <c r="C233" s="351"/>
      <c r="D233" s="351"/>
      <c r="E233" s="351"/>
      <c r="F233" s="351"/>
      <c r="G233" s="351"/>
      <c r="H233" s="351"/>
      <c r="I233" s="351"/>
      <c r="J233" s="351"/>
      <c r="K233" s="351"/>
      <c r="L233" s="351"/>
      <c r="M233" s="352"/>
      <c r="N233" s="351"/>
      <c r="O233" s="351"/>
      <c r="P233" s="353"/>
      <c r="Q233" s="354"/>
      <c r="R233" s="355"/>
      <c r="S233" s="351"/>
      <c r="T233" s="356"/>
      <c r="U233" s="357"/>
      <c r="V233" s="358"/>
      <c r="W233" s="359"/>
      <c r="X233" s="360"/>
      <c r="Y233" s="361"/>
      <c r="Z233" s="349"/>
      <c r="AA233" s="349"/>
      <c r="AB233" s="347"/>
      <c r="AC233" s="350"/>
      <c r="AD233" s="348"/>
      <c r="AE233" s="362"/>
      <c r="AF233" s="347"/>
      <c r="AG233" s="343"/>
      <c r="AH233" s="343"/>
      <c r="AI233" s="343"/>
      <c r="AJ233" s="343"/>
      <c r="AK233" s="343"/>
      <c r="AL233" s="343"/>
      <c r="AM233" s="344"/>
      <c r="AN233" s="344"/>
      <c r="AO233" s="344"/>
      <c r="AP233" s="344"/>
      <c r="AQ233" s="344"/>
      <c r="AR233" s="344"/>
      <c r="AS233" s="344"/>
      <c r="AT233" s="344"/>
      <c r="AU233" s="344"/>
      <c r="AV233" s="344"/>
      <c r="AW233" s="344"/>
      <c r="AX233" s="344"/>
      <c r="AY233" s="344"/>
      <c r="AZ233" s="344"/>
      <c r="BA233" s="344"/>
      <c r="BB233" s="344"/>
      <c r="BC233" s="344"/>
      <c r="BD233" s="344"/>
      <c r="BE233" s="344"/>
      <c r="BF233" s="345"/>
      <c r="BG233" s="345"/>
      <c r="BH233" s="345"/>
      <c r="BI233" s="345"/>
    </row>
    <row r="234" spans="1:61" s="346" customFormat="1">
      <c r="A234" s="351"/>
      <c r="B234" s="351"/>
      <c r="C234" s="351"/>
      <c r="D234" s="351"/>
      <c r="E234" s="351"/>
      <c r="F234" s="351"/>
      <c r="G234" s="351"/>
      <c r="H234" s="351"/>
      <c r="I234" s="351"/>
      <c r="J234" s="351"/>
      <c r="K234" s="351"/>
      <c r="L234" s="351"/>
      <c r="M234" s="352"/>
      <c r="N234" s="351"/>
      <c r="O234" s="351"/>
      <c r="P234" s="353"/>
      <c r="Q234" s="354"/>
      <c r="R234" s="355"/>
      <c r="S234" s="351"/>
      <c r="T234" s="356"/>
      <c r="U234" s="357"/>
      <c r="V234" s="358"/>
      <c r="W234" s="359"/>
      <c r="X234" s="360"/>
      <c r="Y234" s="361"/>
      <c r="Z234" s="349"/>
      <c r="AA234" s="349"/>
      <c r="AB234" s="347"/>
      <c r="AC234" s="350"/>
      <c r="AD234" s="348"/>
      <c r="AE234" s="362"/>
      <c r="AF234" s="347"/>
      <c r="AG234" s="343"/>
      <c r="AH234" s="343"/>
      <c r="AI234" s="343"/>
      <c r="AJ234" s="343"/>
      <c r="AK234" s="343"/>
      <c r="AL234" s="343"/>
      <c r="AM234" s="344"/>
      <c r="AN234" s="344"/>
      <c r="AO234" s="344"/>
      <c r="AP234" s="344"/>
      <c r="AQ234" s="344"/>
      <c r="AR234" s="344"/>
      <c r="AS234" s="344"/>
      <c r="AT234" s="344"/>
      <c r="AU234" s="344"/>
      <c r="AV234" s="344"/>
      <c r="AW234" s="344"/>
      <c r="AX234" s="344"/>
      <c r="AY234" s="344"/>
      <c r="AZ234" s="344"/>
      <c r="BA234" s="344"/>
      <c r="BB234" s="344"/>
      <c r="BC234" s="344"/>
      <c r="BD234" s="344"/>
      <c r="BE234" s="344"/>
      <c r="BF234" s="345"/>
      <c r="BG234" s="345"/>
      <c r="BH234" s="345"/>
      <c r="BI234" s="345"/>
    </row>
    <row r="235" spans="1:61" s="346" customFormat="1">
      <c r="A235" s="351"/>
      <c r="B235" s="351"/>
      <c r="C235" s="351"/>
      <c r="D235" s="351"/>
      <c r="E235" s="351"/>
      <c r="F235" s="351"/>
      <c r="G235" s="351"/>
      <c r="H235" s="351"/>
      <c r="I235" s="351"/>
      <c r="J235" s="351"/>
      <c r="K235" s="351"/>
      <c r="L235" s="351"/>
      <c r="M235" s="352"/>
      <c r="N235" s="351"/>
      <c r="O235" s="351"/>
      <c r="P235" s="353"/>
      <c r="Q235" s="354"/>
      <c r="R235" s="355"/>
      <c r="S235" s="351"/>
      <c r="T235" s="356"/>
      <c r="U235" s="357"/>
      <c r="V235" s="358"/>
      <c r="W235" s="359"/>
      <c r="X235" s="360"/>
      <c r="Y235" s="361"/>
      <c r="Z235" s="349"/>
      <c r="AA235" s="349"/>
      <c r="AB235" s="347"/>
      <c r="AC235" s="350"/>
      <c r="AD235" s="348"/>
      <c r="AE235" s="362"/>
      <c r="AF235" s="347"/>
      <c r="AG235" s="343"/>
      <c r="AH235" s="343"/>
      <c r="AI235" s="343"/>
      <c r="AJ235" s="343"/>
      <c r="AK235" s="343"/>
      <c r="AL235" s="343"/>
      <c r="AM235" s="344"/>
      <c r="AN235" s="344"/>
      <c r="AO235" s="344"/>
      <c r="AP235" s="344"/>
      <c r="AQ235" s="344"/>
      <c r="AR235" s="344"/>
      <c r="AS235" s="344"/>
      <c r="AT235" s="344"/>
      <c r="AU235" s="344"/>
      <c r="AV235" s="344"/>
      <c r="AW235" s="344"/>
      <c r="AX235" s="344"/>
      <c r="AY235" s="344"/>
      <c r="AZ235" s="344"/>
      <c r="BA235" s="344"/>
      <c r="BB235" s="344"/>
      <c r="BC235" s="344"/>
      <c r="BD235" s="344"/>
      <c r="BE235" s="344"/>
      <c r="BF235" s="345"/>
      <c r="BG235" s="345"/>
      <c r="BH235" s="345"/>
      <c r="BI235" s="345"/>
    </row>
    <row r="236" spans="1:61" s="346" customFormat="1">
      <c r="A236" s="351"/>
      <c r="B236" s="351"/>
      <c r="C236" s="351"/>
      <c r="D236" s="351"/>
      <c r="E236" s="351"/>
      <c r="F236" s="351"/>
      <c r="G236" s="351"/>
      <c r="H236" s="351"/>
      <c r="I236" s="351"/>
      <c r="J236" s="351"/>
      <c r="K236" s="351"/>
      <c r="L236" s="351"/>
      <c r="M236" s="352"/>
      <c r="N236" s="351"/>
      <c r="O236" s="351"/>
      <c r="P236" s="353"/>
      <c r="Q236" s="354"/>
      <c r="R236" s="355"/>
      <c r="S236" s="351"/>
      <c r="T236" s="356"/>
      <c r="U236" s="357"/>
      <c r="V236" s="358"/>
      <c r="W236" s="359"/>
      <c r="X236" s="360"/>
      <c r="Y236" s="361"/>
      <c r="Z236" s="349"/>
      <c r="AA236" s="349"/>
      <c r="AB236" s="347"/>
      <c r="AC236" s="350"/>
      <c r="AD236" s="348"/>
      <c r="AE236" s="362"/>
      <c r="AF236" s="347"/>
      <c r="AG236" s="343"/>
      <c r="AH236" s="343"/>
      <c r="AI236" s="343"/>
      <c r="AJ236" s="343"/>
      <c r="AK236" s="343"/>
      <c r="AL236" s="343"/>
      <c r="AM236" s="344"/>
      <c r="AN236" s="344"/>
      <c r="AO236" s="344"/>
      <c r="AP236" s="344"/>
      <c r="AQ236" s="344"/>
      <c r="AR236" s="344"/>
      <c r="AS236" s="344"/>
      <c r="AT236" s="344"/>
      <c r="AU236" s="344"/>
      <c r="AV236" s="344"/>
      <c r="AW236" s="344"/>
      <c r="AX236" s="344"/>
      <c r="AY236" s="344"/>
      <c r="AZ236" s="344"/>
      <c r="BA236" s="344"/>
      <c r="BB236" s="344"/>
      <c r="BC236" s="344"/>
      <c r="BD236" s="344"/>
      <c r="BE236" s="344"/>
      <c r="BF236" s="345"/>
      <c r="BG236" s="345"/>
      <c r="BH236" s="345"/>
      <c r="BI236" s="345"/>
    </row>
    <row r="237" spans="1:61" s="346" customFormat="1">
      <c r="A237" s="351"/>
      <c r="B237" s="351"/>
      <c r="C237" s="351"/>
      <c r="D237" s="351"/>
      <c r="E237" s="351"/>
      <c r="F237" s="351"/>
      <c r="G237" s="351"/>
      <c r="H237" s="351"/>
      <c r="I237" s="351"/>
      <c r="J237" s="351"/>
      <c r="K237" s="351"/>
      <c r="L237" s="351"/>
      <c r="M237" s="352"/>
      <c r="N237" s="351"/>
      <c r="O237" s="351"/>
      <c r="P237" s="353"/>
      <c r="Q237" s="354"/>
      <c r="R237" s="355"/>
      <c r="S237" s="351"/>
      <c r="T237" s="356"/>
      <c r="U237" s="357"/>
      <c r="V237" s="358"/>
      <c r="W237" s="359"/>
      <c r="X237" s="360"/>
      <c r="Y237" s="361"/>
      <c r="Z237" s="349"/>
      <c r="AA237" s="349"/>
      <c r="AB237" s="347"/>
      <c r="AC237" s="350"/>
      <c r="AD237" s="348"/>
      <c r="AE237" s="362"/>
      <c r="AF237" s="347"/>
      <c r="AG237" s="343"/>
      <c r="AH237" s="343"/>
      <c r="AI237" s="343"/>
      <c r="AJ237" s="343"/>
      <c r="AK237" s="343"/>
      <c r="AL237" s="343"/>
      <c r="AM237" s="344"/>
      <c r="AN237" s="344"/>
      <c r="AO237" s="344"/>
      <c r="AP237" s="344"/>
      <c r="AQ237" s="344"/>
      <c r="AR237" s="344"/>
      <c r="AS237" s="344"/>
      <c r="AT237" s="344"/>
      <c r="AU237" s="344"/>
      <c r="AV237" s="344"/>
      <c r="AW237" s="344"/>
      <c r="AX237" s="344"/>
      <c r="AY237" s="344"/>
      <c r="AZ237" s="344"/>
      <c r="BA237" s="344"/>
      <c r="BB237" s="344"/>
      <c r="BC237" s="344"/>
      <c r="BD237" s="344"/>
      <c r="BE237" s="344"/>
      <c r="BF237" s="345"/>
      <c r="BG237" s="345"/>
      <c r="BH237" s="345"/>
      <c r="BI237" s="345"/>
    </row>
    <row r="238" spans="1:61" s="346" customFormat="1">
      <c r="A238" s="351"/>
      <c r="B238" s="351"/>
      <c r="C238" s="351"/>
      <c r="D238" s="351"/>
      <c r="E238" s="351"/>
      <c r="F238" s="351"/>
      <c r="G238" s="351"/>
      <c r="H238" s="351"/>
      <c r="I238" s="351"/>
      <c r="J238" s="351"/>
      <c r="K238" s="351"/>
      <c r="L238" s="351"/>
      <c r="M238" s="352"/>
      <c r="N238" s="351"/>
      <c r="O238" s="351"/>
      <c r="P238" s="353"/>
      <c r="Q238" s="354"/>
      <c r="R238" s="355"/>
      <c r="S238" s="351"/>
      <c r="T238" s="356"/>
      <c r="U238" s="357"/>
      <c r="V238" s="358"/>
      <c r="W238" s="359"/>
      <c r="X238" s="360"/>
      <c r="Y238" s="361"/>
      <c r="Z238" s="349"/>
      <c r="AA238" s="349"/>
      <c r="AB238" s="347"/>
      <c r="AC238" s="350"/>
      <c r="AD238" s="348"/>
      <c r="AE238" s="362"/>
      <c r="AF238" s="347"/>
      <c r="AG238" s="343"/>
      <c r="AH238" s="343"/>
      <c r="AI238" s="343"/>
      <c r="AJ238" s="343"/>
      <c r="AK238" s="343"/>
      <c r="AL238" s="343"/>
      <c r="AM238" s="344"/>
      <c r="AN238" s="344"/>
      <c r="AO238" s="344"/>
      <c r="AP238" s="344"/>
      <c r="AQ238" s="344"/>
      <c r="AR238" s="344"/>
      <c r="AS238" s="344"/>
      <c r="AT238" s="344"/>
      <c r="AU238" s="344"/>
      <c r="AV238" s="344"/>
      <c r="AW238" s="344"/>
      <c r="AX238" s="344"/>
      <c r="AY238" s="344"/>
      <c r="AZ238" s="344"/>
      <c r="BA238" s="344"/>
      <c r="BB238" s="344"/>
      <c r="BC238" s="344"/>
      <c r="BD238" s="344"/>
      <c r="BE238" s="344"/>
      <c r="BF238" s="345"/>
      <c r="BG238" s="345"/>
      <c r="BH238" s="345"/>
      <c r="BI238" s="345"/>
    </row>
    <row r="239" spans="1:61" s="346" customFormat="1">
      <c r="A239" s="351"/>
      <c r="B239" s="351"/>
      <c r="C239" s="351"/>
      <c r="D239" s="351"/>
      <c r="E239" s="351"/>
      <c r="F239" s="351"/>
      <c r="G239" s="351"/>
      <c r="H239" s="351"/>
      <c r="I239" s="351"/>
      <c r="J239" s="351"/>
      <c r="K239" s="351"/>
      <c r="L239" s="351"/>
      <c r="M239" s="352"/>
      <c r="N239" s="351"/>
      <c r="O239" s="351"/>
      <c r="P239" s="353"/>
      <c r="Q239" s="354"/>
      <c r="R239" s="355"/>
      <c r="S239" s="351"/>
      <c r="T239" s="356"/>
      <c r="U239" s="357"/>
      <c r="V239" s="358"/>
      <c r="W239" s="359"/>
      <c r="X239" s="360"/>
      <c r="Y239" s="361"/>
      <c r="Z239" s="349"/>
      <c r="AA239" s="349"/>
      <c r="AB239" s="347"/>
      <c r="AC239" s="350"/>
      <c r="AD239" s="348"/>
      <c r="AE239" s="362"/>
      <c r="AF239" s="347"/>
      <c r="AG239" s="343"/>
      <c r="AH239" s="343"/>
      <c r="AI239" s="343"/>
      <c r="AJ239" s="343"/>
      <c r="AK239" s="343"/>
      <c r="AL239" s="343"/>
      <c r="AM239" s="344"/>
      <c r="AN239" s="344"/>
      <c r="AO239" s="344"/>
      <c r="AP239" s="344"/>
      <c r="AQ239" s="344"/>
      <c r="AR239" s="344"/>
      <c r="AS239" s="344"/>
      <c r="AT239" s="344"/>
      <c r="AU239" s="344"/>
      <c r="AV239" s="344"/>
      <c r="AW239" s="344"/>
      <c r="AX239" s="344"/>
      <c r="AY239" s="344"/>
      <c r="AZ239" s="344"/>
      <c r="BA239" s="344"/>
      <c r="BB239" s="344"/>
      <c r="BC239" s="344"/>
      <c r="BD239" s="344"/>
      <c r="BE239" s="344"/>
      <c r="BF239" s="345"/>
      <c r="BG239" s="345"/>
      <c r="BH239" s="345"/>
      <c r="BI239" s="345"/>
    </row>
    <row r="240" spans="1:61" s="346" customFormat="1">
      <c r="A240" s="351"/>
      <c r="B240" s="351"/>
      <c r="C240" s="351"/>
      <c r="D240" s="351"/>
      <c r="E240" s="351"/>
      <c r="F240" s="351"/>
      <c r="G240" s="351"/>
      <c r="H240" s="351"/>
      <c r="I240" s="351"/>
      <c r="J240" s="351"/>
      <c r="K240" s="351"/>
      <c r="L240" s="351"/>
      <c r="M240" s="352"/>
      <c r="N240" s="351"/>
      <c r="O240" s="351"/>
      <c r="P240" s="353"/>
      <c r="Q240" s="354"/>
      <c r="R240" s="355"/>
      <c r="S240" s="351"/>
      <c r="T240" s="356"/>
      <c r="U240" s="357"/>
      <c r="V240" s="358"/>
      <c r="W240" s="359"/>
      <c r="X240" s="360"/>
      <c r="Y240" s="361"/>
      <c r="Z240" s="349"/>
      <c r="AA240" s="349"/>
      <c r="AB240" s="347"/>
      <c r="AC240" s="350"/>
      <c r="AD240" s="348"/>
      <c r="AE240" s="362"/>
      <c r="AF240" s="347"/>
      <c r="AG240" s="343"/>
      <c r="AH240" s="343"/>
      <c r="AI240" s="343"/>
      <c r="AJ240" s="343"/>
      <c r="AK240" s="343"/>
      <c r="AL240" s="343"/>
      <c r="AM240" s="344"/>
      <c r="AN240" s="344"/>
      <c r="AO240" s="344"/>
      <c r="AP240" s="344"/>
      <c r="AQ240" s="344"/>
      <c r="AR240" s="344"/>
      <c r="AS240" s="344"/>
      <c r="AT240" s="344"/>
      <c r="AU240" s="344"/>
      <c r="AV240" s="344"/>
      <c r="AW240" s="344"/>
      <c r="AX240" s="344"/>
      <c r="AY240" s="344"/>
      <c r="AZ240" s="344"/>
      <c r="BA240" s="344"/>
      <c r="BB240" s="344"/>
      <c r="BC240" s="344"/>
      <c r="BD240" s="344"/>
      <c r="BE240" s="344"/>
      <c r="BF240" s="345"/>
      <c r="BG240" s="345"/>
      <c r="BH240" s="345"/>
      <c r="BI240" s="345"/>
    </row>
    <row r="241" spans="1:61" s="346" customFormat="1">
      <c r="A241" s="351"/>
      <c r="B241" s="351"/>
      <c r="C241" s="351"/>
      <c r="D241" s="351"/>
      <c r="E241" s="351"/>
      <c r="F241" s="351"/>
      <c r="G241" s="351"/>
      <c r="H241" s="351"/>
      <c r="I241" s="351"/>
      <c r="J241" s="351"/>
      <c r="K241" s="351"/>
      <c r="L241" s="351"/>
      <c r="M241" s="352"/>
      <c r="N241" s="351"/>
      <c r="O241" s="351"/>
      <c r="P241" s="353"/>
      <c r="Q241" s="354"/>
      <c r="R241" s="355"/>
      <c r="S241" s="351"/>
      <c r="T241" s="356"/>
      <c r="U241" s="357"/>
      <c r="V241" s="358"/>
      <c r="W241" s="359"/>
      <c r="X241" s="360"/>
      <c r="Y241" s="361"/>
      <c r="Z241" s="349"/>
      <c r="AA241" s="349"/>
      <c r="AB241" s="347"/>
      <c r="AC241" s="350"/>
      <c r="AD241" s="348"/>
      <c r="AE241" s="362"/>
      <c r="AF241" s="347"/>
      <c r="AG241" s="343"/>
      <c r="AH241" s="343"/>
      <c r="AI241" s="343"/>
      <c r="AJ241" s="343"/>
      <c r="AK241" s="343"/>
      <c r="AL241" s="343"/>
      <c r="AM241" s="344"/>
      <c r="AN241" s="344"/>
      <c r="AO241" s="344"/>
      <c r="AP241" s="344"/>
      <c r="AQ241" s="344"/>
      <c r="AR241" s="344"/>
      <c r="AS241" s="344"/>
      <c r="AT241" s="344"/>
      <c r="AU241" s="344"/>
      <c r="AV241" s="344"/>
      <c r="AW241" s="344"/>
      <c r="AX241" s="344"/>
      <c r="AY241" s="344"/>
      <c r="AZ241" s="344"/>
      <c r="BA241" s="344"/>
      <c r="BB241" s="344"/>
      <c r="BC241" s="344"/>
      <c r="BD241" s="344"/>
      <c r="BE241" s="344"/>
      <c r="BF241" s="345"/>
      <c r="BG241" s="345"/>
      <c r="BH241" s="345"/>
      <c r="BI241" s="345"/>
    </row>
    <row r="242" spans="1:61" s="346" customFormat="1">
      <c r="A242" s="351"/>
      <c r="B242" s="351"/>
      <c r="C242" s="351"/>
      <c r="D242" s="351"/>
      <c r="E242" s="351"/>
      <c r="F242" s="351"/>
      <c r="G242" s="351"/>
      <c r="H242" s="351"/>
      <c r="I242" s="351"/>
      <c r="J242" s="351"/>
      <c r="K242" s="351"/>
      <c r="L242" s="351"/>
      <c r="M242" s="352"/>
      <c r="N242" s="351"/>
      <c r="O242" s="351"/>
      <c r="P242" s="353"/>
      <c r="Q242" s="354"/>
      <c r="R242" s="355"/>
      <c r="S242" s="351"/>
      <c r="T242" s="356"/>
      <c r="U242" s="357"/>
      <c r="V242" s="358"/>
      <c r="W242" s="359"/>
      <c r="X242" s="360"/>
      <c r="Y242" s="361"/>
      <c r="Z242" s="349"/>
      <c r="AA242" s="349"/>
      <c r="AB242" s="347"/>
      <c r="AC242" s="350"/>
      <c r="AD242" s="348"/>
      <c r="AE242" s="362"/>
      <c r="AF242" s="347"/>
      <c r="AG242" s="343"/>
      <c r="AH242" s="343"/>
      <c r="AI242" s="343"/>
      <c r="AJ242" s="343"/>
      <c r="AK242" s="343"/>
      <c r="AL242" s="343"/>
      <c r="AM242" s="344"/>
      <c r="AN242" s="344"/>
      <c r="AO242" s="344"/>
      <c r="AP242" s="344"/>
      <c r="AQ242" s="344"/>
      <c r="AR242" s="344"/>
      <c r="AS242" s="344"/>
      <c r="AT242" s="344"/>
      <c r="AU242" s="344"/>
      <c r="AV242" s="344"/>
      <c r="AW242" s="344"/>
      <c r="AX242" s="344"/>
      <c r="AY242" s="344"/>
      <c r="AZ242" s="344"/>
      <c r="BA242" s="344"/>
      <c r="BB242" s="344"/>
      <c r="BC242" s="344"/>
      <c r="BD242" s="344"/>
      <c r="BE242" s="344"/>
      <c r="BF242" s="345"/>
      <c r="BG242" s="345"/>
      <c r="BH242" s="345"/>
      <c r="BI242" s="345"/>
    </row>
    <row r="243" spans="1:61" s="346" customFormat="1">
      <c r="A243" s="351"/>
      <c r="B243" s="351"/>
      <c r="C243" s="351"/>
      <c r="D243" s="351"/>
      <c r="E243" s="351"/>
      <c r="F243" s="351"/>
      <c r="G243" s="351"/>
      <c r="H243" s="351"/>
      <c r="I243" s="351"/>
      <c r="J243" s="351"/>
      <c r="K243" s="351"/>
      <c r="L243" s="351"/>
      <c r="M243" s="352"/>
      <c r="N243" s="351"/>
      <c r="O243" s="351"/>
      <c r="P243" s="353"/>
      <c r="Q243" s="354"/>
      <c r="R243" s="355"/>
      <c r="S243" s="351"/>
      <c r="T243" s="356"/>
      <c r="U243" s="357"/>
      <c r="V243" s="358"/>
      <c r="W243" s="359"/>
      <c r="X243" s="360"/>
      <c r="Y243" s="361"/>
      <c r="Z243" s="349"/>
      <c r="AA243" s="349"/>
      <c r="AB243" s="347"/>
      <c r="AC243" s="350"/>
      <c r="AD243" s="348"/>
      <c r="AE243" s="362"/>
      <c r="AF243" s="347"/>
      <c r="AG243" s="343"/>
      <c r="AH243" s="343"/>
      <c r="AI243" s="343"/>
      <c r="AJ243" s="343"/>
      <c r="AK243" s="343"/>
      <c r="AL243" s="343"/>
      <c r="AM243" s="344"/>
      <c r="AN243" s="344"/>
      <c r="AO243" s="344"/>
      <c r="AP243" s="344"/>
      <c r="AQ243" s="344"/>
      <c r="AR243" s="344"/>
      <c r="AS243" s="344"/>
      <c r="AT243" s="344"/>
      <c r="AU243" s="344"/>
      <c r="AV243" s="344"/>
      <c r="AW243" s="344"/>
      <c r="AX243" s="344"/>
      <c r="AY243" s="344"/>
      <c r="AZ243" s="344"/>
      <c r="BA243" s="344"/>
      <c r="BB243" s="344"/>
      <c r="BC243" s="344"/>
      <c r="BD243" s="344"/>
      <c r="BE243" s="344"/>
      <c r="BF243" s="345"/>
      <c r="BG243" s="345"/>
      <c r="BH243" s="345"/>
      <c r="BI243" s="345"/>
    </row>
    <row r="244" spans="1:61" s="346" customFormat="1">
      <c r="A244" s="351"/>
      <c r="B244" s="351"/>
      <c r="C244" s="351"/>
      <c r="D244" s="351"/>
      <c r="E244" s="351"/>
      <c r="F244" s="351"/>
      <c r="G244" s="351"/>
      <c r="H244" s="351"/>
      <c r="I244" s="351"/>
      <c r="J244" s="351"/>
      <c r="K244" s="351"/>
      <c r="L244" s="351"/>
      <c r="M244" s="352"/>
      <c r="N244" s="351"/>
      <c r="O244" s="351"/>
      <c r="P244" s="353"/>
      <c r="Q244" s="354"/>
      <c r="R244" s="355"/>
      <c r="S244" s="351"/>
      <c r="T244" s="356"/>
      <c r="U244" s="357"/>
      <c r="V244" s="358"/>
      <c r="W244" s="359"/>
      <c r="X244" s="360"/>
      <c r="Y244" s="361"/>
      <c r="Z244" s="349"/>
      <c r="AA244" s="349"/>
      <c r="AB244" s="347"/>
      <c r="AC244" s="350"/>
      <c r="AD244" s="348"/>
      <c r="AE244" s="362"/>
      <c r="AF244" s="347"/>
      <c r="AG244" s="343"/>
      <c r="AH244" s="343"/>
      <c r="AI244" s="343"/>
      <c r="AJ244" s="343"/>
      <c r="AK244" s="343"/>
      <c r="AL244" s="343"/>
      <c r="AM244" s="344"/>
      <c r="AN244" s="344"/>
      <c r="AO244" s="344"/>
      <c r="AP244" s="344"/>
      <c r="AQ244" s="344"/>
      <c r="AR244" s="344"/>
      <c r="AS244" s="344"/>
      <c r="AT244" s="344"/>
      <c r="AU244" s="344"/>
      <c r="AV244" s="344"/>
      <c r="AW244" s="344"/>
      <c r="AX244" s="344"/>
      <c r="AY244" s="344"/>
      <c r="AZ244" s="344"/>
      <c r="BA244" s="344"/>
      <c r="BB244" s="344"/>
      <c r="BC244" s="344"/>
      <c r="BD244" s="344"/>
      <c r="BE244" s="344"/>
      <c r="BF244" s="345"/>
      <c r="BG244" s="345"/>
      <c r="BH244" s="345"/>
      <c r="BI244" s="345"/>
    </row>
    <row r="245" spans="1:61" s="346" customFormat="1">
      <c r="A245" s="351"/>
      <c r="B245" s="351"/>
      <c r="C245" s="351"/>
      <c r="D245" s="351"/>
      <c r="E245" s="351"/>
      <c r="F245" s="351"/>
      <c r="G245" s="351"/>
      <c r="H245" s="351"/>
      <c r="I245" s="351"/>
      <c r="J245" s="351"/>
      <c r="K245" s="351"/>
      <c r="L245" s="351"/>
      <c r="M245" s="352"/>
      <c r="N245" s="351"/>
      <c r="O245" s="351"/>
      <c r="P245" s="353"/>
      <c r="Q245" s="354"/>
      <c r="R245" s="355"/>
      <c r="S245" s="351"/>
      <c r="T245" s="356"/>
      <c r="U245" s="357"/>
      <c r="V245" s="358"/>
      <c r="W245" s="359"/>
      <c r="X245" s="360"/>
      <c r="Y245" s="361"/>
      <c r="Z245" s="349"/>
      <c r="AA245" s="349"/>
      <c r="AB245" s="347"/>
      <c r="AC245" s="350"/>
      <c r="AD245" s="348"/>
      <c r="AE245" s="362"/>
      <c r="AF245" s="347"/>
      <c r="AG245" s="343"/>
      <c r="AH245" s="343"/>
      <c r="AI245" s="343"/>
      <c r="AJ245" s="343"/>
      <c r="AK245" s="343"/>
      <c r="AL245" s="343"/>
      <c r="AM245" s="344"/>
      <c r="AN245" s="344"/>
      <c r="AO245" s="344"/>
      <c r="AP245" s="344"/>
      <c r="AQ245" s="344"/>
      <c r="AR245" s="344"/>
      <c r="AS245" s="344"/>
      <c r="AT245" s="344"/>
      <c r="AU245" s="344"/>
      <c r="AV245" s="344"/>
      <c r="AW245" s="344"/>
      <c r="AX245" s="344"/>
      <c r="AY245" s="344"/>
      <c r="AZ245" s="344"/>
      <c r="BA245" s="344"/>
      <c r="BB245" s="344"/>
      <c r="BC245" s="344"/>
      <c r="BD245" s="344"/>
      <c r="BE245" s="344"/>
      <c r="BF245" s="345"/>
      <c r="BG245" s="345"/>
      <c r="BH245" s="345"/>
      <c r="BI245" s="345"/>
    </row>
    <row r="246" spans="1:61" s="346" customFormat="1">
      <c r="A246" s="351"/>
      <c r="B246" s="351"/>
      <c r="C246" s="351"/>
      <c r="D246" s="351"/>
      <c r="E246" s="351"/>
      <c r="F246" s="351"/>
      <c r="G246" s="351"/>
      <c r="H246" s="351"/>
      <c r="I246" s="351"/>
      <c r="J246" s="351"/>
      <c r="K246" s="351"/>
      <c r="L246" s="351"/>
      <c r="M246" s="352"/>
      <c r="N246" s="351"/>
      <c r="O246" s="351"/>
      <c r="P246" s="353"/>
      <c r="Q246" s="354"/>
      <c r="R246" s="355"/>
      <c r="S246" s="351"/>
      <c r="T246" s="356"/>
      <c r="U246" s="357"/>
      <c r="V246" s="358"/>
      <c r="W246" s="359"/>
      <c r="X246" s="360"/>
      <c r="Y246" s="361"/>
      <c r="Z246" s="349"/>
      <c r="AA246" s="349"/>
      <c r="AB246" s="347"/>
      <c r="AC246" s="350"/>
      <c r="AD246" s="348"/>
      <c r="AE246" s="362"/>
      <c r="AF246" s="347"/>
      <c r="AG246" s="343"/>
      <c r="AH246" s="343"/>
      <c r="AI246" s="343"/>
      <c r="AJ246" s="343"/>
      <c r="AK246" s="343"/>
      <c r="AL246" s="343"/>
      <c r="AM246" s="344"/>
      <c r="AN246" s="344"/>
      <c r="AO246" s="344"/>
      <c r="AP246" s="344"/>
      <c r="AQ246" s="344"/>
      <c r="AR246" s="344"/>
      <c r="AS246" s="344"/>
      <c r="AT246" s="344"/>
      <c r="AU246" s="344"/>
      <c r="AV246" s="344"/>
      <c r="AW246" s="344"/>
      <c r="AX246" s="344"/>
      <c r="AY246" s="344"/>
      <c r="AZ246" s="344"/>
      <c r="BA246" s="344"/>
      <c r="BB246" s="344"/>
      <c r="BC246" s="344"/>
      <c r="BD246" s="344"/>
      <c r="BE246" s="344"/>
      <c r="BF246" s="345"/>
      <c r="BG246" s="345"/>
      <c r="BH246" s="345"/>
      <c r="BI246" s="345"/>
    </row>
    <row r="247" spans="1:61" s="346" customFormat="1">
      <c r="A247" s="351"/>
      <c r="B247" s="351"/>
      <c r="C247" s="351"/>
      <c r="D247" s="351"/>
      <c r="E247" s="351"/>
      <c r="F247" s="351"/>
      <c r="G247" s="351"/>
      <c r="H247" s="351"/>
      <c r="I247" s="351"/>
      <c r="J247" s="351"/>
      <c r="K247" s="351"/>
      <c r="L247" s="351"/>
      <c r="M247" s="352"/>
      <c r="N247" s="351"/>
      <c r="O247" s="351"/>
      <c r="P247" s="353"/>
      <c r="Q247" s="354"/>
      <c r="R247" s="355"/>
      <c r="S247" s="351"/>
      <c r="T247" s="356"/>
      <c r="U247" s="357"/>
      <c r="V247" s="358"/>
      <c r="W247" s="359"/>
      <c r="X247" s="360"/>
      <c r="Y247" s="361"/>
      <c r="Z247" s="349"/>
      <c r="AA247" s="349"/>
      <c r="AB247" s="347"/>
      <c r="AC247" s="350"/>
      <c r="AD247" s="348"/>
      <c r="AE247" s="362"/>
      <c r="AF247" s="347"/>
      <c r="AG247" s="343"/>
      <c r="AH247" s="343"/>
      <c r="AI247" s="343"/>
      <c r="AJ247" s="343"/>
      <c r="AK247" s="343"/>
      <c r="AL247" s="343"/>
      <c r="AM247" s="344"/>
      <c r="AN247" s="344"/>
      <c r="AO247" s="344"/>
      <c r="AP247" s="344"/>
      <c r="AQ247" s="344"/>
      <c r="AR247" s="344"/>
      <c r="AS247" s="344"/>
      <c r="AT247" s="344"/>
      <c r="AU247" s="344"/>
      <c r="AV247" s="344"/>
      <c r="AW247" s="344"/>
      <c r="AX247" s="344"/>
      <c r="AY247" s="344"/>
      <c r="AZ247" s="344"/>
      <c r="BA247" s="344"/>
      <c r="BB247" s="344"/>
      <c r="BC247" s="344"/>
      <c r="BD247" s="344"/>
      <c r="BE247" s="344"/>
      <c r="BF247" s="345"/>
      <c r="BG247" s="345"/>
      <c r="BH247" s="345"/>
      <c r="BI247" s="345"/>
    </row>
    <row r="248" spans="1:61" s="346" customFormat="1">
      <c r="A248" s="351"/>
      <c r="B248" s="351"/>
      <c r="C248" s="351"/>
      <c r="D248" s="351"/>
      <c r="E248" s="351"/>
      <c r="F248" s="351"/>
      <c r="G248" s="351"/>
      <c r="H248" s="351"/>
      <c r="I248" s="351"/>
      <c r="J248" s="351"/>
      <c r="K248" s="351"/>
      <c r="L248" s="351"/>
      <c r="M248" s="352"/>
      <c r="N248" s="351"/>
      <c r="O248" s="351"/>
      <c r="P248" s="353"/>
      <c r="Q248" s="354"/>
      <c r="R248" s="355"/>
      <c r="S248" s="351"/>
      <c r="T248" s="356"/>
      <c r="U248" s="357"/>
      <c r="V248" s="358"/>
      <c r="W248" s="359"/>
      <c r="X248" s="360"/>
      <c r="Y248" s="361"/>
      <c r="Z248" s="349"/>
      <c r="AA248" s="349"/>
      <c r="AB248" s="347"/>
      <c r="AC248" s="350"/>
      <c r="AD248" s="348"/>
      <c r="AE248" s="362"/>
      <c r="AF248" s="347"/>
      <c r="AG248" s="343"/>
      <c r="AH248" s="343"/>
      <c r="AI248" s="343"/>
      <c r="AJ248" s="343"/>
      <c r="AK248" s="343"/>
      <c r="AL248" s="343"/>
      <c r="AM248" s="344"/>
      <c r="AN248" s="344"/>
      <c r="AO248" s="344"/>
      <c r="AP248" s="344"/>
      <c r="AQ248" s="344"/>
      <c r="AR248" s="344"/>
      <c r="AS248" s="344"/>
      <c r="AT248" s="344"/>
      <c r="AU248" s="344"/>
      <c r="AV248" s="344"/>
      <c r="AW248" s="344"/>
      <c r="AX248" s="344"/>
      <c r="AY248" s="344"/>
      <c r="AZ248" s="344"/>
      <c r="BA248" s="344"/>
      <c r="BB248" s="344"/>
      <c r="BC248" s="344"/>
      <c r="BD248" s="344"/>
      <c r="BE248" s="344"/>
      <c r="BF248" s="345"/>
      <c r="BG248" s="345"/>
      <c r="BH248" s="345"/>
      <c r="BI248" s="345"/>
    </row>
    <row r="249" spans="1:61" s="346" customFormat="1">
      <c r="A249" s="351"/>
      <c r="B249" s="351"/>
      <c r="C249" s="351"/>
      <c r="D249" s="351"/>
      <c r="E249" s="351"/>
      <c r="F249" s="351"/>
      <c r="G249" s="351"/>
      <c r="H249" s="351"/>
      <c r="I249" s="351"/>
      <c r="J249" s="351"/>
      <c r="K249" s="351"/>
      <c r="L249" s="351"/>
      <c r="M249" s="352"/>
      <c r="N249" s="351"/>
      <c r="O249" s="351"/>
      <c r="P249" s="353"/>
      <c r="Q249" s="354"/>
      <c r="R249" s="355"/>
      <c r="S249" s="351"/>
      <c r="T249" s="356"/>
      <c r="U249" s="357"/>
      <c r="V249" s="358"/>
      <c r="W249" s="359"/>
      <c r="X249" s="360"/>
      <c r="Y249" s="361"/>
      <c r="Z249" s="349"/>
      <c r="AA249" s="349"/>
      <c r="AB249" s="347"/>
      <c r="AC249" s="350"/>
      <c r="AD249" s="348"/>
      <c r="AE249" s="362"/>
      <c r="AF249" s="347"/>
      <c r="AG249" s="343"/>
      <c r="AH249" s="343"/>
      <c r="AI249" s="343"/>
      <c r="AJ249" s="343"/>
      <c r="AK249" s="343"/>
      <c r="AL249" s="343"/>
      <c r="AM249" s="344"/>
      <c r="AN249" s="344"/>
      <c r="AO249" s="344"/>
      <c r="AP249" s="344"/>
      <c r="AQ249" s="344"/>
      <c r="AR249" s="344"/>
      <c r="AS249" s="344"/>
      <c r="AT249" s="344"/>
      <c r="AU249" s="344"/>
      <c r="AV249" s="344"/>
      <c r="AW249" s="344"/>
      <c r="AX249" s="344"/>
      <c r="AY249" s="344"/>
      <c r="AZ249" s="344"/>
      <c r="BA249" s="344"/>
      <c r="BB249" s="344"/>
      <c r="BC249" s="344"/>
      <c r="BD249" s="344"/>
      <c r="BE249" s="344"/>
      <c r="BF249" s="345"/>
      <c r="BG249" s="345"/>
      <c r="BH249" s="345"/>
      <c r="BI249" s="345"/>
    </row>
    <row r="250" spans="1:61" s="346" customFormat="1">
      <c r="A250" s="351"/>
      <c r="B250" s="351"/>
      <c r="C250" s="351"/>
      <c r="D250" s="351"/>
      <c r="E250" s="351"/>
      <c r="F250" s="351"/>
      <c r="G250" s="351"/>
      <c r="H250" s="351"/>
      <c r="I250" s="351"/>
      <c r="J250" s="351"/>
      <c r="K250" s="351"/>
      <c r="L250" s="351"/>
      <c r="M250" s="352"/>
      <c r="N250" s="351"/>
      <c r="O250" s="351"/>
      <c r="P250" s="353"/>
      <c r="Q250" s="354"/>
      <c r="R250" s="355"/>
      <c r="S250" s="351"/>
      <c r="T250" s="356"/>
      <c r="U250" s="357"/>
      <c r="V250" s="358"/>
      <c r="W250" s="359"/>
      <c r="X250" s="360"/>
      <c r="Y250" s="361"/>
      <c r="Z250" s="349"/>
      <c r="AA250" s="349"/>
      <c r="AB250" s="347"/>
      <c r="AC250" s="350"/>
      <c r="AD250" s="348"/>
      <c r="AE250" s="362"/>
      <c r="AF250" s="347"/>
      <c r="AG250" s="343"/>
      <c r="AH250" s="343"/>
      <c r="AI250" s="343"/>
      <c r="AJ250" s="343"/>
      <c r="AK250" s="343"/>
      <c r="AL250" s="343"/>
      <c r="AM250" s="344"/>
      <c r="AN250" s="344"/>
      <c r="AO250" s="344"/>
      <c r="AP250" s="344"/>
      <c r="AQ250" s="344"/>
      <c r="AR250" s="344"/>
      <c r="AS250" s="344"/>
      <c r="AT250" s="344"/>
      <c r="AU250" s="344"/>
      <c r="AV250" s="344"/>
      <c r="AW250" s="344"/>
      <c r="AX250" s="344"/>
      <c r="AY250" s="344"/>
      <c r="AZ250" s="344"/>
      <c r="BA250" s="344"/>
      <c r="BB250" s="344"/>
      <c r="BC250" s="344"/>
      <c r="BD250" s="344"/>
      <c r="BE250" s="344"/>
      <c r="BF250" s="345"/>
      <c r="BG250" s="345"/>
      <c r="BH250" s="345"/>
      <c r="BI250" s="345"/>
    </row>
    <row r="251" spans="1:61" s="346" customFormat="1">
      <c r="A251" s="351"/>
      <c r="B251" s="351"/>
      <c r="C251" s="351"/>
      <c r="D251" s="351"/>
      <c r="E251" s="351"/>
      <c r="F251" s="351"/>
      <c r="G251" s="351"/>
      <c r="H251" s="351"/>
      <c r="I251" s="351"/>
      <c r="J251" s="351"/>
      <c r="K251" s="351"/>
      <c r="L251" s="351"/>
      <c r="M251" s="352"/>
      <c r="N251" s="351"/>
      <c r="O251" s="351"/>
      <c r="P251" s="353"/>
      <c r="Q251" s="354"/>
      <c r="R251" s="355"/>
      <c r="S251" s="351"/>
      <c r="T251" s="356"/>
      <c r="U251" s="357"/>
      <c r="V251" s="358"/>
      <c r="W251" s="359"/>
      <c r="X251" s="360"/>
      <c r="Y251" s="361"/>
      <c r="Z251" s="349"/>
      <c r="AA251" s="349"/>
      <c r="AB251" s="347"/>
      <c r="AC251" s="350"/>
      <c r="AD251" s="348"/>
      <c r="AE251" s="362"/>
      <c r="AF251" s="347"/>
      <c r="AG251" s="343"/>
      <c r="AH251" s="343"/>
      <c r="AI251" s="343"/>
      <c r="AJ251" s="343"/>
      <c r="AK251" s="343"/>
      <c r="AL251" s="343"/>
      <c r="AM251" s="344"/>
      <c r="AN251" s="344"/>
      <c r="AO251" s="344"/>
      <c r="AP251" s="344"/>
      <c r="AQ251" s="344"/>
      <c r="AR251" s="344"/>
      <c r="AS251" s="344"/>
      <c r="AT251" s="344"/>
      <c r="AU251" s="344"/>
      <c r="AV251" s="344"/>
      <c r="AW251" s="344"/>
      <c r="AX251" s="344"/>
      <c r="AY251" s="344"/>
      <c r="AZ251" s="344"/>
      <c r="BA251" s="344"/>
      <c r="BB251" s="344"/>
      <c r="BC251" s="344"/>
      <c r="BD251" s="344"/>
      <c r="BE251" s="344"/>
      <c r="BF251" s="345"/>
      <c r="BG251" s="345"/>
      <c r="BH251" s="345"/>
      <c r="BI251" s="345"/>
    </row>
    <row r="252" spans="1:61" s="346" customFormat="1">
      <c r="A252" s="351"/>
      <c r="B252" s="351"/>
      <c r="C252" s="351"/>
      <c r="D252" s="351"/>
      <c r="E252" s="351"/>
      <c r="F252" s="351"/>
      <c r="G252" s="351"/>
      <c r="H252" s="351"/>
      <c r="I252" s="351"/>
      <c r="J252" s="351"/>
      <c r="K252" s="351"/>
      <c r="L252" s="351"/>
      <c r="M252" s="352"/>
      <c r="N252" s="351"/>
      <c r="O252" s="351"/>
      <c r="P252" s="353"/>
      <c r="Q252" s="354"/>
      <c r="R252" s="355"/>
      <c r="S252" s="351"/>
      <c r="T252" s="356"/>
      <c r="U252" s="357"/>
      <c r="V252" s="358"/>
      <c r="W252" s="359"/>
      <c r="X252" s="360"/>
      <c r="Y252" s="361"/>
      <c r="Z252" s="349"/>
      <c r="AA252" s="349"/>
      <c r="AB252" s="347"/>
      <c r="AC252" s="350"/>
      <c r="AD252" s="348"/>
      <c r="AE252" s="362"/>
      <c r="AF252" s="347"/>
      <c r="AG252" s="343"/>
      <c r="AH252" s="343"/>
      <c r="AI252" s="343"/>
      <c r="AJ252" s="343"/>
      <c r="AK252" s="343"/>
      <c r="AL252" s="343"/>
      <c r="AM252" s="344"/>
      <c r="AN252" s="344"/>
      <c r="AO252" s="344"/>
      <c r="AP252" s="344"/>
      <c r="AQ252" s="344"/>
      <c r="AR252" s="344"/>
      <c r="AS252" s="344"/>
      <c r="AT252" s="344"/>
      <c r="AU252" s="344"/>
      <c r="AV252" s="344"/>
      <c r="AW252" s="344"/>
      <c r="AX252" s="344"/>
      <c r="AY252" s="344"/>
      <c r="AZ252" s="344"/>
      <c r="BA252" s="344"/>
      <c r="BB252" s="344"/>
      <c r="BC252" s="344"/>
      <c r="BD252" s="344"/>
      <c r="BE252" s="344"/>
      <c r="BF252" s="345"/>
      <c r="BG252" s="345"/>
      <c r="BH252" s="345"/>
      <c r="BI252" s="345"/>
    </row>
    <row r="253" spans="1:61" s="346" customFormat="1">
      <c r="A253" s="351"/>
      <c r="B253" s="351"/>
      <c r="C253" s="351"/>
      <c r="D253" s="351"/>
      <c r="E253" s="351"/>
      <c r="F253" s="351"/>
      <c r="G253" s="351"/>
      <c r="H253" s="351"/>
      <c r="I253" s="351"/>
      <c r="J253" s="351"/>
      <c r="K253" s="351"/>
      <c r="L253" s="351"/>
      <c r="M253" s="352"/>
      <c r="N253" s="351"/>
      <c r="O253" s="351"/>
      <c r="P253" s="353"/>
      <c r="Q253" s="354"/>
      <c r="R253" s="355"/>
      <c r="S253" s="351"/>
      <c r="T253" s="356"/>
      <c r="U253" s="357"/>
      <c r="V253" s="358"/>
      <c r="W253" s="359"/>
      <c r="X253" s="360"/>
      <c r="Y253" s="361"/>
      <c r="Z253" s="349"/>
      <c r="AA253" s="349"/>
      <c r="AB253" s="347"/>
      <c r="AC253" s="350"/>
      <c r="AD253" s="348"/>
      <c r="AE253" s="362"/>
      <c r="AF253" s="347"/>
      <c r="AG253" s="343"/>
      <c r="AH253" s="343"/>
      <c r="AI253" s="343"/>
      <c r="AJ253" s="343"/>
      <c r="AK253" s="343"/>
      <c r="AL253" s="343"/>
      <c r="AM253" s="344"/>
      <c r="AN253" s="344"/>
      <c r="AO253" s="344"/>
      <c r="AP253" s="344"/>
      <c r="AQ253" s="344"/>
      <c r="AR253" s="344"/>
      <c r="AS253" s="344"/>
      <c r="AT253" s="344"/>
      <c r="AU253" s="344"/>
      <c r="AV253" s="344"/>
      <c r="AW253" s="344"/>
      <c r="AX253" s="344"/>
      <c r="AY253" s="344"/>
      <c r="AZ253" s="344"/>
      <c r="BA253" s="344"/>
      <c r="BB253" s="344"/>
      <c r="BC253" s="344"/>
      <c r="BD253" s="344"/>
      <c r="BE253" s="344"/>
      <c r="BF253" s="345"/>
      <c r="BG253" s="345"/>
      <c r="BH253" s="345"/>
      <c r="BI253" s="345"/>
    </row>
    <row r="254" spans="1:61" s="346" customFormat="1">
      <c r="A254" s="351"/>
      <c r="B254" s="351"/>
      <c r="C254" s="351"/>
      <c r="D254" s="351"/>
      <c r="E254" s="351"/>
      <c r="F254" s="351"/>
      <c r="G254" s="351"/>
      <c r="H254" s="351"/>
      <c r="I254" s="351"/>
      <c r="J254" s="351"/>
      <c r="K254" s="351"/>
      <c r="L254" s="351"/>
      <c r="M254" s="352"/>
      <c r="N254" s="351"/>
      <c r="O254" s="351"/>
      <c r="P254" s="353"/>
      <c r="Q254" s="354"/>
      <c r="R254" s="355"/>
      <c r="S254" s="351"/>
      <c r="T254" s="356"/>
      <c r="U254" s="357"/>
      <c r="V254" s="358"/>
      <c r="W254" s="359"/>
      <c r="X254" s="360"/>
      <c r="Y254" s="361"/>
      <c r="Z254" s="349"/>
      <c r="AA254" s="349"/>
      <c r="AB254" s="347"/>
      <c r="AC254" s="350"/>
      <c r="AD254" s="348"/>
      <c r="AE254" s="362"/>
      <c r="AF254" s="347"/>
      <c r="AG254" s="343"/>
      <c r="AH254" s="343"/>
      <c r="AI254" s="343"/>
      <c r="AJ254" s="343"/>
      <c r="AK254" s="343"/>
      <c r="AL254" s="343"/>
      <c r="AM254" s="344"/>
      <c r="AN254" s="344"/>
      <c r="AO254" s="344"/>
      <c r="AP254" s="344"/>
      <c r="AQ254" s="344"/>
      <c r="AR254" s="344"/>
      <c r="AS254" s="344"/>
      <c r="AT254" s="344"/>
      <c r="AU254" s="344"/>
      <c r="AV254" s="344"/>
      <c r="AW254" s="344"/>
      <c r="AX254" s="344"/>
      <c r="AY254" s="344"/>
      <c r="AZ254" s="344"/>
      <c r="BA254" s="344"/>
      <c r="BB254" s="344"/>
      <c r="BC254" s="344"/>
      <c r="BD254" s="344"/>
      <c r="BE254" s="344"/>
      <c r="BF254" s="345"/>
      <c r="BG254" s="345"/>
      <c r="BH254" s="345"/>
      <c r="BI254" s="345"/>
    </row>
    <row r="255" spans="1:61" s="346" customFormat="1">
      <c r="A255" s="351"/>
      <c r="B255" s="351"/>
      <c r="C255" s="351"/>
      <c r="D255" s="351"/>
      <c r="E255" s="351"/>
      <c r="F255" s="351"/>
      <c r="G255" s="351"/>
      <c r="H255" s="351"/>
      <c r="I255" s="351"/>
      <c r="J255" s="351"/>
      <c r="K255" s="351"/>
      <c r="L255" s="351"/>
      <c r="M255" s="352"/>
      <c r="N255" s="351"/>
      <c r="O255" s="351"/>
      <c r="P255" s="353"/>
      <c r="Q255" s="354"/>
      <c r="R255" s="355"/>
      <c r="S255" s="351"/>
      <c r="T255" s="356"/>
      <c r="U255" s="357"/>
      <c r="V255" s="358"/>
      <c r="W255" s="359"/>
      <c r="X255" s="360"/>
      <c r="Y255" s="361"/>
      <c r="Z255" s="349"/>
      <c r="AA255" s="349"/>
      <c r="AB255" s="347"/>
      <c r="AC255" s="350"/>
      <c r="AD255" s="348"/>
      <c r="AE255" s="362"/>
      <c r="AF255" s="347"/>
      <c r="AG255" s="343"/>
      <c r="AH255" s="343"/>
      <c r="AI255" s="343"/>
      <c r="AJ255" s="343"/>
      <c r="AK255" s="343"/>
      <c r="AL255" s="343"/>
      <c r="AM255" s="344"/>
      <c r="AN255" s="344"/>
      <c r="AO255" s="344"/>
      <c r="AP255" s="344"/>
      <c r="AQ255" s="344"/>
      <c r="AR255" s="344"/>
      <c r="AS255" s="344"/>
      <c r="AT255" s="344"/>
      <c r="AU255" s="344"/>
      <c r="AV255" s="344"/>
      <c r="AW255" s="344"/>
      <c r="AX255" s="344"/>
      <c r="AY255" s="344"/>
      <c r="AZ255" s="344"/>
      <c r="BA255" s="344"/>
      <c r="BB255" s="344"/>
      <c r="BC255" s="344"/>
      <c r="BD255" s="344"/>
      <c r="BE255" s="344"/>
      <c r="BF255" s="345"/>
      <c r="BG255" s="345"/>
      <c r="BH255" s="345"/>
      <c r="BI255" s="345"/>
    </row>
    <row r="256" spans="1:61" s="346" customFormat="1">
      <c r="A256" s="351"/>
      <c r="B256" s="351"/>
      <c r="C256" s="351"/>
      <c r="D256" s="351"/>
      <c r="E256" s="351"/>
      <c r="F256" s="351"/>
      <c r="G256" s="351"/>
      <c r="H256" s="351"/>
      <c r="I256" s="351"/>
      <c r="J256" s="351"/>
      <c r="K256" s="351"/>
      <c r="L256" s="351"/>
      <c r="M256" s="352"/>
      <c r="N256" s="351"/>
      <c r="O256" s="351"/>
      <c r="P256" s="353"/>
      <c r="Q256" s="354"/>
      <c r="R256" s="355"/>
      <c r="S256" s="351"/>
      <c r="T256" s="356"/>
      <c r="U256" s="357"/>
      <c r="V256" s="358"/>
      <c r="W256" s="359"/>
      <c r="X256" s="360"/>
      <c r="Y256" s="361"/>
      <c r="Z256" s="349"/>
      <c r="AA256" s="349"/>
      <c r="AB256" s="347"/>
      <c r="AC256" s="350"/>
      <c r="AD256" s="348"/>
      <c r="AE256" s="362"/>
      <c r="AF256" s="347"/>
      <c r="AG256" s="343"/>
      <c r="AH256" s="343"/>
      <c r="AI256" s="343"/>
      <c r="AJ256" s="343"/>
      <c r="AK256" s="343"/>
      <c r="AL256" s="343"/>
      <c r="AM256" s="344"/>
      <c r="AN256" s="344"/>
      <c r="AO256" s="344"/>
      <c r="AP256" s="344"/>
      <c r="AQ256" s="344"/>
      <c r="AR256" s="344"/>
      <c r="AS256" s="344"/>
      <c r="AT256" s="344"/>
      <c r="AU256" s="344"/>
      <c r="AV256" s="344"/>
      <c r="AW256" s="344"/>
      <c r="AX256" s="344"/>
      <c r="AY256" s="344"/>
      <c r="AZ256" s="344"/>
      <c r="BA256" s="344"/>
      <c r="BB256" s="344"/>
      <c r="BC256" s="344"/>
      <c r="BD256" s="344"/>
      <c r="BE256" s="344"/>
      <c r="BF256" s="345"/>
      <c r="BG256" s="345"/>
      <c r="BH256" s="345"/>
      <c r="BI256" s="345"/>
    </row>
    <row r="257" spans="1:61" s="346" customFormat="1">
      <c r="A257" s="351"/>
      <c r="B257" s="351"/>
      <c r="C257" s="351"/>
      <c r="D257" s="351"/>
      <c r="E257" s="351"/>
      <c r="F257" s="351"/>
      <c r="G257" s="351"/>
      <c r="H257" s="351"/>
      <c r="I257" s="351"/>
      <c r="J257" s="351"/>
      <c r="K257" s="351"/>
      <c r="L257" s="351"/>
      <c r="M257" s="352"/>
      <c r="N257" s="351"/>
      <c r="O257" s="351"/>
      <c r="P257" s="353"/>
      <c r="Q257" s="354"/>
      <c r="R257" s="355"/>
      <c r="S257" s="351"/>
      <c r="T257" s="356"/>
      <c r="U257" s="357"/>
      <c r="V257" s="358"/>
      <c r="W257" s="359"/>
      <c r="X257" s="360"/>
      <c r="Y257" s="361"/>
      <c r="Z257" s="349"/>
      <c r="AA257" s="349"/>
      <c r="AB257" s="347"/>
      <c r="AC257" s="350"/>
      <c r="AD257" s="348"/>
      <c r="AE257" s="362"/>
      <c r="AF257" s="347"/>
      <c r="AG257" s="343"/>
      <c r="AH257" s="343"/>
      <c r="AI257" s="343"/>
      <c r="AJ257" s="343"/>
      <c r="AK257" s="343"/>
      <c r="AL257" s="343"/>
      <c r="AM257" s="344"/>
      <c r="AN257" s="344"/>
      <c r="AO257" s="344"/>
      <c r="AP257" s="344"/>
      <c r="AQ257" s="344"/>
      <c r="AR257" s="344"/>
      <c r="AS257" s="344"/>
      <c r="AT257" s="344"/>
      <c r="AU257" s="344"/>
      <c r="AV257" s="344"/>
      <c r="AW257" s="344"/>
      <c r="AX257" s="344"/>
      <c r="AY257" s="344"/>
      <c r="AZ257" s="344"/>
      <c r="BA257" s="344"/>
      <c r="BB257" s="344"/>
      <c r="BC257" s="344"/>
      <c r="BD257" s="344"/>
      <c r="BE257" s="344"/>
      <c r="BF257" s="345"/>
      <c r="BG257" s="345"/>
      <c r="BH257" s="345"/>
      <c r="BI257" s="345"/>
    </row>
    <row r="258" spans="1:61" s="346" customFormat="1">
      <c r="A258" s="351"/>
      <c r="B258" s="351"/>
      <c r="C258" s="351"/>
      <c r="D258" s="351"/>
      <c r="E258" s="351"/>
      <c r="F258" s="351"/>
      <c r="G258" s="351"/>
      <c r="H258" s="351"/>
      <c r="I258" s="351"/>
      <c r="J258" s="351"/>
      <c r="K258" s="351"/>
      <c r="L258" s="351"/>
      <c r="M258" s="352"/>
      <c r="N258" s="351"/>
      <c r="O258" s="351"/>
      <c r="P258" s="353"/>
      <c r="Q258" s="354"/>
      <c r="R258" s="355"/>
      <c r="S258" s="351"/>
      <c r="T258" s="356"/>
      <c r="U258" s="357"/>
      <c r="V258" s="358"/>
      <c r="W258" s="359"/>
      <c r="X258" s="360"/>
      <c r="Y258" s="361"/>
      <c r="Z258" s="349"/>
      <c r="AA258" s="349"/>
      <c r="AB258" s="347"/>
      <c r="AC258" s="350"/>
      <c r="AD258" s="348"/>
      <c r="AE258" s="362"/>
      <c r="AF258" s="347"/>
      <c r="AG258" s="343"/>
      <c r="AH258" s="343"/>
      <c r="AI258" s="343"/>
      <c r="AJ258" s="343"/>
      <c r="AK258" s="343"/>
      <c r="AL258" s="343"/>
      <c r="AM258" s="344"/>
      <c r="AN258" s="344"/>
      <c r="AO258" s="344"/>
      <c r="AP258" s="344"/>
      <c r="AQ258" s="344"/>
      <c r="AR258" s="344"/>
      <c r="AS258" s="344"/>
      <c r="AT258" s="344"/>
      <c r="AU258" s="344"/>
      <c r="AV258" s="344"/>
      <c r="AW258" s="344"/>
      <c r="AX258" s="344"/>
      <c r="AY258" s="344"/>
      <c r="AZ258" s="344"/>
      <c r="BA258" s="344"/>
      <c r="BB258" s="344"/>
      <c r="BC258" s="344"/>
      <c r="BD258" s="344"/>
      <c r="BE258" s="344"/>
      <c r="BF258" s="345"/>
      <c r="BG258" s="345"/>
      <c r="BH258" s="345"/>
      <c r="BI258" s="345"/>
    </row>
    <row r="259" spans="1:61" s="346" customFormat="1">
      <c r="A259" s="351"/>
      <c r="B259" s="351"/>
      <c r="C259" s="351"/>
      <c r="D259" s="351"/>
      <c r="E259" s="351"/>
      <c r="F259" s="351"/>
      <c r="G259" s="351"/>
      <c r="H259" s="351"/>
      <c r="I259" s="351"/>
      <c r="J259" s="351"/>
      <c r="K259" s="351"/>
      <c r="L259" s="351"/>
      <c r="M259" s="352"/>
      <c r="N259" s="351"/>
      <c r="O259" s="351"/>
      <c r="P259" s="353"/>
      <c r="Q259" s="354"/>
      <c r="R259" s="355"/>
      <c r="S259" s="351"/>
      <c r="T259" s="356"/>
      <c r="U259" s="357"/>
      <c r="V259" s="358"/>
      <c r="W259" s="359"/>
      <c r="X259" s="360"/>
      <c r="Y259" s="361"/>
      <c r="Z259" s="349"/>
      <c r="AA259" s="349"/>
      <c r="AB259" s="347"/>
      <c r="AC259" s="350"/>
      <c r="AD259" s="348"/>
      <c r="AE259" s="362"/>
      <c r="AF259" s="347"/>
      <c r="AG259" s="343"/>
      <c r="AH259" s="343"/>
      <c r="AI259" s="343"/>
      <c r="AJ259" s="343"/>
      <c r="AK259" s="343"/>
      <c r="AL259" s="343"/>
      <c r="AM259" s="344"/>
      <c r="AN259" s="344"/>
      <c r="AO259" s="344"/>
      <c r="AP259" s="344"/>
      <c r="AQ259" s="344"/>
      <c r="AR259" s="344"/>
      <c r="AS259" s="344"/>
      <c r="AT259" s="344"/>
      <c r="AU259" s="344"/>
      <c r="AV259" s="344"/>
      <c r="AW259" s="344"/>
      <c r="AX259" s="344"/>
      <c r="AY259" s="344"/>
      <c r="AZ259" s="344"/>
      <c r="BA259" s="344"/>
      <c r="BB259" s="344"/>
      <c r="BC259" s="344"/>
      <c r="BD259" s="344"/>
      <c r="BE259" s="344"/>
      <c r="BF259" s="345"/>
      <c r="BG259" s="345"/>
      <c r="BH259" s="345"/>
      <c r="BI259" s="345"/>
    </row>
    <row r="260" spans="1:61" s="346" customFormat="1">
      <c r="A260" s="351"/>
      <c r="B260" s="351"/>
      <c r="C260" s="351"/>
      <c r="D260" s="351"/>
      <c r="E260" s="351"/>
      <c r="F260" s="351"/>
      <c r="G260" s="351"/>
      <c r="H260" s="351"/>
      <c r="I260" s="351"/>
      <c r="J260" s="351"/>
      <c r="K260" s="351"/>
      <c r="L260" s="351"/>
      <c r="M260" s="352"/>
      <c r="N260" s="351"/>
      <c r="O260" s="351"/>
      <c r="P260" s="353"/>
      <c r="Q260" s="354"/>
      <c r="R260" s="355"/>
      <c r="S260" s="351"/>
      <c r="T260" s="356"/>
      <c r="U260" s="357"/>
      <c r="V260" s="358"/>
      <c r="W260" s="359"/>
      <c r="X260" s="360"/>
      <c r="Y260" s="361"/>
      <c r="Z260" s="349"/>
      <c r="AA260" s="349"/>
      <c r="AB260" s="347"/>
      <c r="AC260" s="350"/>
      <c r="AD260" s="348"/>
      <c r="AE260" s="362"/>
      <c r="AF260" s="347"/>
      <c r="AG260" s="343"/>
      <c r="AH260" s="343"/>
      <c r="AI260" s="343"/>
      <c r="AJ260" s="343"/>
      <c r="AK260" s="343"/>
      <c r="AL260" s="343"/>
      <c r="AM260" s="344"/>
      <c r="AN260" s="344"/>
      <c r="AO260" s="344"/>
      <c r="AP260" s="344"/>
      <c r="AQ260" s="344"/>
      <c r="AR260" s="344"/>
      <c r="AS260" s="344"/>
      <c r="AT260" s="344"/>
      <c r="AU260" s="344"/>
      <c r="AV260" s="344"/>
      <c r="AW260" s="344"/>
      <c r="AX260" s="344"/>
      <c r="AY260" s="344"/>
      <c r="AZ260" s="344"/>
      <c r="BA260" s="344"/>
      <c r="BB260" s="344"/>
      <c r="BC260" s="344"/>
      <c r="BD260" s="344"/>
      <c r="BE260" s="344"/>
      <c r="BF260" s="345"/>
      <c r="BG260" s="345"/>
      <c r="BH260" s="345"/>
      <c r="BI260" s="345"/>
    </row>
    <row r="261" spans="1:61" s="346" customFormat="1">
      <c r="A261" s="351"/>
      <c r="B261" s="351"/>
      <c r="C261" s="351"/>
      <c r="D261" s="351"/>
      <c r="E261" s="351"/>
      <c r="F261" s="351"/>
      <c r="G261" s="351"/>
      <c r="H261" s="351"/>
      <c r="I261" s="351"/>
      <c r="J261" s="351"/>
      <c r="K261" s="351"/>
      <c r="L261" s="351"/>
      <c r="M261" s="352"/>
      <c r="N261" s="351"/>
      <c r="O261" s="351"/>
      <c r="P261" s="353"/>
      <c r="Q261" s="354"/>
      <c r="R261" s="355"/>
      <c r="S261" s="351"/>
      <c r="T261" s="356"/>
      <c r="U261" s="357"/>
      <c r="V261" s="358"/>
      <c r="W261" s="359"/>
      <c r="X261" s="360"/>
      <c r="Y261" s="361"/>
      <c r="Z261" s="349"/>
      <c r="AA261" s="349"/>
      <c r="AB261" s="347"/>
      <c r="AC261" s="350"/>
      <c r="AD261" s="348"/>
      <c r="AE261" s="362"/>
      <c r="AF261" s="347"/>
      <c r="AG261" s="343"/>
      <c r="AH261" s="343"/>
      <c r="AI261" s="343"/>
      <c r="AJ261" s="343"/>
      <c r="AK261" s="343"/>
      <c r="AL261" s="343"/>
      <c r="AM261" s="344"/>
      <c r="AN261" s="344"/>
      <c r="AO261" s="344"/>
      <c r="AP261" s="344"/>
      <c r="AQ261" s="344"/>
      <c r="AR261" s="344"/>
      <c r="AS261" s="344"/>
      <c r="AT261" s="344"/>
      <c r="AU261" s="344"/>
      <c r="AV261" s="344"/>
      <c r="AW261" s="344"/>
      <c r="AX261" s="344"/>
      <c r="AY261" s="344"/>
      <c r="AZ261" s="344"/>
      <c r="BA261" s="344"/>
      <c r="BB261" s="344"/>
      <c r="BC261" s="344"/>
      <c r="BD261" s="344"/>
      <c r="BE261" s="344"/>
      <c r="BF261" s="345"/>
      <c r="BG261" s="345"/>
      <c r="BH261" s="345"/>
      <c r="BI261" s="345"/>
    </row>
    <row r="262" spans="1:61" s="346" customFormat="1">
      <c r="A262" s="351"/>
      <c r="B262" s="351"/>
      <c r="C262" s="351"/>
      <c r="D262" s="351"/>
      <c r="E262" s="351"/>
      <c r="F262" s="351"/>
      <c r="G262" s="351"/>
      <c r="H262" s="351"/>
      <c r="I262" s="351"/>
      <c r="J262" s="351"/>
      <c r="K262" s="351"/>
      <c r="L262" s="351"/>
      <c r="M262" s="352"/>
      <c r="N262" s="351"/>
      <c r="O262" s="351"/>
      <c r="P262" s="353"/>
      <c r="Q262" s="354"/>
      <c r="R262" s="355"/>
      <c r="S262" s="351"/>
      <c r="T262" s="356"/>
      <c r="U262" s="357"/>
      <c r="V262" s="358"/>
      <c r="W262" s="359"/>
      <c r="X262" s="360"/>
      <c r="Y262" s="361"/>
      <c r="Z262" s="349"/>
      <c r="AA262" s="349"/>
      <c r="AB262" s="347"/>
      <c r="AC262" s="350"/>
      <c r="AD262" s="348"/>
      <c r="AE262" s="362"/>
      <c r="AF262" s="347"/>
      <c r="AG262" s="343"/>
      <c r="AH262" s="343"/>
      <c r="AI262" s="343"/>
      <c r="AJ262" s="343"/>
      <c r="AK262" s="343"/>
      <c r="AL262" s="343"/>
      <c r="AM262" s="344"/>
      <c r="AN262" s="344"/>
      <c r="AO262" s="344"/>
      <c r="AP262" s="344"/>
      <c r="AQ262" s="344"/>
      <c r="AR262" s="344"/>
      <c r="AS262" s="344"/>
      <c r="AT262" s="344"/>
      <c r="AU262" s="344"/>
      <c r="AV262" s="344"/>
      <c r="AW262" s="344"/>
      <c r="AX262" s="344"/>
      <c r="AY262" s="344"/>
      <c r="AZ262" s="344"/>
      <c r="BA262" s="344"/>
      <c r="BB262" s="344"/>
      <c r="BC262" s="344"/>
      <c r="BD262" s="344"/>
      <c r="BE262" s="344"/>
      <c r="BF262" s="345"/>
      <c r="BG262" s="345"/>
      <c r="BH262" s="345"/>
      <c r="BI262" s="345"/>
    </row>
    <row r="263" spans="1:61" s="346" customFormat="1">
      <c r="A263" s="351"/>
      <c r="B263" s="351"/>
      <c r="C263" s="351"/>
      <c r="D263" s="351"/>
      <c r="E263" s="351"/>
      <c r="F263" s="351"/>
      <c r="G263" s="351"/>
      <c r="H263" s="351"/>
      <c r="I263" s="351"/>
      <c r="J263" s="351"/>
      <c r="K263" s="351"/>
      <c r="L263" s="351"/>
      <c r="M263" s="352"/>
      <c r="N263" s="351"/>
      <c r="O263" s="351"/>
      <c r="P263" s="353"/>
      <c r="Q263" s="354"/>
      <c r="R263" s="355"/>
      <c r="S263" s="351"/>
      <c r="T263" s="356"/>
      <c r="U263" s="357"/>
      <c r="V263" s="358"/>
      <c r="W263" s="359"/>
      <c r="X263" s="360"/>
      <c r="Y263" s="361"/>
      <c r="Z263" s="349"/>
      <c r="AA263" s="349"/>
      <c r="AB263" s="347"/>
      <c r="AC263" s="350"/>
      <c r="AD263" s="348"/>
      <c r="AE263" s="362"/>
      <c r="AF263" s="347"/>
      <c r="AG263" s="343"/>
      <c r="AH263" s="343"/>
      <c r="AI263" s="343"/>
      <c r="AJ263" s="343"/>
      <c r="AK263" s="343"/>
      <c r="AL263" s="343"/>
      <c r="AM263" s="344"/>
      <c r="AN263" s="344"/>
      <c r="AO263" s="344"/>
      <c r="AP263" s="344"/>
      <c r="AQ263" s="344"/>
      <c r="AR263" s="344"/>
      <c r="AS263" s="344"/>
      <c r="AT263" s="344"/>
      <c r="AU263" s="344"/>
      <c r="AV263" s="344"/>
      <c r="AW263" s="344"/>
      <c r="AX263" s="344"/>
      <c r="AY263" s="344"/>
      <c r="AZ263" s="344"/>
      <c r="BA263" s="344"/>
      <c r="BB263" s="344"/>
      <c r="BC263" s="344"/>
      <c r="BD263" s="344"/>
      <c r="BE263" s="344"/>
      <c r="BF263" s="345"/>
      <c r="BG263" s="345"/>
      <c r="BH263" s="345"/>
      <c r="BI263" s="345"/>
    </row>
    <row r="264" spans="1:61" s="346" customFormat="1">
      <c r="A264" s="351"/>
      <c r="B264" s="351"/>
      <c r="C264" s="351"/>
      <c r="D264" s="351"/>
      <c r="E264" s="351"/>
      <c r="F264" s="351"/>
      <c r="G264" s="351"/>
      <c r="H264" s="351"/>
      <c r="I264" s="351"/>
      <c r="J264" s="351"/>
      <c r="K264" s="351"/>
      <c r="L264" s="351"/>
      <c r="M264" s="352"/>
      <c r="N264" s="351"/>
      <c r="O264" s="351"/>
      <c r="P264" s="353"/>
      <c r="Q264" s="354"/>
      <c r="R264" s="355"/>
      <c r="S264" s="351"/>
      <c r="T264" s="356"/>
      <c r="U264" s="357"/>
      <c r="V264" s="358"/>
      <c r="W264" s="359"/>
      <c r="X264" s="360"/>
      <c r="Y264" s="361"/>
      <c r="Z264" s="349"/>
      <c r="AA264" s="349"/>
      <c r="AB264" s="347"/>
      <c r="AC264" s="350"/>
      <c r="AD264" s="348"/>
      <c r="AE264" s="362"/>
      <c r="AF264" s="347"/>
      <c r="AG264" s="343"/>
      <c r="AH264" s="343"/>
      <c r="AI264" s="343"/>
      <c r="AJ264" s="343"/>
      <c r="AK264" s="343"/>
      <c r="AL264" s="343"/>
      <c r="AM264" s="344"/>
      <c r="AN264" s="344"/>
      <c r="AO264" s="344"/>
      <c r="AP264" s="344"/>
      <c r="AQ264" s="344"/>
      <c r="AR264" s="344"/>
      <c r="AS264" s="344"/>
      <c r="AT264" s="344"/>
      <c r="AU264" s="344"/>
      <c r="AV264" s="344"/>
      <c r="AW264" s="344"/>
      <c r="AX264" s="344"/>
      <c r="AY264" s="344"/>
      <c r="AZ264" s="344"/>
      <c r="BA264" s="344"/>
      <c r="BB264" s="344"/>
      <c r="BC264" s="344"/>
      <c r="BD264" s="344"/>
      <c r="BE264" s="344"/>
      <c r="BF264" s="345"/>
      <c r="BG264" s="345"/>
      <c r="BH264" s="345"/>
      <c r="BI264" s="345"/>
    </row>
    <row r="265" spans="1:61" s="346" customFormat="1">
      <c r="A265" s="351"/>
      <c r="B265" s="351"/>
      <c r="C265" s="351"/>
      <c r="D265" s="351"/>
      <c r="E265" s="351"/>
      <c r="F265" s="351"/>
      <c r="G265" s="351"/>
      <c r="H265" s="351"/>
      <c r="I265" s="351"/>
      <c r="J265" s="351"/>
      <c r="K265" s="351"/>
      <c r="L265" s="351"/>
      <c r="M265" s="352"/>
      <c r="N265" s="351"/>
      <c r="O265" s="351"/>
      <c r="P265" s="353"/>
      <c r="Q265" s="354"/>
      <c r="R265" s="355"/>
      <c r="S265" s="351"/>
      <c r="T265" s="356"/>
      <c r="U265" s="357"/>
      <c r="V265" s="358"/>
      <c r="W265" s="359"/>
      <c r="X265" s="360"/>
      <c r="Y265" s="361"/>
      <c r="Z265" s="349"/>
      <c r="AA265" s="349"/>
      <c r="AB265" s="347"/>
      <c r="AC265" s="350"/>
      <c r="AD265" s="348"/>
      <c r="AE265" s="362"/>
      <c r="AF265" s="347"/>
      <c r="AG265" s="343"/>
      <c r="AH265" s="343"/>
      <c r="AI265" s="343"/>
      <c r="AJ265" s="343"/>
      <c r="AK265" s="343"/>
      <c r="AL265" s="343"/>
      <c r="AM265" s="344"/>
      <c r="AN265" s="344"/>
      <c r="AO265" s="344"/>
      <c r="AP265" s="344"/>
      <c r="AQ265" s="344"/>
      <c r="AR265" s="344"/>
      <c r="AS265" s="344"/>
      <c r="AT265" s="344"/>
      <c r="AU265" s="344"/>
      <c r="AV265" s="344"/>
      <c r="AW265" s="344"/>
      <c r="AX265" s="344"/>
      <c r="AY265" s="344"/>
      <c r="AZ265" s="344"/>
      <c r="BA265" s="344"/>
      <c r="BB265" s="344"/>
      <c r="BC265" s="344"/>
      <c r="BD265" s="344"/>
      <c r="BE265" s="344"/>
      <c r="BF265" s="345"/>
      <c r="BG265" s="345"/>
      <c r="BH265" s="345"/>
      <c r="BI265" s="345"/>
    </row>
    <row r="266" spans="1:61" s="346" customFormat="1">
      <c r="A266" s="351"/>
      <c r="B266" s="351"/>
      <c r="C266" s="351"/>
      <c r="D266" s="351"/>
      <c r="E266" s="351"/>
      <c r="F266" s="351"/>
      <c r="G266" s="351"/>
      <c r="H266" s="351"/>
      <c r="I266" s="351"/>
      <c r="J266" s="351"/>
      <c r="K266" s="351"/>
      <c r="L266" s="351"/>
      <c r="M266" s="352"/>
      <c r="N266" s="351"/>
      <c r="O266" s="351"/>
      <c r="P266" s="353"/>
      <c r="Q266" s="354"/>
      <c r="R266" s="355"/>
      <c r="S266" s="351"/>
      <c r="T266" s="356"/>
      <c r="U266" s="357"/>
      <c r="V266" s="358"/>
      <c r="W266" s="359"/>
      <c r="X266" s="360"/>
      <c r="Y266" s="361"/>
      <c r="Z266" s="349"/>
      <c r="AA266" s="349"/>
      <c r="AB266" s="347"/>
      <c r="AC266" s="350"/>
      <c r="AD266" s="348"/>
      <c r="AE266" s="362"/>
      <c r="AF266" s="347"/>
      <c r="AG266" s="343"/>
      <c r="AH266" s="343"/>
      <c r="AI266" s="343"/>
      <c r="AJ266" s="343"/>
      <c r="AK266" s="343"/>
      <c r="AL266" s="343"/>
      <c r="AM266" s="344"/>
      <c r="AN266" s="344"/>
      <c r="AO266" s="344"/>
      <c r="AP266" s="344"/>
      <c r="AQ266" s="344"/>
      <c r="AR266" s="344"/>
      <c r="AS266" s="344"/>
      <c r="AT266" s="344"/>
      <c r="AU266" s="344"/>
      <c r="AV266" s="344"/>
      <c r="AW266" s="344"/>
      <c r="AX266" s="344"/>
      <c r="AY266" s="344"/>
      <c r="AZ266" s="344"/>
      <c r="BA266" s="344"/>
      <c r="BB266" s="344"/>
      <c r="BC266" s="344"/>
      <c r="BD266" s="344"/>
      <c r="BE266" s="344"/>
      <c r="BF266" s="345"/>
      <c r="BG266" s="345"/>
      <c r="BH266" s="345"/>
      <c r="BI266" s="345"/>
    </row>
    <row r="267" spans="1:61" s="346" customFormat="1">
      <c r="A267" s="351"/>
      <c r="B267" s="351"/>
      <c r="C267" s="351"/>
      <c r="D267" s="351"/>
      <c r="E267" s="351"/>
      <c r="F267" s="351"/>
      <c r="G267" s="351"/>
      <c r="H267" s="351"/>
      <c r="I267" s="351"/>
      <c r="J267" s="351"/>
      <c r="K267" s="351"/>
      <c r="L267" s="351"/>
      <c r="M267" s="352"/>
      <c r="N267" s="351"/>
      <c r="O267" s="351"/>
      <c r="P267" s="353"/>
      <c r="Q267" s="354"/>
      <c r="R267" s="355"/>
      <c r="S267" s="351"/>
      <c r="T267" s="356"/>
      <c r="U267" s="357"/>
      <c r="V267" s="358"/>
      <c r="W267" s="359"/>
      <c r="X267" s="360"/>
      <c r="Y267" s="361"/>
      <c r="Z267" s="349"/>
      <c r="AA267" s="349"/>
      <c r="AB267" s="347"/>
      <c r="AC267" s="350"/>
      <c r="AD267" s="348"/>
      <c r="AE267" s="362"/>
      <c r="AF267" s="347"/>
      <c r="AG267" s="343"/>
      <c r="AH267" s="343"/>
      <c r="AI267" s="343"/>
      <c r="AJ267" s="343"/>
      <c r="AK267" s="343"/>
      <c r="AL267" s="343"/>
      <c r="AM267" s="344"/>
      <c r="AN267" s="344"/>
      <c r="AO267" s="344"/>
      <c r="AP267" s="344"/>
      <c r="AQ267" s="344"/>
      <c r="AR267" s="344"/>
      <c r="AS267" s="344"/>
      <c r="AT267" s="344"/>
      <c r="AU267" s="344"/>
      <c r="AV267" s="344"/>
      <c r="AW267" s="344"/>
      <c r="AX267" s="344"/>
      <c r="AY267" s="344"/>
      <c r="AZ267" s="344"/>
      <c r="BA267" s="344"/>
      <c r="BB267" s="344"/>
      <c r="BC267" s="344"/>
      <c r="BD267" s="344"/>
      <c r="BE267" s="344"/>
      <c r="BF267" s="345"/>
      <c r="BG267" s="345"/>
      <c r="BH267" s="345"/>
      <c r="BI267" s="345"/>
    </row>
    <row r="268" spans="1:61" s="346" customFormat="1">
      <c r="A268" s="351"/>
      <c r="B268" s="351"/>
      <c r="C268" s="351"/>
      <c r="D268" s="351"/>
      <c r="E268" s="351"/>
      <c r="F268" s="351"/>
      <c r="G268" s="351"/>
      <c r="H268" s="351"/>
      <c r="I268" s="351"/>
      <c r="J268" s="351"/>
      <c r="K268" s="351"/>
      <c r="L268" s="351"/>
      <c r="M268" s="352"/>
      <c r="N268" s="351"/>
      <c r="O268" s="351"/>
      <c r="P268" s="353"/>
      <c r="Q268" s="354"/>
      <c r="R268" s="355"/>
      <c r="S268" s="351"/>
      <c r="T268" s="356"/>
      <c r="U268" s="357"/>
      <c r="V268" s="358"/>
      <c r="W268" s="359"/>
      <c r="X268" s="360"/>
      <c r="Y268" s="361"/>
      <c r="Z268" s="349"/>
      <c r="AA268" s="349"/>
      <c r="AB268" s="347"/>
      <c r="AC268" s="350"/>
      <c r="AD268" s="348"/>
      <c r="AE268" s="362"/>
      <c r="AF268" s="347"/>
      <c r="AG268" s="343"/>
      <c r="AH268" s="343"/>
      <c r="AI268" s="343"/>
      <c r="AJ268" s="343"/>
      <c r="AK268" s="343"/>
      <c r="AL268" s="343"/>
      <c r="AM268" s="344"/>
      <c r="AN268" s="344"/>
      <c r="AO268" s="344"/>
      <c r="AP268" s="344"/>
      <c r="AQ268" s="344"/>
      <c r="AR268" s="344"/>
      <c r="AS268" s="344"/>
      <c r="AT268" s="344"/>
      <c r="AU268" s="344"/>
      <c r="AV268" s="344"/>
      <c r="AW268" s="344"/>
      <c r="AX268" s="344"/>
      <c r="AY268" s="344"/>
      <c r="AZ268" s="344"/>
      <c r="BA268" s="344"/>
      <c r="BB268" s="344"/>
      <c r="BC268" s="344"/>
      <c r="BD268" s="344"/>
      <c r="BE268" s="344"/>
      <c r="BF268" s="345"/>
      <c r="BG268" s="345"/>
      <c r="BH268" s="345"/>
      <c r="BI268" s="345"/>
    </row>
    <row r="269" spans="1:61" s="346" customFormat="1">
      <c r="A269" s="351"/>
      <c r="B269" s="351"/>
      <c r="C269" s="351"/>
      <c r="D269" s="351"/>
      <c r="E269" s="351"/>
      <c r="F269" s="351"/>
      <c r="G269" s="351"/>
      <c r="H269" s="351"/>
      <c r="I269" s="351"/>
      <c r="J269" s="351"/>
      <c r="K269" s="351"/>
      <c r="L269" s="351"/>
      <c r="M269" s="352"/>
      <c r="N269" s="351"/>
      <c r="O269" s="351"/>
      <c r="P269" s="353"/>
      <c r="Q269" s="354"/>
      <c r="R269" s="355"/>
      <c r="S269" s="351"/>
      <c r="T269" s="356"/>
      <c r="U269" s="357"/>
      <c r="V269" s="358"/>
      <c r="W269" s="359"/>
      <c r="X269" s="360"/>
      <c r="Y269" s="361"/>
      <c r="Z269" s="349"/>
      <c r="AA269" s="349"/>
      <c r="AB269" s="347"/>
      <c r="AC269" s="350"/>
      <c r="AD269" s="348"/>
      <c r="AE269" s="362"/>
      <c r="AF269" s="347"/>
      <c r="AG269" s="343"/>
      <c r="AH269" s="343"/>
      <c r="AI269" s="343"/>
      <c r="AJ269" s="343"/>
      <c r="AK269" s="343"/>
      <c r="AL269" s="343"/>
      <c r="AM269" s="344"/>
      <c r="AN269" s="344"/>
      <c r="AO269" s="344"/>
      <c r="AP269" s="344"/>
      <c r="AQ269" s="344"/>
      <c r="AR269" s="344"/>
      <c r="AS269" s="344"/>
      <c r="AT269" s="344"/>
      <c r="AU269" s="344"/>
      <c r="AV269" s="344"/>
      <c r="AW269" s="344"/>
      <c r="AX269" s="344"/>
      <c r="AY269" s="344"/>
      <c r="AZ269" s="344"/>
      <c r="BA269" s="344"/>
      <c r="BB269" s="344"/>
      <c r="BC269" s="344"/>
      <c r="BD269" s="344"/>
      <c r="BE269" s="344"/>
      <c r="BF269" s="345"/>
      <c r="BG269" s="345"/>
      <c r="BH269" s="345"/>
      <c r="BI269" s="345"/>
    </row>
    <row r="270" spans="1:61" s="346" customFormat="1">
      <c r="A270" s="351"/>
      <c r="B270" s="351"/>
      <c r="C270" s="351"/>
      <c r="D270" s="351"/>
      <c r="E270" s="351"/>
      <c r="F270" s="351"/>
      <c r="G270" s="351"/>
      <c r="H270" s="351"/>
      <c r="I270" s="351"/>
      <c r="J270" s="351"/>
      <c r="K270" s="351"/>
      <c r="L270" s="351"/>
      <c r="M270" s="352"/>
      <c r="N270" s="351"/>
      <c r="O270" s="351"/>
      <c r="P270" s="353"/>
      <c r="Q270" s="354"/>
      <c r="R270" s="355"/>
      <c r="S270" s="351"/>
      <c r="T270" s="356"/>
      <c r="U270" s="357"/>
      <c r="V270" s="358"/>
      <c r="W270" s="359"/>
      <c r="X270" s="360"/>
      <c r="Y270" s="361"/>
      <c r="Z270" s="349"/>
      <c r="AA270" s="349"/>
      <c r="AB270" s="347"/>
      <c r="AC270" s="350"/>
      <c r="AD270" s="348"/>
      <c r="AE270" s="362"/>
      <c r="AF270" s="347"/>
      <c r="AG270" s="343"/>
      <c r="AH270" s="343"/>
      <c r="AI270" s="343"/>
      <c r="AJ270" s="343"/>
      <c r="AK270" s="343"/>
      <c r="AL270" s="343"/>
      <c r="AM270" s="344"/>
      <c r="AN270" s="344"/>
      <c r="AO270" s="344"/>
      <c r="AP270" s="344"/>
      <c r="AQ270" s="344"/>
      <c r="AR270" s="344"/>
      <c r="AS270" s="344"/>
      <c r="AT270" s="344"/>
      <c r="AU270" s="344"/>
      <c r="AV270" s="344"/>
      <c r="AW270" s="344"/>
      <c r="AX270" s="344"/>
      <c r="AY270" s="344"/>
      <c r="AZ270" s="344"/>
      <c r="BA270" s="344"/>
      <c r="BB270" s="344"/>
      <c r="BC270" s="344"/>
      <c r="BD270" s="344"/>
      <c r="BE270" s="344"/>
      <c r="BF270" s="345"/>
      <c r="BG270" s="345"/>
      <c r="BH270" s="345"/>
      <c r="BI270" s="345"/>
    </row>
    <row r="271" spans="1:61" s="346" customFormat="1">
      <c r="A271" s="351"/>
      <c r="B271" s="351"/>
      <c r="C271" s="351"/>
      <c r="D271" s="351"/>
      <c r="E271" s="351"/>
      <c r="F271" s="351"/>
      <c r="G271" s="351"/>
      <c r="H271" s="351"/>
      <c r="I271" s="351"/>
      <c r="J271" s="351"/>
      <c r="K271" s="351"/>
      <c r="L271" s="351"/>
      <c r="M271" s="352"/>
      <c r="N271" s="351"/>
      <c r="O271" s="351"/>
      <c r="P271" s="353"/>
      <c r="Q271" s="354"/>
      <c r="R271" s="355"/>
      <c r="S271" s="351"/>
      <c r="T271" s="356"/>
      <c r="U271" s="357"/>
      <c r="V271" s="358"/>
      <c r="W271" s="359"/>
      <c r="X271" s="360"/>
      <c r="Y271" s="361"/>
      <c r="Z271" s="349"/>
      <c r="AA271" s="349"/>
      <c r="AB271" s="347"/>
      <c r="AC271" s="350"/>
      <c r="AD271" s="348"/>
      <c r="AE271" s="362"/>
      <c r="AF271" s="347"/>
      <c r="AG271" s="343"/>
      <c r="AH271" s="343"/>
      <c r="AI271" s="343"/>
      <c r="AJ271" s="343"/>
      <c r="AK271" s="343"/>
      <c r="AL271" s="343"/>
      <c r="AM271" s="344"/>
      <c r="AN271" s="344"/>
      <c r="AO271" s="344"/>
      <c r="AP271" s="344"/>
      <c r="AQ271" s="344"/>
      <c r="AR271" s="344"/>
      <c r="AS271" s="344"/>
      <c r="AT271" s="344"/>
      <c r="AU271" s="344"/>
      <c r="AV271" s="344"/>
      <c r="AW271" s="344"/>
      <c r="AX271" s="344"/>
      <c r="AY271" s="344"/>
      <c r="AZ271" s="344"/>
      <c r="BA271" s="344"/>
      <c r="BB271" s="344"/>
      <c r="BC271" s="344"/>
      <c r="BD271" s="344"/>
      <c r="BE271" s="344"/>
      <c r="BF271" s="345"/>
      <c r="BG271" s="345"/>
      <c r="BH271" s="345"/>
      <c r="BI271" s="345"/>
    </row>
    <row r="272" spans="1:61" s="346" customFormat="1">
      <c r="A272" s="351"/>
      <c r="B272" s="351"/>
      <c r="C272" s="351"/>
      <c r="D272" s="351"/>
      <c r="E272" s="351"/>
      <c r="F272" s="351"/>
      <c r="G272" s="351"/>
      <c r="H272" s="351"/>
      <c r="I272" s="351"/>
      <c r="J272" s="351"/>
      <c r="K272" s="351"/>
      <c r="L272" s="351"/>
      <c r="M272" s="352"/>
      <c r="N272" s="351"/>
      <c r="O272" s="351"/>
      <c r="P272" s="353"/>
      <c r="Q272" s="354"/>
      <c r="R272" s="355"/>
      <c r="S272" s="351"/>
      <c r="T272" s="356"/>
      <c r="U272" s="357"/>
      <c r="V272" s="358"/>
      <c r="W272" s="359"/>
      <c r="X272" s="360"/>
      <c r="Y272" s="361"/>
      <c r="Z272" s="349"/>
      <c r="AA272" s="349"/>
      <c r="AB272" s="347"/>
      <c r="AC272" s="350"/>
      <c r="AD272" s="348"/>
      <c r="AE272" s="362"/>
      <c r="AF272" s="347"/>
      <c r="AG272" s="343"/>
      <c r="AH272" s="343"/>
      <c r="AI272" s="343"/>
      <c r="AJ272" s="343"/>
      <c r="AK272" s="343"/>
      <c r="AL272" s="343"/>
      <c r="AM272" s="344"/>
      <c r="AN272" s="344"/>
      <c r="AO272" s="344"/>
      <c r="AP272" s="344"/>
      <c r="AQ272" s="344"/>
      <c r="AR272" s="344"/>
      <c r="AS272" s="344"/>
      <c r="AT272" s="344"/>
      <c r="AU272" s="344"/>
      <c r="AV272" s="344"/>
      <c r="AW272" s="344"/>
      <c r="AX272" s="344"/>
      <c r="AY272" s="344"/>
      <c r="AZ272" s="344"/>
      <c r="BA272" s="344"/>
      <c r="BB272" s="344"/>
      <c r="BC272" s="344"/>
      <c r="BD272" s="344"/>
      <c r="BE272" s="344"/>
      <c r="BF272" s="345"/>
      <c r="BG272" s="345"/>
      <c r="BH272" s="345"/>
      <c r="BI272" s="345"/>
    </row>
    <row r="273" spans="1:61" s="346" customFormat="1">
      <c r="A273" s="351"/>
      <c r="B273" s="351"/>
      <c r="C273" s="351"/>
      <c r="D273" s="351"/>
      <c r="E273" s="351"/>
      <c r="F273" s="351"/>
      <c r="G273" s="351"/>
      <c r="H273" s="351"/>
      <c r="I273" s="351"/>
      <c r="J273" s="351"/>
      <c r="K273" s="351"/>
      <c r="L273" s="351"/>
      <c r="M273" s="352"/>
      <c r="N273" s="351"/>
      <c r="O273" s="351"/>
      <c r="P273" s="353"/>
      <c r="Q273" s="354"/>
      <c r="R273" s="355"/>
      <c r="S273" s="351"/>
      <c r="T273" s="356"/>
      <c r="U273" s="357"/>
      <c r="V273" s="358"/>
      <c r="W273" s="359"/>
      <c r="X273" s="360"/>
      <c r="Y273" s="361"/>
      <c r="Z273" s="349"/>
      <c r="AA273" s="349"/>
      <c r="AB273" s="347"/>
      <c r="AC273" s="350"/>
      <c r="AD273" s="348"/>
      <c r="AE273" s="362"/>
      <c r="AF273" s="347"/>
      <c r="AG273" s="343"/>
      <c r="AH273" s="343"/>
      <c r="AI273" s="343"/>
      <c r="AJ273" s="343"/>
      <c r="AK273" s="343"/>
      <c r="AL273" s="343"/>
      <c r="AM273" s="344"/>
      <c r="AN273" s="344"/>
      <c r="AO273" s="344"/>
      <c r="AP273" s="344"/>
      <c r="AQ273" s="344"/>
      <c r="AR273" s="344"/>
      <c r="AS273" s="344"/>
      <c r="AT273" s="344"/>
      <c r="AU273" s="344"/>
      <c r="AV273" s="344"/>
      <c r="AW273" s="344"/>
      <c r="AX273" s="344"/>
      <c r="AY273" s="344"/>
      <c r="AZ273" s="344"/>
      <c r="BA273" s="344"/>
      <c r="BB273" s="344"/>
      <c r="BC273" s="344"/>
      <c r="BD273" s="344"/>
      <c r="BE273" s="344"/>
      <c r="BF273" s="345"/>
      <c r="BG273" s="345"/>
      <c r="BH273" s="345"/>
      <c r="BI273" s="345"/>
    </row>
    <row r="274" spans="1:61" s="346" customFormat="1">
      <c r="A274" s="351"/>
      <c r="B274" s="351"/>
      <c r="C274" s="351"/>
      <c r="D274" s="351"/>
      <c r="E274" s="351"/>
      <c r="F274" s="351"/>
      <c r="G274" s="351"/>
      <c r="H274" s="351"/>
      <c r="I274" s="351"/>
      <c r="J274" s="351"/>
      <c r="K274" s="351"/>
      <c r="L274" s="351"/>
      <c r="M274" s="352"/>
      <c r="N274" s="351"/>
      <c r="O274" s="351"/>
      <c r="P274" s="353"/>
      <c r="Q274" s="354"/>
      <c r="R274" s="355"/>
      <c r="S274" s="351"/>
      <c r="T274" s="356"/>
      <c r="U274" s="357"/>
      <c r="V274" s="358"/>
      <c r="W274" s="359"/>
      <c r="X274" s="360"/>
      <c r="Y274" s="361"/>
      <c r="Z274" s="349"/>
      <c r="AA274" s="349"/>
      <c r="AB274" s="347"/>
      <c r="AC274" s="350"/>
      <c r="AD274" s="348"/>
      <c r="AE274" s="362"/>
      <c r="AF274" s="347"/>
      <c r="AG274" s="343"/>
      <c r="AH274" s="343"/>
      <c r="AI274" s="343"/>
      <c r="AJ274" s="343"/>
      <c r="AK274" s="343"/>
      <c r="AL274" s="343"/>
      <c r="AM274" s="344"/>
      <c r="AN274" s="344"/>
      <c r="AO274" s="344"/>
      <c r="AP274" s="344"/>
      <c r="AQ274" s="344"/>
      <c r="AR274" s="344"/>
      <c r="AS274" s="344"/>
      <c r="AT274" s="344"/>
      <c r="AU274" s="344"/>
      <c r="AV274" s="344"/>
      <c r="AW274" s="344"/>
      <c r="AX274" s="344"/>
      <c r="AY274" s="344"/>
      <c r="AZ274" s="344"/>
      <c r="BA274" s="344"/>
      <c r="BB274" s="344"/>
      <c r="BC274" s="344"/>
      <c r="BD274" s="344"/>
      <c r="BE274" s="344"/>
      <c r="BF274" s="345"/>
      <c r="BG274" s="345"/>
      <c r="BH274" s="345"/>
      <c r="BI274" s="345"/>
    </row>
    <row r="275" spans="1:61" s="346" customFormat="1">
      <c r="A275" s="351"/>
      <c r="B275" s="351"/>
      <c r="C275" s="351"/>
      <c r="D275" s="351"/>
      <c r="E275" s="351"/>
      <c r="F275" s="351"/>
      <c r="G275" s="351"/>
      <c r="H275" s="351"/>
      <c r="I275" s="351"/>
      <c r="J275" s="351"/>
      <c r="K275" s="351"/>
      <c r="L275" s="351"/>
      <c r="M275" s="352"/>
      <c r="N275" s="351"/>
      <c r="O275" s="351"/>
      <c r="P275" s="353"/>
      <c r="Q275" s="354"/>
      <c r="R275" s="355"/>
      <c r="S275" s="351"/>
      <c r="T275" s="356"/>
      <c r="U275" s="357"/>
      <c r="V275" s="358"/>
      <c r="W275" s="359"/>
      <c r="X275" s="360"/>
      <c r="Y275" s="361"/>
      <c r="Z275" s="349"/>
      <c r="AA275" s="349"/>
      <c r="AB275" s="347"/>
      <c r="AC275" s="350"/>
      <c r="AD275" s="348"/>
      <c r="AE275" s="362"/>
      <c r="AF275" s="347"/>
      <c r="AG275" s="343"/>
      <c r="AH275" s="343"/>
      <c r="AI275" s="343"/>
      <c r="AJ275" s="343"/>
      <c r="AK275" s="343"/>
      <c r="AL275" s="343"/>
      <c r="AM275" s="344"/>
      <c r="AN275" s="344"/>
      <c r="AO275" s="344"/>
      <c r="AP275" s="344"/>
      <c r="AQ275" s="344"/>
      <c r="AR275" s="344"/>
      <c r="AS275" s="344"/>
      <c r="AT275" s="344"/>
      <c r="AU275" s="344"/>
      <c r="AV275" s="344"/>
      <c r="AW275" s="344"/>
      <c r="AX275" s="344"/>
      <c r="AY275" s="344"/>
      <c r="AZ275" s="344"/>
      <c r="BA275" s="344"/>
      <c r="BB275" s="344"/>
      <c r="BC275" s="344"/>
      <c r="BD275" s="344"/>
      <c r="BE275" s="344"/>
      <c r="BF275" s="345"/>
      <c r="BG275" s="345"/>
      <c r="BH275" s="345"/>
      <c r="BI275" s="345"/>
    </row>
    <row r="276" spans="1:61" s="346" customFormat="1">
      <c r="A276" s="351"/>
      <c r="B276" s="351"/>
      <c r="C276" s="351"/>
      <c r="D276" s="351"/>
      <c r="E276" s="351"/>
      <c r="F276" s="351"/>
      <c r="G276" s="351"/>
      <c r="H276" s="351"/>
      <c r="I276" s="351"/>
      <c r="J276" s="351"/>
      <c r="K276" s="351"/>
      <c r="L276" s="351"/>
      <c r="M276" s="352"/>
      <c r="N276" s="351"/>
      <c r="O276" s="351"/>
      <c r="P276" s="353"/>
      <c r="Q276" s="354"/>
      <c r="R276" s="355"/>
      <c r="S276" s="351"/>
      <c r="T276" s="356"/>
      <c r="U276" s="357"/>
      <c r="V276" s="358"/>
      <c r="W276" s="359"/>
      <c r="X276" s="360"/>
      <c r="Y276" s="361"/>
      <c r="Z276" s="349"/>
      <c r="AA276" s="349"/>
      <c r="AB276" s="347"/>
      <c r="AC276" s="350"/>
      <c r="AD276" s="348"/>
      <c r="AE276" s="362"/>
      <c r="AF276" s="347"/>
      <c r="AG276" s="343"/>
      <c r="AH276" s="343"/>
      <c r="AI276" s="343"/>
      <c r="AJ276" s="343"/>
      <c r="AK276" s="343"/>
      <c r="AL276" s="343"/>
      <c r="AM276" s="344"/>
      <c r="AN276" s="344"/>
      <c r="AO276" s="344"/>
      <c r="AP276" s="344"/>
      <c r="AQ276" s="344"/>
      <c r="AR276" s="344"/>
      <c r="AS276" s="344"/>
      <c r="AT276" s="344"/>
      <c r="AU276" s="344"/>
      <c r="AV276" s="344"/>
      <c r="AW276" s="344"/>
      <c r="AX276" s="344"/>
      <c r="AY276" s="344"/>
      <c r="AZ276" s="344"/>
      <c r="BA276" s="344"/>
      <c r="BB276" s="344"/>
      <c r="BC276" s="344"/>
      <c r="BD276" s="344"/>
      <c r="BE276" s="344"/>
      <c r="BF276" s="345"/>
      <c r="BG276" s="345"/>
      <c r="BH276" s="345"/>
      <c r="BI276" s="345"/>
    </row>
    <row r="277" spans="1:61" s="346" customFormat="1">
      <c r="A277" s="351"/>
      <c r="B277" s="351"/>
      <c r="C277" s="351"/>
      <c r="D277" s="351"/>
      <c r="E277" s="351"/>
      <c r="F277" s="351"/>
      <c r="G277" s="351"/>
      <c r="H277" s="351"/>
      <c r="I277" s="351"/>
      <c r="J277" s="351"/>
      <c r="K277" s="351"/>
      <c r="L277" s="351"/>
      <c r="M277" s="352"/>
      <c r="N277" s="351"/>
      <c r="O277" s="351"/>
      <c r="P277" s="353"/>
      <c r="Q277" s="354"/>
      <c r="R277" s="355"/>
      <c r="S277" s="351"/>
      <c r="T277" s="356"/>
      <c r="U277" s="357"/>
      <c r="V277" s="358"/>
      <c r="W277" s="359"/>
      <c r="X277" s="360"/>
      <c r="Y277" s="361"/>
      <c r="Z277" s="349"/>
      <c r="AA277" s="349"/>
      <c r="AB277" s="347"/>
      <c r="AC277" s="350"/>
      <c r="AD277" s="348"/>
      <c r="AE277" s="362"/>
      <c r="AF277" s="347"/>
      <c r="AG277" s="343"/>
      <c r="AH277" s="343"/>
      <c r="AI277" s="343"/>
      <c r="AJ277" s="343"/>
      <c r="AK277" s="343"/>
      <c r="AL277" s="343"/>
      <c r="AM277" s="344"/>
      <c r="AN277" s="344"/>
      <c r="AO277" s="344"/>
      <c r="AP277" s="344"/>
      <c r="AQ277" s="344"/>
      <c r="AR277" s="344"/>
      <c r="AS277" s="344"/>
      <c r="AT277" s="344"/>
      <c r="AU277" s="344"/>
      <c r="AV277" s="344"/>
      <c r="AW277" s="344"/>
      <c r="AX277" s="344"/>
      <c r="AY277" s="344"/>
      <c r="AZ277" s="344"/>
      <c r="BA277" s="344"/>
      <c r="BB277" s="344"/>
      <c r="BC277" s="344"/>
      <c r="BD277" s="344"/>
      <c r="BE277" s="344"/>
      <c r="BF277" s="345"/>
      <c r="BG277" s="345"/>
      <c r="BH277" s="345"/>
      <c r="BI277" s="345"/>
    </row>
    <row r="278" spans="1:61" s="346" customFormat="1">
      <c r="A278" s="351"/>
      <c r="B278" s="351"/>
      <c r="C278" s="351"/>
      <c r="D278" s="351"/>
      <c r="E278" s="351"/>
      <c r="F278" s="351"/>
      <c r="G278" s="351"/>
      <c r="H278" s="351"/>
      <c r="I278" s="351"/>
      <c r="J278" s="351"/>
      <c r="K278" s="351"/>
      <c r="L278" s="351"/>
      <c r="M278" s="352"/>
      <c r="N278" s="351"/>
      <c r="O278" s="351"/>
      <c r="P278" s="353"/>
      <c r="Q278" s="354"/>
      <c r="R278" s="355"/>
      <c r="S278" s="351"/>
      <c r="T278" s="356"/>
      <c r="U278" s="357"/>
      <c r="V278" s="358"/>
      <c r="W278" s="359"/>
      <c r="X278" s="360"/>
      <c r="Y278" s="361"/>
      <c r="Z278" s="349"/>
      <c r="AA278" s="349"/>
      <c r="AB278" s="347"/>
      <c r="AC278" s="350"/>
      <c r="AD278" s="348"/>
      <c r="AE278" s="362"/>
      <c r="AF278" s="347"/>
      <c r="AG278" s="343"/>
      <c r="AH278" s="343"/>
      <c r="AI278" s="343"/>
      <c r="AJ278" s="343"/>
      <c r="AK278" s="343"/>
      <c r="AL278" s="343"/>
      <c r="AM278" s="344"/>
      <c r="AN278" s="344"/>
      <c r="AO278" s="344"/>
      <c r="AP278" s="344"/>
      <c r="AQ278" s="344"/>
      <c r="AR278" s="344"/>
      <c r="AS278" s="344"/>
      <c r="AT278" s="344"/>
      <c r="AU278" s="344"/>
      <c r="AV278" s="344"/>
      <c r="AW278" s="344"/>
      <c r="AX278" s="344"/>
      <c r="AY278" s="344"/>
      <c r="AZ278" s="344"/>
      <c r="BA278" s="344"/>
      <c r="BB278" s="344"/>
      <c r="BC278" s="344"/>
      <c r="BD278" s="344"/>
      <c r="BE278" s="344"/>
      <c r="BF278" s="345"/>
      <c r="BG278" s="345"/>
      <c r="BH278" s="345"/>
      <c r="BI278" s="345"/>
    </row>
    <row r="279" spans="1:61" s="346" customFormat="1">
      <c r="A279" s="351"/>
      <c r="B279" s="351"/>
      <c r="C279" s="351"/>
      <c r="D279" s="351"/>
      <c r="E279" s="351"/>
      <c r="F279" s="351"/>
      <c r="G279" s="351"/>
      <c r="H279" s="351"/>
      <c r="I279" s="351"/>
      <c r="J279" s="351"/>
      <c r="K279" s="351"/>
      <c r="L279" s="351"/>
      <c r="M279" s="352"/>
      <c r="N279" s="351"/>
      <c r="O279" s="351"/>
      <c r="P279" s="353"/>
      <c r="Q279" s="354"/>
      <c r="R279" s="355"/>
      <c r="S279" s="351"/>
      <c r="T279" s="356"/>
      <c r="U279" s="357"/>
      <c r="V279" s="358"/>
      <c r="W279" s="359"/>
      <c r="X279" s="360"/>
      <c r="Y279" s="361"/>
      <c r="Z279" s="349"/>
      <c r="AA279" s="349"/>
      <c r="AB279" s="347"/>
      <c r="AC279" s="350"/>
      <c r="AD279" s="348"/>
      <c r="AE279" s="362"/>
      <c r="AF279" s="347"/>
      <c r="AG279" s="343"/>
      <c r="AH279" s="343"/>
      <c r="AI279" s="343"/>
      <c r="AJ279" s="343"/>
      <c r="AK279" s="343"/>
      <c r="AL279" s="343"/>
      <c r="AM279" s="344"/>
      <c r="AN279" s="344"/>
      <c r="AO279" s="344"/>
      <c r="AP279" s="344"/>
      <c r="AQ279" s="344"/>
      <c r="AR279" s="344"/>
      <c r="AS279" s="344"/>
      <c r="AT279" s="344"/>
      <c r="AU279" s="344"/>
      <c r="AV279" s="344"/>
      <c r="AW279" s="344"/>
      <c r="AX279" s="344"/>
      <c r="AY279" s="344"/>
      <c r="AZ279" s="344"/>
      <c r="BA279" s="344"/>
      <c r="BB279" s="344"/>
      <c r="BC279" s="344"/>
      <c r="BD279" s="344"/>
      <c r="BE279" s="344"/>
      <c r="BF279" s="345"/>
      <c r="BG279" s="345"/>
      <c r="BH279" s="345"/>
      <c r="BI279" s="345"/>
    </row>
    <row r="280" spans="1:61" s="346" customFormat="1">
      <c r="A280" s="351"/>
      <c r="B280" s="351"/>
      <c r="C280" s="351"/>
      <c r="D280" s="351"/>
      <c r="E280" s="351"/>
      <c r="F280" s="351"/>
      <c r="G280" s="351"/>
      <c r="H280" s="351"/>
      <c r="I280" s="351"/>
      <c r="J280" s="351"/>
      <c r="K280" s="351"/>
      <c r="L280" s="351"/>
      <c r="M280" s="352"/>
      <c r="N280" s="351"/>
      <c r="O280" s="351"/>
      <c r="P280" s="353"/>
      <c r="Q280" s="354"/>
      <c r="R280" s="355"/>
      <c r="S280" s="351"/>
      <c r="T280" s="356"/>
      <c r="U280" s="357"/>
      <c r="V280" s="358"/>
      <c r="W280" s="359"/>
      <c r="X280" s="360"/>
      <c r="Y280" s="361"/>
      <c r="Z280" s="349"/>
      <c r="AA280" s="349"/>
      <c r="AB280" s="347"/>
      <c r="AC280" s="350"/>
      <c r="AD280" s="348"/>
      <c r="AE280" s="362"/>
      <c r="AF280" s="347"/>
      <c r="AG280" s="343"/>
      <c r="AH280" s="343"/>
      <c r="AI280" s="343"/>
      <c r="AJ280" s="343"/>
      <c r="AK280" s="343"/>
      <c r="AL280" s="343"/>
      <c r="AM280" s="344"/>
      <c r="AN280" s="344"/>
      <c r="AO280" s="344"/>
      <c r="AP280" s="344"/>
      <c r="AQ280" s="344"/>
      <c r="AR280" s="344"/>
      <c r="AS280" s="344"/>
      <c r="AT280" s="344"/>
      <c r="AU280" s="344"/>
      <c r="AV280" s="344"/>
      <c r="AW280" s="344"/>
      <c r="AX280" s="344"/>
      <c r="AY280" s="344"/>
      <c r="AZ280" s="344"/>
      <c r="BA280" s="344"/>
      <c r="BB280" s="344"/>
      <c r="BC280" s="344"/>
      <c r="BD280" s="344"/>
      <c r="BE280" s="344"/>
      <c r="BF280" s="345"/>
      <c r="BG280" s="345"/>
      <c r="BH280" s="345"/>
      <c r="BI280" s="345"/>
    </row>
    <row r="281" spans="1:61" s="346" customFormat="1">
      <c r="A281" s="351"/>
      <c r="B281" s="351"/>
      <c r="C281" s="351"/>
      <c r="D281" s="351"/>
      <c r="E281" s="351"/>
      <c r="F281" s="351"/>
      <c r="G281" s="351"/>
      <c r="H281" s="351"/>
      <c r="I281" s="351"/>
      <c r="J281" s="351"/>
      <c r="K281" s="351"/>
      <c r="L281" s="351"/>
      <c r="M281" s="352"/>
      <c r="N281" s="351"/>
      <c r="O281" s="351"/>
      <c r="P281" s="353"/>
      <c r="Q281" s="354"/>
      <c r="R281" s="355"/>
      <c r="S281" s="351"/>
      <c r="T281" s="356"/>
      <c r="U281" s="357"/>
      <c r="V281" s="358"/>
      <c r="W281" s="359"/>
      <c r="X281" s="360"/>
      <c r="Y281" s="361"/>
      <c r="Z281" s="349"/>
      <c r="AA281" s="349"/>
      <c r="AB281" s="347"/>
      <c r="AC281" s="350"/>
      <c r="AD281" s="348"/>
      <c r="AE281" s="362"/>
      <c r="AF281" s="347"/>
      <c r="AG281" s="343"/>
      <c r="AH281" s="343"/>
      <c r="AI281" s="343"/>
      <c r="AJ281" s="343"/>
      <c r="AK281" s="343"/>
      <c r="AL281" s="343"/>
      <c r="AM281" s="344"/>
      <c r="AN281" s="344"/>
      <c r="AO281" s="344"/>
      <c r="AP281" s="344"/>
      <c r="AQ281" s="344"/>
      <c r="AR281" s="344"/>
      <c r="AS281" s="344"/>
      <c r="AT281" s="344"/>
      <c r="AU281" s="344"/>
      <c r="AV281" s="344"/>
      <c r="AW281" s="344"/>
      <c r="AX281" s="344"/>
      <c r="AY281" s="344"/>
      <c r="AZ281" s="344"/>
      <c r="BA281" s="344"/>
      <c r="BB281" s="344"/>
      <c r="BC281" s="344"/>
      <c r="BD281" s="344"/>
      <c r="BE281" s="344"/>
      <c r="BF281" s="345"/>
      <c r="BG281" s="345"/>
      <c r="BH281" s="345"/>
      <c r="BI281" s="345"/>
    </row>
    <row r="282" spans="1:61" s="346" customFormat="1">
      <c r="A282" s="351"/>
      <c r="B282" s="351"/>
      <c r="C282" s="351"/>
      <c r="D282" s="351"/>
      <c r="E282" s="351"/>
      <c r="F282" s="351"/>
      <c r="G282" s="351"/>
      <c r="H282" s="351"/>
      <c r="I282" s="351"/>
      <c r="J282" s="351"/>
      <c r="K282" s="351"/>
      <c r="L282" s="351"/>
      <c r="M282" s="352"/>
      <c r="N282" s="351"/>
      <c r="O282" s="351"/>
      <c r="P282" s="353"/>
      <c r="Q282" s="354"/>
      <c r="R282" s="355"/>
      <c r="S282" s="351"/>
      <c r="T282" s="356"/>
      <c r="U282" s="357"/>
      <c r="V282" s="358"/>
      <c r="W282" s="359"/>
      <c r="X282" s="360"/>
      <c r="Y282" s="361"/>
      <c r="Z282" s="349"/>
      <c r="AA282" s="349"/>
      <c r="AB282" s="347"/>
      <c r="AC282" s="350"/>
      <c r="AD282" s="348"/>
      <c r="AE282" s="362"/>
      <c r="AF282" s="347"/>
      <c r="AG282" s="343"/>
      <c r="AH282" s="343"/>
      <c r="AI282" s="343"/>
      <c r="AJ282" s="343"/>
      <c r="AK282" s="343"/>
      <c r="AL282" s="343"/>
      <c r="AM282" s="344"/>
      <c r="AN282" s="344"/>
      <c r="AO282" s="344"/>
      <c r="AP282" s="344"/>
      <c r="AQ282" s="344"/>
      <c r="AR282" s="344"/>
      <c r="AS282" s="344"/>
      <c r="AT282" s="344"/>
      <c r="AU282" s="344"/>
      <c r="AV282" s="344"/>
      <c r="AW282" s="344"/>
      <c r="AX282" s="344"/>
      <c r="AY282" s="344"/>
      <c r="AZ282" s="344"/>
      <c r="BA282" s="344"/>
      <c r="BB282" s="344"/>
      <c r="BC282" s="344"/>
      <c r="BD282" s="344"/>
      <c r="BE282" s="344"/>
      <c r="BF282" s="345"/>
      <c r="BG282" s="345"/>
      <c r="BH282" s="345"/>
      <c r="BI282" s="345"/>
    </row>
    <row r="283" spans="1:61" s="346" customFormat="1">
      <c r="A283" s="351"/>
      <c r="B283" s="351"/>
      <c r="C283" s="351"/>
      <c r="D283" s="351"/>
      <c r="E283" s="351"/>
      <c r="F283" s="351"/>
      <c r="G283" s="351"/>
      <c r="H283" s="351"/>
      <c r="I283" s="351"/>
      <c r="J283" s="351"/>
      <c r="K283" s="351"/>
      <c r="L283" s="351"/>
      <c r="M283" s="352"/>
      <c r="N283" s="351"/>
      <c r="O283" s="351"/>
      <c r="P283" s="353"/>
      <c r="Q283" s="354"/>
      <c r="R283" s="355"/>
      <c r="S283" s="351"/>
      <c r="T283" s="356"/>
      <c r="U283" s="357"/>
      <c r="V283" s="358"/>
      <c r="W283" s="359"/>
      <c r="X283" s="360"/>
      <c r="Y283" s="361"/>
      <c r="Z283" s="349"/>
      <c r="AA283" s="349"/>
      <c r="AB283" s="347"/>
      <c r="AC283" s="350"/>
      <c r="AD283" s="348"/>
      <c r="AE283" s="362"/>
      <c r="AF283" s="347"/>
      <c r="AG283" s="343"/>
      <c r="AH283" s="343"/>
      <c r="AI283" s="343"/>
      <c r="AJ283" s="343"/>
      <c r="AK283" s="343"/>
      <c r="AL283" s="343"/>
      <c r="AM283" s="344"/>
      <c r="AN283" s="344"/>
      <c r="AO283" s="344"/>
      <c r="AP283" s="344"/>
      <c r="AQ283" s="344"/>
      <c r="AR283" s="344"/>
      <c r="AS283" s="344"/>
      <c r="AT283" s="344"/>
      <c r="AU283" s="344"/>
      <c r="AV283" s="344"/>
      <c r="AW283" s="344"/>
      <c r="AX283" s="344"/>
      <c r="AY283" s="344"/>
      <c r="AZ283" s="344"/>
      <c r="BA283" s="344"/>
      <c r="BB283" s="344"/>
      <c r="BC283" s="344"/>
      <c r="BD283" s="344"/>
      <c r="BE283" s="344"/>
      <c r="BF283" s="345"/>
      <c r="BG283" s="345"/>
      <c r="BH283" s="345"/>
      <c r="BI283" s="345"/>
    </row>
    <row r="284" spans="1:61" s="346" customFormat="1">
      <c r="A284" s="351"/>
      <c r="B284" s="351"/>
      <c r="C284" s="351"/>
      <c r="D284" s="351"/>
      <c r="E284" s="351"/>
      <c r="F284" s="351"/>
      <c r="G284" s="351"/>
      <c r="H284" s="351"/>
      <c r="I284" s="351"/>
      <c r="J284" s="351"/>
      <c r="K284" s="351"/>
      <c r="L284" s="351"/>
      <c r="M284" s="352"/>
      <c r="N284" s="351"/>
      <c r="O284" s="351"/>
      <c r="P284" s="353"/>
      <c r="Q284" s="354"/>
      <c r="R284" s="355"/>
      <c r="S284" s="351"/>
      <c r="T284" s="356"/>
      <c r="U284" s="357"/>
      <c r="V284" s="358"/>
      <c r="W284" s="359"/>
      <c r="X284" s="360"/>
      <c r="Y284" s="361"/>
      <c r="Z284" s="349"/>
      <c r="AA284" s="349"/>
      <c r="AB284" s="347"/>
      <c r="AC284" s="350"/>
      <c r="AD284" s="348"/>
      <c r="AE284" s="362"/>
      <c r="AF284" s="347"/>
      <c r="AG284" s="343"/>
      <c r="AH284" s="343"/>
      <c r="AI284" s="343"/>
      <c r="AJ284" s="343"/>
      <c r="AK284" s="343"/>
      <c r="AL284" s="343"/>
      <c r="AM284" s="344"/>
      <c r="AN284" s="344"/>
      <c r="AO284" s="344"/>
      <c r="AP284" s="344"/>
      <c r="AQ284" s="344"/>
      <c r="AR284" s="344"/>
      <c r="AS284" s="344"/>
      <c r="AT284" s="344"/>
      <c r="AU284" s="344"/>
      <c r="AV284" s="344"/>
      <c r="AW284" s="344"/>
      <c r="AX284" s="344"/>
      <c r="AY284" s="344"/>
      <c r="AZ284" s="344"/>
      <c r="BA284" s="344"/>
      <c r="BB284" s="344"/>
      <c r="BC284" s="344"/>
      <c r="BD284" s="344"/>
      <c r="BE284" s="344"/>
      <c r="BF284" s="345"/>
      <c r="BG284" s="345"/>
      <c r="BH284" s="345"/>
      <c r="BI284" s="345"/>
    </row>
    <row r="285" spans="1:61" s="346" customFormat="1">
      <c r="A285" s="351"/>
      <c r="B285" s="351"/>
      <c r="C285" s="351"/>
      <c r="D285" s="351"/>
      <c r="E285" s="351"/>
      <c r="F285" s="351"/>
      <c r="G285" s="351"/>
      <c r="H285" s="351"/>
      <c r="I285" s="351"/>
      <c r="J285" s="351"/>
      <c r="K285" s="351"/>
      <c r="L285" s="351"/>
      <c r="M285" s="352"/>
      <c r="N285" s="351"/>
      <c r="O285" s="351"/>
      <c r="P285" s="353"/>
      <c r="Q285" s="354"/>
      <c r="R285" s="355"/>
      <c r="S285" s="351"/>
      <c r="T285" s="356"/>
      <c r="U285" s="357"/>
      <c r="V285" s="358"/>
      <c r="W285" s="359"/>
      <c r="X285" s="360"/>
      <c r="Y285" s="361"/>
      <c r="Z285" s="349"/>
      <c r="AA285" s="349"/>
      <c r="AB285" s="347"/>
      <c r="AC285" s="350"/>
      <c r="AD285" s="348"/>
      <c r="AE285" s="362"/>
      <c r="AF285" s="347"/>
      <c r="AG285" s="343"/>
      <c r="AH285" s="343"/>
      <c r="AI285" s="343"/>
      <c r="AJ285" s="343"/>
      <c r="AK285" s="343"/>
      <c r="AL285" s="343"/>
      <c r="AM285" s="344"/>
      <c r="AN285" s="344"/>
      <c r="AO285" s="344"/>
      <c r="AP285" s="344"/>
      <c r="AQ285" s="344"/>
      <c r="AR285" s="344"/>
      <c r="AS285" s="344"/>
      <c r="AT285" s="344"/>
      <c r="AU285" s="344"/>
      <c r="AV285" s="344"/>
      <c r="AW285" s="344"/>
      <c r="AX285" s="344"/>
      <c r="AY285" s="344"/>
      <c r="AZ285" s="344"/>
      <c r="BA285" s="344"/>
      <c r="BB285" s="344"/>
      <c r="BC285" s="344"/>
      <c r="BD285" s="344"/>
      <c r="BE285" s="344"/>
      <c r="BF285" s="345"/>
      <c r="BG285" s="345"/>
      <c r="BH285" s="345"/>
      <c r="BI285" s="345"/>
    </row>
    <row r="286" spans="1:61" s="346" customFormat="1">
      <c r="A286" s="351"/>
      <c r="B286" s="351"/>
      <c r="C286" s="351"/>
      <c r="D286" s="351"/>
      <c r="E286" s="351"/>
      <c r="F286" s="351"/>
      <c r="G286" s="351"/>
      <c r="H286" s="351"/>
      <c r="I286" s="351"/>
      <c r="J286" s="351"/>
      <c r="K286" s="351"/>
      <c r="L286" s="351"/>
      <c r="M286" s="352"/>
      <c r="N286" s="351"/>
      <c r="O286" s="351"/>
      <c r="P286" s="353"/>
      <c r="Q286" s="354"/>
      <c r="R286" s="355"/>
      <c r="S286" s="351"/>
      <c r="T286" s="356"/>
      <c r="U286" s="357"/>
      <c r="V286" s="358"/>
      <c r="W286" s="359"/>
      <c r="X286" s="360"/>
      <c r="Y286" s="361"/>
      <c r="Z286" s="349"/>
      <c r="AA286" s="349"/>
      <c r="AB286" s="347"/>
      <c r="AC286" s="350"/>
      <c r="AD286" s="348"/>
      <c r="AE286" s="362"/>
      <c r="AF286" s="347"/>
      <c r="AG286" s="343"/>
      <c r="AH286" s="343"/>
      <c r="AI286" s="343"/>
      <c r="AJ286" s="343"/>
      <c r="AK286" s="343"/>
      <c r="AL286" s="343"/>
      <c r="AM286" s="344"/>
      <c r="AN286" s="344"/>
      <c r="AO286" s="344"/>
      <c r="AP286" s="344"/>
      <c r="AQ286" s="344"/>
      <c r="AR286" s="344"/>
      <c r="AS286" s="344"/>
      <c r="AT286" s="344"/>
      <c r="AU286" s="344"/>
      <c r="AV286" s="344"/>
      <c r="AW286" s="344"/>
      <c r="AX286" s="344"/>
      <c r="AY286" s="344"/>
      <c r="AZ286" s="344"/>
      <c r="BA286" s="344"/>
      <c r="BB286" s="344"/>
      <c r="BC286" s="344"/>
      <c r="BD286" s="344"/>
      <c r="BE286" s="344"/>
      <c r="BF286" s="345"/>
      <c r="BG286" s="345"/>
      <c r="BH286" s="345"/>
      <c r="BI286" s="345"/>
    </row>
    <row r="287" spans="1:61" s="346" customFormat="1">
      <c r="A287" s="351"/>
      <c r="B287" s="351"/>
      <c r="C287" s="351"/>
      <c r="D287" s="351"/>
      <c r="E287" s="351"/>
      <c r="F287" s="351"/>
      <c r="G287" s="351"/>
      <c r="H287" s="351"/>
      <c r="I287" s="351"/>
      <c r="J287" s="351"/>
      <c r="K287" s="351"/>
      <c r="L287" s="351"/>
      <c r="M287" s="352"/>
      <c r="N287" s="351"/>
      <c r="O287" s="351"/>
      <c r="P287" s="353"/>
      <c r="Q287" s="354"/>
      <c r="R287" s="355"/>
      <c r="S287" s="351"/>
      <c r="T287" s="356"/>
      <c r="U287" s="357"/>
      <c r="V287" s="358"/>
      <c r="W287" s="359"/>
      <c r="X287" s="360"/>
      <c r="Y287" s="361"/>
      <c r="Z287" s="349"/>
      <c r="AA287" s="349"/>
      <c r="AB287" s="347"/>
      <c r="AC287" s="350"/>
      <c r="AD287" s="348"/>
      <c r="AE287" s="362"/>
      <c r="AF287" s="347"/>
      <c r="AG287" s="343"/>
      <c r="AH287" s="343"/>
      <c r="AI287" s="343"/>
      <c r="AJ287" s="343"/>
      <c r="AK287" s="343"/>
      <c r="AL287" s="343"/>
      <c r="AM287" s="344"/>
      <c r="AN287" s="344"/>
      <c r="AO287" s="344"/>
      <c r="AP287" s="344"/>
      <c r="AQ287" s="344"/>
      <c r="AR287" s="344"/>
      <c r="AS287" s="344"/>
      <c r="AT287" s="344"/>
      <c r="AU287" s="344"/>
      <c r="AV287" s="344"/>
      <c r="AW287" s="344"/>
      <c r="AX287" s="344"/>
      <c r="AY287" s="344"/>
      <c r="AZ287" s="344"/>
      <c r="BA287" s="344"/>
      <c r="BB287" s="344"/>
      <c r="BC287" s="344"/>
      <c r="BD287" s="344"/>
      <c r="BE287" s="344"/>
      <c r="BF287" s="345"/>
      <c r="BG287" s="345"/>
      <c r="BH287" s="345"/>
      <c r="BI287" s="345"/>
    </row>
    <row r="288" spans="1:61" s="346" customFormat="1">
      <c r="A288" s="351"/>
      <c r="B288" s="351"/>
      <c r="C288" s="351"/>
      <c r="D288" s="351"/>
      <c r="E288" s="351"/>
      <c r="F288" s="351"/>
      <c r="G288" s="351"/>
      <c r="H288" s="351"/>
      <c r="I288" s="351"/>
      <c r="J288" s="351"/>
      <c r="K288" s="351"/>
      <c r="L288" s="351"/>
      <c r="M288" s="352"/>
      <c r="N288" s="351"/>
      <c r="O288" s="351"/>
      <c r="P288" s="353"/>
      <c r="Q288" s="354"/>
      <c r="R288" s="355"/>
      <c r="S288" s="351"/>
      <c r="T288" s="356"/>
      <c r="U288" s="357"/>
      <c r="V288" s="358"/>
      <c r="W288" s="359"/>
      <c r="X288" s="360"/>
      <c r="Y288" s="361"/>
      <c r="Z288" s="349"/>
      <c r="AA288" s="349"/>
      <c r="AB288" s="347"/>
      <c r="AC288" s="350"/>
      <c r="AD288" s="348"/>
      <c r="AE288" s="362"/>
      <c r="AF288" s="347"/>
      <c r="AG288" s="343"/>
      <c r="AH288" s="343"/>
      <c r="AI288" s="343"/>
      <c r="AJ288" s="343"/>
      <c r="AK288" s="343"/>
      <c r="AL288" s="343"/>
      <c r="AM288" s="344"/>
      <c r="AN288" s="344"/>
      <c r="AO288" s="344"/>
      <c r="AP288" s="344"/>
      <c r="AQ288" s="344"/>
      <c r="AR288" s="344"/>
      <c r="AS288" s="344"/>
      <c r="AT288" s="344"/>
      <c r="AU288" s="344"/>
      <c r="AV288" s="344"/>
      <c r="AW288" s="344"/>
      <c r="AX288" s="344"/>
      <c r="AY288" s="344"/>
      <c r="AZ288" s="344"/>
      <c r="BA288" s="344"/>
      <c r="BB288" s="344"/>
      <c r="BC288" s="344"/>
      <c r="BD288" s="344"/>
      <c r="BE288" s="344"/>
      <c r="BF288" s="345"/>
      <c r="BG288" s="345"/>
      <c r="BH288" s="345"/>
      <c r="BI288" s="345"/>
    </row>
    <row r="289" spans="1:61" s="346" customFormat="1">
      <c r="A289" s="351"/>
      <c r="B289" s="351"/>
      <c r="C289" s="351"/>
      <c r="D289" s="351"/>
      <c r="E289" s="351"/>
      <c r="F289" s="351"/>
      <c r="G289" s="351"/>
      <c r="H289" s="351"/>
      <c r="I289" s="351"/>
      <c r="J289" s="351"/>
      <c r="K289" s="351"/>
      <c r="L289" s="351"/>
      <c r="M289" s="352"/>
      <c r="N289" s="351"/>
      <c r="O289" s="351"/>
      <c r="P289" s="353"/>
      <c r="Q289" s="354"/>
      <c r="R289" s="355"/>
      <c r="S289" s="351"/>
      <c r="T289" s="356"/>
      <c r="U289" s="357"/>
      <c r="V289" s="358"/>
      <c r="W289" s="359"/>
      <c r="X289" s="360"/>
      <c r="Y289" s="361"/>
      <c r="Z289" s="349"/>
      <c r="AA289" s="349"/>
      <c r="AB289" s="347"/>
      <c r="AC289" s="350"/>
      <c r="AD289" s="348"/>
      <c r="AE289" s="362"/>
      <c r="AF289" s="347"/>
      <c r="AG289" s="343"/>
      <c r="AH289" s="343"/>
      <c r="AI289" s="343"/>
      <c r="AJ289" s="343"/>
      <c r="AK289" s="343"/>
      <c r="AL289" s="343"/>
      <c r="AM289" s="344"/>
      <c r="AN289" s="344"/>
      <c r="AO289" s="344"/>
      <c r="AP289" s="344"/>
      <c r="AQ289" s="344"/>
      <c r="AR289" s="344"/>
      <c r="AS289" s="344"/>
      <c r="AT289" s="344"/>
      <c r="AU289" s="344"/>
      <c r="AV289" s="344"/>
      <c r="AW289" s="344"/>
      <c r="AX289" s="344"/>
      <c r="AY289" s="344"/>
      <c r="AZ289" s="344"/>
      <c r="BA289" s="344"/>
      <c r="BB289" s="344"/>
      <c r="BC289" s="344"/>
      <c r="BD289" s="344"/>
      <c r="BE289" s="344"/>
      <c r="BF289" s="345"/>
      <c r="BG289" s="345"/>
      <c r="BH289" s="345"/>
      <c r="BI289" s="345"/>
    </row>
    <row r="290" spans="1:61" s="346" customFormat="1">
      <c r="A290" s="351"/>
      <c r="B290" s="351"/>
      <c r="C290" s="351"/>
      <c r="D290" s="351"/>
      <c r="E290" s="351"/>
      <c r="F290" s="351"/>
      <c r="G290" s="351"/>
      <c r="H290" s="351"/>
      <c r="I290" s="351"/>
      <c r="J290" s="351"/>
      <c r="K290" s="351"/>
      <c r="L290" s="351"/>
      <c r="M290" s="352"/>
      <c r="N290" s="351"/>
      <c r="O290" s="351"/>
      <c r="P290" s="353"/>
      <c r="Q290" s="354"/>
      <c r="R290" s="355"/>
      <c r="S290" s="351"/>
      <c r="T290" s="356"/>
      <c r="U290" s="357"/>
      <c r="V290" s="358"/>
      <c r="W290" s="359"/>
      <c r="X290" s="360"/>
      <c r="Y290" s="361"/>
      <c r="Z290" s="349"/>
      <c r="AA290" s="349"/>
      <c r="AB290" s="347"/>
      <c r="AC290" s="350"/>
      <c r="AD290" s="348"/>
      <c r="AE290" s="362"/>
      <c r="AF290" s="347"/>
      <c r="AG290" s="343"/>
      <c r="AH290" s="343"/>
      <c r="AI290" s="343"/>
      <c r="AJ290" s="343"/>
      <c r="AK290" s="343"/>
      <c r="AL290" s="343"/>
      <c r="AM290" s="344"/>
      <c r="AN290" s="344"/>
      <c r="AO290" s="344"/>
      <c r="AP290" s="344"/>
      <c r="AQ290" s="344"/>
      <c r="AR290" s="344"/>
      <c r="AS290" s="344"/>
      <c r="AT290" s="344"/>
      <c r="AU290" s="344"/>
      <c r="AV290" s="344"/>
      <c r="AW290" s="344"/>
      <c r="AX290" s="344"/>
      <c r="AY290" s="344"/>
      <c r="AZ290" s="344"/>
      <c r="BA290" s="344"/>
      <c r="BB290" s="344"/>
      <c r="BC290" s="344"/>
      <c r="BD290" s="344"/>
      <c r="BE290" s="344"/>
      <c r="BF290" s="345"/>
      <c r="BG290" s="345"/>
      <c r="BH290" s="345"/>
      <c r="BI290" s="345"/>
    </row>
    <row r="291" spans="1:61" s="346" customFormat="1">
      <c r="A291" s="351"/>
      <c r="B291" s="351"/>
      <c r="C291" s="351"/>
      <c r="D291" s="351"/>
      <c r="E291" s="351"/>
      <c r="F291" s="351"/>
      <c r="G291" s="351"/>
      <c r="H291" s="351"/>
      <c r="I291" s="351"/>
      <c r="J291" s="351"/>
      <c r="K291" s="351"/>
      <c r="L291" s="351"/>
      <c r="M291" s="352"/>
      <c r="N291" s="351"/>
      <c r="O291" s="351"/>
      <c r="P291" s="353"/>
      <c r="Q291" s="354"/>
      <c r="R291" s="355"/>
      <c r="S291" s="351"/>
      <c r="T291" s="356"/>
      <c r="U291" s="357"/>
      <c r="V291" s="358"/>
      <c r="W291" s="359"/>
      <c r="X291" s="360"/>
      <c r="Y291" s="361"/>
      <c r="Z291" s="349"/>
      <c r="AA291" s="349"/>
      <c r="AB291" s="347"/>
      <c r="AC291" s="350"/>
      <c r="AD291" s="348"/>
      <c r="AE291" s="362"/>
      <c r="AF291" s="347"/>
      <c r="AG291" s="343"/>
      <c r="AH291" s="343"/>
      <c r="AI291" s="343"/>
      <c r="AJ291" s="343"/>
      <c r="AK291" s="343"/>
      <c r="AL291" s="343"/>
      <c r="AM291" s="344"/>
      <c r="AN291" s="344"/>
      <c r="AO291" s="344"/>
      <c r="AP291" s="344"/>
      <c r="AQ291" s="344"/>
      <c r="AR291" s="344"/>
      <c r="AS291" s="344"/>
      <c r="AT291" s="344"/>
      <c r="AU291" s="344"/>
      <c r="AV291" s="344"/>
      <c r="AW291" s="344"/>
      <c r="AX291" s="344"/>
      <c r="AY291" s="344"/>
      <c r="AZ291" s="344"/>
      <c r="BA291" s="344"/>
      <c r="BB291" s="344"/>
      <c r="BC291" s="344"/>
      <c r="BD291" s="344"/>
      <c r="BE291" s="344"/>
      <c r="BF291" s="345"/>
      <c r="BG291" s="345"/>
      <c r="BH291" s="345"/>
      <c r="BI291" s="345"/>
    </row>
    <row r="292" spans="1:61" s="346" customFormat="1">
      <c r="A292" s="351"/>
      <c r="B292" s="351"/>
      <c r="C292" s="351"/>
      <c r="D292" s="351"/>
      <c r="E292" s="351"/>
      <c r="F292" s="351"/>
      <c r="G292" s="351"/>
      <c r="H292" s="351"/>
      <c r="I292" s="351"/>
      <c r="J292" s="351"/>
      <c r="K292" s="351"/>
      <c r="L292" s="351"/>
      <c r="M292" s="352"/>
      <c r="N292" s="351"/>
      <c r="O292" s="351"/>
      <c r="P292" s="353"/>
      <c r="Q292" s="354"/>
      <c r="R292" s="355"/>
      <c r="S292" s="351"/>
      <c r="T292" s="356"/>
      <c r="U292" s="357"/>
      <c r="V292" s="358"/>
      <c r="W292" s="359"/>
      <c r="X292" s="360"/>
      <c r="Y292" s="361"/>
      <c r="Z292" s="349"/>
      <c r="AA292" s="349"/>
      <c r="AB292" s="347"/>
      <c r="AC292" s="350"/>
      <c r="AD292" s="348"/>
      <c r="AE292" s="362"/>
      <c r="AF292" s="347"/>
      <c r="AG292" s="343"/>
      <c r="AH292" s="343"/>
      <c r="AI292" s="343"/>
      <c r="AJ292" s="343"/>
      <c r="AK292" s="343"/>
      <c r="AL292" s="343"/>
      <c r="AM292" s="344"/>
      <c r="AN292" s="344"/>
      <c r="AO292" s="344"/>
      <c r="AP292" s="344"/>
      <c r="AQ292" s="344"/>
      <c r="AR292" s="344"/>
      <c r="AS292" s="344"/>
      <c r="AT292" s="344"/>
      <c r="AU292" s="344"/>
      <c r="AV292" s="344"/>
      <c r="AW292" s="344"/>
      <c r="AX292" s="344"/>
      <c r="AY292" s="344"/>
      <c r="AZ292" s="344"/>
      <c r="BA292" s="344"/>
      <c r="BB292" s="344"/>
      <c r="BC292" s="344"/>
      <c r="BD292" s="344"/>
      <c r="BE292" s="344"/>
      <c r="BF292" s="345"/>
      <c r="BG292" s="345"/>
      <c r="BH292" s="345"/>
      <c r="BI292" s="345"/>
    </row>
    <row r="293" spans="1:61" s="346" customFormat="1">
      <c r="A293" s="351"/>
      <c r="B293" s="351"/>
      <c r="C293" s="351"/>
      <c r="D293" s="351"/>
      <c r="E293" s="351"/>
      <c r="F293" s="351"/>
      <c r="G293" s="351"/>
      <c r="H293" s="351"/>
      <c r="I293" s="351"/>
      <c r="J293" s="351"/>
      <c r="K293" s="351"/>
      <c r="L293" s="351"/>
      <c r="M293" s="352"/>
      <c r="N293" s="351"/>
      <c r="O293" s="351"/>
      <c r="P293" s="353"/>
      <c r="Q293" s="354"/>
      <c r="R293" s="355"/>
      <c r="S293" s="351"/>
      <c r="T293" s="356"/>
      <c r="U293" s="357"/>
      <c r="V293" s="358"/>
      <c r="W293" s="359"/>
      <c r="X293" s="360"/>
      <c r="Y293" s="361"/>
      <c r="Z293" s="349"/>
      <c r="AA293" s="349"/>
      <c r="AB293" s="347"/>
      <c r="AC293" s="350"/>
      <c r="AD293" s="348"/>
      <c r="AE293" s="362"/>
      <c r="AF293" s="347"/>
      <c r="AG293" s="343"/>
      <c r="AH293" s="343"/>
      <c r="AI293" s="343"/>
      <c r="AJ293" s="343"/>
      <c r="AK293" s="343"/>
      <c r="AL293" s="343"/>
      <c r="AM293" s="344"/>
      <c r="AN293" s="344"/>
      <c r="AO293" s="344"/>
      <c r="AP293" s="344"/>
      <c r="AQ293" s="344"/>
      <c r="AR293" s="344"/>
      <c r="AS293" s="344"/>
      <c r="AT293" s="344"/>
      <c r="AU293" s="344"/>
      <c r="AV293" s="344"/>
      <c r="AW293" s="344"/>
      <c r="AX293" s="344"/>
      <c r="AY293" s="344"/>
      <c r="AZ293" s="344"/>
      <c r="BA293" s="344"/>
      <c r="BB293" s="344"/>
      <c r="BC293" s="344"/>
      <c r="BD293" s="344"/>
      <c r="BE293" s="344"/>
      <c r="BF293" s="345"/>
      <c r="BG293" s="345"/>
      <c r="BH293" s="345"/>
      <c r="BI293" s="345"/>
    </row>
    <row r="294" spans="1:61" s="346" customFormat="1">
      <c r="A294" s="351"/>
      <c r="B294" s="351"/>
      <c r="C294" s="351"/>
      <c r="D294" s="351"/>
      <c r="E294" s="351"/>
      <c r="F294" s="351"/>
      <c r="G294" s="351"/>
      <c r="H294" s="351"/>
      <c r="I294" s="351"/>
      <c r="J294" s="351"/>
      <c r="K294" s="351"/>
      <c r="L294" s="351"/>
      <c r="M294" s="352"/>
      <c r="N294" s="351"/>
      <c r="O294" s="351"/>
      <c r="P294" s="353"/>
      <c r="Q294" s="354"/>
      <c r="R294" s="355"/>
      <c r="S294" s="351"/>
      <c r="T294" s="356"/>
      <c r="U294" s="357"/>
      <c r="V294" s="358"/>
      <c r="W294" s="359"/>
      <c r="X294" s="360"/>
      <c r="Y294" s="361"/>
      <c r="Z294" s="349"/>
      <c r="AA294" s="349"/>
      <c r="AB294" s="347"/>
      <c r="AC294" s="350"/>
      <c r="AD294" s="348"/>
      <c r="AE294" s="362"/>
      <c r="AF294" s="347"/>
      <c r="AG294" s="343"/>
      <c r="AH294" s="343"/>
      <c r="AI294" s="343"/>
      <c r="AJ294" s="343"/>
      <c r="AK294" s="343"/>
      <c r="AL294" s="343"/>
      <c r="AM294" s="344"/>
      <c r="AN294" s="344"/>
      <c r="AO294" s="344"/>
      <c r="AP294" s="344"/>
      <c r="AQ294" s="344"/>
      <c r="AR294" s="344"/>
      <c r="AS294" s="344"/>
      <c r="AT294" s="344"/>
      <c r="AU294" s="344"/>
      <c r="AV294" s="344"/>
      <c r="AW294" s="344"/>
      <c r="AX294" s="344"/>
      <c r="AY294" s="344"/>
      <c r="AZ294" s="344"/>
      <c r="BA294" s="344"/>
      <c r="BB294" s="344"/>
      <c r="BC294" s="344"/>
      <c r="BD294" s="344"/>
      <c r="BE294" s="344"/>
      <c r="BF294" s="345"/>
      <c r="BG294" s="345"/>
      <c r="BH294" s="345"/>
      <c r="BI294" s="345"/>
    </row>
    <row r="295" spans="1:61" s="346" customFormat="1">
      <c r="A295" s="351"/>
      <c r="B295" s="351"/>
      <c r="C295" s="351"/>
      <c r="D295" s="351"/>
      <c r="E295" s="351"/>
      <c r="F295" s="351"/>
      <c r="G295" s="351"/>
      <c r="H295" s="351"/>
      <c r="I295" s="351"/>
      <c r="J295" s="351"/>
      <c r="K295" s="351"/>
      <c r="L295" s="351"/>
      <c r="M295" s="352"/>
      <c r="N295" s="351"/>
      <c r="O295" s="351"/>
      <c r="P295" s="353"/>
      <c r="Q295" s="354"/>
      <c r="R295" s="355"/>
      <c r="S295" s="351"/>
      <c r="T295" s="356"/>
      <c r="U295" s="357"/>
      <c r="V295" s="358"/>
      <c r="W295" s="359"/>
      <c r="X295" s="360"/>
      <c r="Y295" s="361"/>
      <c r="Z295" s="349"/>
      <c r="AA295" s="349"/>
      <c r="AB295" s="347"/>
      <c r="AC295" s="350"/>
      <c r="AD295" s="348"/>
      <c r="AE295" s="362"/>
      <c r="AF295" s="347"/>
      <c r="AG295" s="343"/>
      <c r="AH295" s="343"/>
      <c r="AI295" s="343"/>
      <c r="AJ295" s="343"/>
      <c r="AK295" s="343"/>
      <c r="AL295" s="343"/>
      <c r="AM295" s="344"/>
      <c r="AN295" s="344"/>
      <c r="AO295" s="344"/>
      <c r="AP295" s="344"/>
      <c r="AQ295" s="344"/>
      <c r="AR295" s="344"/>
      <c r="AS295" s="344"/>
      <c r="AT295" s="344"/>
      <c r="AU295" s="344"/>
      <c r="AV295" s="344"/>
      <c r="AW295" s="344"/>
      <c r="AX295" s="344"/>
      <c r="AY295" s="344"/>
      <c r="AZ295" s="344"/>
      <c r="BA295" s="344"/>
      <c r="BB295" s="344"/>
      <c r="BC295" s="344"/>
      <c r="BD295" s="344"/>
      <c r="BE295" s="344"/>
      <c r="BF295" s="345"/>
      <c r="BG295" s="345"/>
      <c r="BH295" s="345"/>
      <c r="BI295" s="345"/>
    </row>
    <row r="296" spans="1:61" s="346" customFormat="1">
      <c r="A296" s="351"/>
      <c r="B296" s="351"/>
      <c r="C296" s="351"/>
      <c r="D296" s="351"/>
      <c r="E296" s="351"/>
      <c r="F296" s="351"/>
      <c r="G296" s="351"/>
      <c r="H296" s="351"/>
      <c r="I296" s="351"/>
      <c r="J296" s="351"/>
      <c r="K296" s="351"/>
      <c r="L296" s="351"/>
      <c r="M296" s="352"/>
      <c r="N296" s="351"/>
      <c r="O296" s="351"/>
      <c r="P296" s="353"/>
      <c r="Q296" s="354"/>
      <c r="R296" s="355"/>
      <c r="S296" s="351"/>
      <c r="T296" s="356"/>
      <c r="U296" s="357"/>
      <c r="V296" s="358"/>
      <c r="W296" s="359"/>
      <c r="X296" s="360"/>
      <c r="Y296" s="361"/>
      <c r="Z296" s="349"/>
      <c r="AA296" s="349"/>
      <c r="AB296" s="347"/>
      <c r="AC296" s="350"/>
      <c r="AD296" s="348"/>
      <c r="AE296" s="362"/>
      <c r="AF296" s="347"/>
      <c r="AG296" s="343"/>
      <c r="AH296" s="343"/>
      <c r="AI296" s="343"/>
      <c r="AJ296" s="343"/>
      <c r="AK296" s="343"/>
      <c r="AL296" s="343"/>
      <c r="AM296" s="344"/>
      <c r="AN296" s="344"/>
      <c r="AO296" s="344"/>
      <c r="AP296" s="344"/>
      <c r="AQ296" s="344"/>
      <c r="AR296" s="344"/>
      <c r="AS296" s="344"/>
      <c r="AT296" s="344"/>
      <c r="AU296" s="344"/>
      <c r="AV296" s="344"/>
      <c r="AW296" s="344"/>
      <c r="AX296" s="344"/>
      <c r="AY296" s="344"/>
      <c r="AZ296" s="344"/>
      <c r="BA296" s="344"/>
      <c r="BB296" s="344"/>
      <c r="BC296" s="344"/>
      <c r="BD296" s="344"/>
      <c r="BE296" s="344"/>
      <c r="BF296" s="345"/>
      <c r="BG296" s="345"/>
      <c r="BH296" s="345"/>
      <c r="BI296" s="345"/>
    </row>
    <row r="297" spans="1:61" s="346" customFormat="1">
      <c r="A297" s="351"/>
      <c r="B297" s="351"/>
      <c r="C297" s="351"/>
      <c r="D297" s="351"/>
      <c r="E297" s="351"/>
      <c r="F297" s="351"/>
      <c r="G297" s="351"/>
      <c r="H297" s="351"/>
      <c r="I297" s="351"/>
      <c r="J297" s="351"/>
      <c r="K297" s="351"/>
      <c r="L297" s="351"/>
      <c r="M297" s="352"/>
      <c r="N297" s="351"/>
      <c r="O297" s="351"/>
      <c r="P297" s="353"/>
      <c r="Q297" s="354"/>
      <c r="R297" s="355"/>
      <c r="S297" s="351"/>
      <c r="T297" s="356"/>
      <c r="U297" s="357"/>
      <c r="V297" s="358"/>
      <c r="W297" s="359"/>
      <c r="X297" s="360"/>
      <c r="Y297" s="361"/>
      <c r="Z297" s="349"/>
      <c r="AA297" s="349"/>
      <c r="AB297" s="347"/>
      <c r="AC297" s="350"/>
      <c r="AD297" s="348"/>
      <c r="AE297" s="362"/>
      <c r="AF297" s="347"/>
      <c r="AG297" s="343"/>
      <c r="AH297" s="343"/>
      <c r="AI297" s="343"/>
      <c r="AJ297" s="343"/>
      <c r="AK297" s="343"/>
      <c r="AL297" s="343"/>
      <c r="AM297" s="344"/>
      <c r="AN297" s="344"/>
      <c r="AO297" s="344"/>
      <c r="AP297" s="344"/>
      <c r="AQ297" s="344"/>
      <c r="AR297" s="344"/>
      <c r="AS297" s="344"/>
      <c r="AT297" s="344"/>
      <c r="AU297" s="344"/>
      <c r="AV297" s="344"/>
      <c r="AW297" s="344"/>
      <c r="AX297" s="344"/>
      <c r="AY297" s="344"/>
      <c r="AZ297" s="344"/>
      <c r="BA297" s="344"/>
      <c r="BB297" s="344"/>
      <c r="BC297" s="344"/>
      <c r="BD297" s="344"/>
      <c r="BE297" s="344"/>
      <c r="BF297" s="345"/>
      <c r="BG297" s="345"/>
      <c r="BH297" s="345"/>
      <c r="BI297" s="345"/>
    </row>
    <row r="298" spans="1:61" s="346" customFormat="1">
      <c r="A298" s="351"/>
      <c r="B298" s="351"/>
      <c r="C298" s="351"/>
      <c r="D298" s="351"/>
      <c r="E298" s="351"/>
      <c r="F298" s="351"/>
      <c r="G298" s="351"/>
      <c r="H298" s="351"/>
      <c r="I298" s="351"/>
      <c r="J298" s="351"/>
      <c r="K298" s="351"/>
      <c r="L298" s="351"/>
      <c r="M298" s="352"/>
      <c r="N298" s="351"/>
      <c r="O298" s="351"/>
      <c r="P298" s="353"/>
      <c r="Q298" s="354"/>
      <c r="R298" s="355"/>
      <c r="S298" s="351"/>
      <c r="T298" s="356"/>
      <c r="U298" s="357"/>
      <c r="V298" s="358"/>
      <c r="W298" s="359"/>
      <c r="X298" s="360"/>
      <c r="Y298" s="361"/>
      <c r="Z298" s="349"/>
      <c r="AA298" s="349"/>
      <c r="AB298" s="347"/>
      <c r="AC298" s="350"/>
      <c r="AD298" s="348"/>
      <c r="AE298" s="362"/>
      <c r="AF298" s="347"/>
      <c r="AG298" s="343"/>
      <c r="AH298" s="343"/>
      <c r="AI298" s="343"/>
      <c r="AJ298" s="343"/>
      <c r="AK298" s="343"/>
      <c r="AL298" s="343"/>
      <c r="AM298" s="344"/>
      <c r="AN298" s="344"/>
      <c r="AO298" s="344"/>
      <c r="AP298" s="344"/>
      <c r="AQ298" s="344"/>
      <c r="AR298" s="344"/>
      <c r="AS298" s="344"/>
      <c r="AT298" s="344"/>
      <c r="AU298" s="344"/>
      <c r="AV298" s="344"/>
      <c r="AW298" s="344"/>
      <c r="AX298" s="344"/>
      <c r="AY298" s="344"/>
      <c r="AZ298" s="344"/>
      <c r="BA298" s="344"/>
      <c r="BB298" s="344"/>
      <c r="BC298" s="344"/>
      <c r="BD298" s="344"/>
      <c r="BE298" s="344"/>
      <c r="BF298" s="345"/>
      <c r="BG298" s="345"/>
      <c r="BH298" s="345"/>
      <c r="BI298" s="345"/>
    </row>
    <row r="299" spans="1:61" s="346" customFormat="1">
      <c r="A299" s="351"/>
      <c r="B299" s="351"/>
      <c r="C299" s="351"/>
      <c r="D299" s="351"/>
      <c r="E299" s="351"/>
      <c r="F299" s="351"/>
      <c r="G299" s="351"/>
      <c r="H299" s="351"/>
      <c r="I299" s="351"/>
      <c r="J299" s="351"/>
      <c r="K299" s="351"/>
      <c r="L299" s="351"/>
      <c r="M299" s="352"/>
      <c r="N299" s="351"/>
      <c r="O299" s="351"/>
      <c r="P299" s="353"/>
      <c r="Q299" s="354"/>
      <c r="R299" s="355"/>
      <c r="S299" s="351"/>
      <c r="T299" s="356"/>
      <c r="U299" s="357"/>
      <c r="V299" s="358"/>
      <c r="W299" s="359"/>
      <c r="X299" s="360"/>
      <c r="Y299" s="361"/>
      <c r="Z299" s="349"/>
      <c r="AA299" s="349"/>
      <c r="AB299" s="347"/>
      <c r="AC299" s="350"/>
      <c r="AD299" s="348"/>
      <c r="AE299" s="362"/>
      <c r="AF299" s="347"/>
      <c r="AG299" s="343"/>
      <c r="AH299" s="343"/>
      <c r="AI299" s="343"/>
      <c r="AJ299" s="343"/>
      <c r="AK299" s="343"/>
      <c r="AL299" s="343"/>
      <c r="AM299" s="344"/>
      <c r="AN299" s="344"/>
      <c r="AO299" s="344"/>
      <c r="AP299" s="344"/>
      <c r="AQ299" s="344"/>
      <c r="AR299" s="344"/>
      <c r="AS299" s="344"/>
      <c r="AT299" s="344"/>
      <c r="AU299" s="344"/>
      <c r="AV299" s="344"/>
      <c r="AW299" s="344"/>
      <c r="AX299" s="344"/>
      <c r="AY299" s="344"/>
      <c r="AZ299" s="344"/>
      <c r="BA299" s="344"/>
      <c r="BB299" s="344"/>
      <c r="BC299" s="344"/>
      <c r="BD299" s="344"/>
      <c r="BE299" s="344"/>
      <c r="BF299" s="345"/>
      <c r="BG299" s="345"/>
      <c r="BH299" s="345"/>
      <c r="BI299" s="345"/>
    </row>
    <row r="300" spans="1:61" s="346" customFormat="1">
      <c r="A300" s="351"/>
      <c r="B300" s="351"/>
      <c r="C300" s="351"/>
      <c r="D300" s="351"/>
      <c r="E300" s="351"/>
      <c r="F300" s="351"/>
      <c r="G300" s="351"/>
      <c r="H300" s="351"/>
      <c r="I300" s="351"/>
      <c r="J300" s="351"/>
      <c r="K300" s="351"/>
      <c r="L300" s="351"/>
      <c r="M300" s="352"/>
      <c r="N300" s="351"/>
      <c r="O300" s="351"/>
      <c r="P300" s="353"/>
      <c r="Q300" s="354"/>
      <c r="R300" s="355"/>
      <c r="S300" s="351"/>
      <c r="T300" s="356"/>
      <c r="U300" s="357"/>
      <c r="V300" s="358"/>
      <c r="W300" s="359"/>
      <c r="X300" s="360"/>
      <c r="Y300" s="361"/>
      <c r="Z300" s="349"/>
      <c r="AA300" s="349"/>
      <c r="AB300" s="347"/>
      <c r="AC300" s="350"/>
      <c r="AD300" s="348"/>
      <c r="AE300" s="362"/>
      <c r="AF300" s="347"/>
      <c r="AG300" s="343"/>
      <c r="AH300" s="343"/>
      <c r="AI300" s="343"/>
      <c r="AJ300" s="343"/>
      <c r="AK300" s="343"/>
      <c r="AL300" s="343"/>
      <c r="AM300" s="344"/>
      <c r="AN300" s="344"/>
      <c r="AO300" s="344"/>
      <c r="AP300" s="344"/>
      <c r="AQ300" s="344"/>
      <c r="AR300" s="344"/>
      <c r="AS300" s="344"/>
      <c r="AT300" s="344"/>
      <c r="AU300" s="344"/>
      <c r="AV300" s="344"/>
      <c r="AW300" s="344"/>
      <c r="AX300" s="344"/>
      <c r="AY300" s="344"/>
      <c r="AZ300" s="344"/>
      <c r="BA300" s="344"/>
      <c r="BB300" s="344"/>
      <c r="BC300" s="344"/>
      <c r="BD300" s="344"/>
      <c r="BE300" s="344"/>
      <c r="BF300" s="345"/>
      <c r="BG300" s="345"/>
      <c r="BH300" s="345"/>
      <c r="BI300" s="345"/>
    </row>
    <row r="301" spans="1:61" s="346" customFormat="1">
      <c r="A301" s="351"/>
      <c r="B301" s="351"/>
      <c r="C301" s="351"/>
      <c r="D301" s="351"/>
      <c r="E301" s="351"/>
      <c r="F301" s="351"/>
      <c r="G301" s="351"/>
      <c r="H301" s="351"/>
      <c r="I301" s="351"/>
      <c r="J301" s="351"/>
      <c r="K301" s="351"/>
      <c r="L301" s="351"/>
      <c r="M301" s="352"/>
      <c r="N301" s="351"/>
      <c r="O301" s="351"/>
      <c r="P301" s="353"/>
      <c r="Q301" s="354"/>
      <c r="R301" s="355"/>
      <c r="S301" s="351"/>
      <c r="T301" s="356"/>
      <c r="U301" s="357"/>
      <c r="V301" s="358"/>
      <c r="W301" s="359"/>
      <c r="X301" s="360"/>
      <c r="Y301" s="361"/>
      <c r="Z301" s="349"/>
      <c r="AA301" s="349"/>
      <c r="AB301" s="347"/>
      <c r="AC301" s="350"/>
      <c r="AD301" s="348"/>
      <c r="AE301" s="362"/>
      <c r="AF301" s="347"/>
      <c r="AG301" s="343"/>
      <c r="AH301" s="343"/>
      <c r="AI301" s="343"/>
      <c r="AJ301" s="343"/>
      <c r="AK301" s="343"/>
      <c r="AL301" s="343"/>
      <c r="AM301" s="344"/>
      <c r="AN301" s="344"/>
      <c r="AO301" s="344"/>
      <c r="AP301" s="344"/>
      <c r="AQ301" s="344"/>
      <c r="AR301" s="344"/>
      <c r="AS301" s="344"/>
      <c r="AT301" s="344"/>
      <c r="AU301" s="344"/>
      <c r="AV301" s="344"/>
      <c r="AW301" s="344"/>
      <c r="AX301" s="344"/>
      <c r="AY301" s="344"/>
      <c r="AZ301" s="344"/>
      <c r="BA301" s="344"/>
      <c r="BB301" s="344"/>
      <c r="BC301" s="344"/>
      <c r="BD301" s="344"/>
      <c r="BE301" s="344"/>
      <c r="BF301" s="345"/>
      <c r="BG301" s="345"/>
      <c r="BH301" s="345"/>
      <c r="BI301" s="345"/>
    </row>
    <row r="302" spans="1:61" s="346" customFormat="1">
      <c r="A302" s="351"/>
      <c r="B302" s="351"/>
      <c r="C302" s="351"/>
      <c r="D302" s="351"/>
      <c r="E302" s="351"/>
      <c r="F302" s="351"/>
      <c r="G302" s="351"/>
      <c r="H302" s="351"/>
      <c r="I302" s="351"/>
      <c r="J302" s="351"/>
      <c r="K302" s="351"/>
      <c r="L302" s="351"/>
      <c r="M302" s="352"/>
      <c r="N302" s="351"/>
      <c r="O302" s="351"/>
      <c r="P302" s="353"/>
      <c r="Q302" s="354"/>
      <c r="R302" s="355"/>
      <c r="S302" s="351"/>
      <c r="T302" s="356"/>
      <c r="U302" s="357"/>
      <c r="V302" s="358"/>
      <c r="W302" s="359"/>
      <c r="X302" s="360"/>
      <c r="Y302" s="361"/>
      <c r="Z302" s="349"/>
      <c r="AA302" s="349"/>
      <c r="AB302" s="347"/>
      <c r="AC302" s="350"/>
      <c r="AD302" s="348"/>
      <c r="AE302" s="362"/>
      <c r="AF302" s="347"/>
      <c r="AG302" s="343"/>
      <c r="AH302" s="343"/>
      <c r="AI302" s="343"/>
      <c r="AJ302" s="343"/>
      <c r="AK302" s="343"/>
      <c r="AL302" s="343"/>
      <c r="AM302" s="344"/>
      <c r="AN302" s="344"/>
      <c r="AO302" s="344"/>
      <c r="AP302" s="344"/>
      <c r="AQ302" s="344"/>
      <c r="AR302" s="344"/>
      <c r="AS302" s="344"/>
      <c r="AT302" s="344"/>
      <c r="AU302" s="344"/>
      <c r="AV302" s="344"/>
      <c r="AW302" s="344"/>
      <c r="AX302" s="344"/>
      <c r="AY302" s="344"/>
      <c r="AZ302" s="344"/>
      <c r="BA302" s="344"/>
      <c r="BB302" s="344"/>
      <c r="BC302" s="344"/>
      <c r="BD302" s="344"/>
      <c r="BE302" s="344"/>
      <c r="BF302" s="345"/>
      <c r="BG302" s="345"/>
      <c r="BH302" s="345"/>
      <c r="BI302" s="345"/>
    </row>
    <row r="303" spans="1:61" s="346" customFormat="1">
      <c r="A303" s="351"/>
      <c r="B303" s="351"/>
      <c r="C303" s="351"/>
      <c r="D303" s="351"/>
      <c r="E303" s="351"/>
      <c r="F303" s="351"/>
      <c r="G303" s="351"/>
      <c r="H303" s="351"/>
      <c r="I303" s="351"/>
      <c r="J303" s="351"/>
      <c r="K303" s="351"/>
      <c r="L303" s="351"/>
      <c r="M303" s="352"/>
      <c r="N303" s="351"/>
      <c r="O303" s="351"/>
      <c r="P303" s="353"/>
      <c r="Q303" s="354"/>
      <c r="R303" s="355"/>
      <c r="S303" s="351"/>
      <c r="T303" s="356"/>
      <c r="U303" s="357"/>
      <c r="V303" s="358"/>
      <c r="W303" s="359"/>
      <c r="X303" s="360"/>
      <c r="Y303" s="361"/>
      <c r="Z303" s="349"/>
      <c r="AA303" s="349"/>
      <c r="AB303" s="347"/>
      <c r="AC303" s="350"/>
      <c r="AD303" s="348"/>
      <c r="AE303" s="362"/>
      <c r="AF303" s="347"/>
      <c r="AG303" s="343"/>
      <c r="AH303" s="343"/>
      <c r="AI303" s="343"/>
      <c r="AJ303" s="343"/>
      <c r="AK303" s="343"/>
      <c r="AL303" s="343"/>
      <c r="AM303" s="344"/>
      <c r="AN303" s="344"/>
      <c r="AO303" s="344"/>
      <c r="AP303" s="344"/>
      <c r="AQ303" s="344"/>
      <c r="AR303" s="344"/>
      <c r="AS303" s="344"/>
      <c r="AT303" s="344"/>
      <c r="AU303" s="344"/>
      <c r="AV303" s="344"/>
      <c r="AW303" s="344"/>
      <c r="AX303" s="344"/>
      <c r="AY303" s="344"/>
      <c r="AZ303" s="344"/>
      <c r="BA303" s="344"/>
      <c r="BB303" s="344"/>
      <c r="BC303" s="344"/>
      <c r="BD303" s="344"/>
      <c r="BE303" s="344"/>
      <c r="BF303" s="345"/>
      <c r="BG303" s="345"/>
      <c r="BH303" s="345"/>
      <c r="BI303" s="345"/>
    </row>
    <row r="304" spans="1:61" s="346" customFormat="1">
      <c r="A304" s="351"/>
      <c r="B304" s="351"/>
      <c r="C304" s="351"/>
      <c r="D304" s="351"/>
      <c r="E304" s="351"/>
      <c r="F304" s="351"/>
      <c r="G304" s="351"/>
      <c r="H304" s="351"/>
      <c r="I304" s="351"/>
      <c r="J304" s="351"/>
      <c r="K304" s="351"/>
      <c r="L304" s="351"/>
      <c r="M304" s="352"/>
      <c r="N304" s="351"/>
      <c r="O304" s="351"/>
      <c r="P304" s="353"/>
      <c r="Q304" s="354"/>
      <c r="R304" s="355"/>
      <c r="S304" s="351"/>
      <c r="T304" s="356"/>
      <c r="U304" s="357"/>
      <c r="V304" s="358"/>
      <c r="W304" s="359"/>
      <c r="X304" s="360"/>
      <c r="Y304" s="361"/>
      <c r="Z304" s="349"/>
      <c r="AA304" s="349"/>
      <c r="AB304" s="347"/>
      <c r="AC304" s="350"/>
      <c r="AD304" s="348"/>
      <c r="AE304" s="362"/>
      <c r="AF304" s="347"/>
      <c r="AG304" s="343"/>
      <c r="AH304" s="343"/>
      <c r="AI304" s="343"/>
      <c r="AJ304" s="343"/>
      <c r="AK304" s="343"/>
      <c r="AL304" s="343"/>
      <c r="AM304" s="344"/>
      <c r="AN304" s="344"/>
      <c r="AO304" s="344"/>
      <c r="AP304" s="344"/>
      <c r="AQ304" s="344"/>
      <c r="AR304" s="344"/>
      <c r="AS304" s="344"/>
      <c r="AT304" s="344"/>
      <c r="AU304" s="344"/>
      <c r="AV304" s="344"/>
      <c r="AW304" s="344"/>
      <c r="AX304" s="344"/>
      <c r="AY304" s="344"/>
      <c r="AZ304" s="344"/>
      <c r="BA304" s="344"/>
      <c r="BB304" s="344"/>
      <c r="BC304" s="344"/>
      <c r="BD304" s="344"/>
      <c r="BE304" s="344"/>
      <c r="BF304" s="345"/>
      <c r="BG304" s="345"/>
      <c r="BH304" s="345"/>
      <c r="BI304" s="345"/>
    </row>
    <row r="305" spans="1:61" s="346" customFormat="1">
      <c r="A305" s="351"/>
      <c r="B305" s="351"/>
      <c r="C305" s="351"/>
      <c r="D305" s="351"/>
      <c r="E305" s="351"/>
      <c r="F305" s="351"/>
      <c r="G305" s="351"/>
      <c r="H305" s="351"/>
      <c r="I305" s="351"/>
      <c r="J305" s="351"/>
      <c r="K305" s="351"/>
      <c r="L305" s="351"/>
      <c r="M305" s="352"/>
      <c r="N305" s="351"/>
      <c r="O305" s="351"/>
      <c r="P305" s="353"/>
      <c r="Q305" s="354"/>
      <c r="R305" s="355"/>
      <c r="S305" s="351"/>
      <c r="T305" s="356"/>
      <c r="U305" s="357"/>
      <c r="V305" s="358"/>
      <c r="W305" s="359"/>
      <c r="X305" s="360"/>
      <c r="Y305" s="361"/>
      <c r="Z305" s="349"/>
      <c r="AA305" s="349"/>
      <c r="AB305" s="347"/>
      <c r="AC305" s="350"/>
      <c r="AD305" s="348"/>
      <c r="AE305" s="362"/>
      <c r="AF305" s="347"/>
      <c r="AG305" s="343"/>
      <c r="AH305" s="343"/>
      <c r="AI305" s="343"/>
      <c r="AJ305" s="343"/>
      <c r="AK305" s="343"/>
      <c r="AL305" s="343"/>
      <c r="AM305" s="344"/>
      <c r="AN305" s="344"/>
      <c r="AO305" s="344"/>
      <c r="AP305" s="344"/>
      <c r="AQ305" s="344"/>
      <c r="AR305" s="344"/>
      <c r="AS305" s="344"/>
      <c r="AT305" s="344"/>
      <c r="AU305" s="344"/>
      <c r="AV305" s="344"/>
      <c r="AW305" s="344"/>
      <c r="AX305" s="344"/>
      <c r="AY305" s="344"/>
      <c r="AZ305" s="344"/>
      <c r="BA305" s="344"/>
      <c r="BB305" s="344"/>
      <c r="BC305" s="344"/>
      <c r="BD305" s="344"/>
      <c r="BE305" s="344"/>
      <c r="BF305" s="345"/>
      <c r="BG305" s="345"/>
      <c r="BH305" s="345"/>
      <c r="BI305" s="345"/>
    </row>
    <row r="306" spans="1:61" s="346" customFormat="1">
      <c r="A306" s="351"/>
      <c r="B306" s="351"/>
      <c r="C306" s="351"/>
      <c r="D306" s="351"/>
      <c r="E306" s="351"/>
      <c r="F306" s="351"/>
      <c r="G306" s="351"/>
      <c r="H306" s="351"/>
      <c r="I306" s="351"/>
      <c r="J306" s="351"/>
      <c r="K306" s="351"/>
      <c r="L306" s="351"/>
      <c r="M306" s="352"/>
      <c r="N306" s="351"/>
      <c r="O306" s="351"/>
      <c r="P306" s="353"/>
      <c r="Q306" s="354"/>
      <c r="R306" s="355"/>
      <c r="S306" s="351"/>
      <c r="T306" s="356"/>
      <c r="U306" s="357"/>
      <c r="V306" s="358"/>
      <c r="W306" s="359"/>
      <c r="X306" s="360"/>
      <c r="Y306" s="361"/>
      <c r="Z306" s="349"/>
      <c r="AA306" s="349"/>
      <c r="AB306" s="347"/>
      <c r="AC306" s="350"/>
      <c r="AD306" s="348"/>
      <c r="AE306" s="362"/>
      <c r="AF306" s="347"/>
      <c r="AG306" s="343"/>
      <c r="AH306" s="343"/>
      <c r="AI306" s="343"/>
      <c r="AJ306" s="343"/>
      <c r="AK306" s="343"/>
      <c r="AL306" s="343"/>
      <c r="AM306" s="344"/>
      <c r="AN306" s="344"/>
      <c r="AO306" s="344"/>
      <c r="AP306" s="344"/>
      <c r="AQ306" s="344"/>
      <c r="AR306" s="344"/>
      <c r="AS306" s="344"/>
      <c r="AT306" s="344"/>
      <c r="AU306" s="344"/>
      <c r="AV306" s="344"/>
      <c r="AW306" s="344"/>
      <c r="AX306" s="344"/>
      <c r="AY306" s="344"/>
      <c r="AZ306" s="344"/>
      <c r="BA306" s="344"/>
      <c r="BB306" s="344"/>
      <c r="BC306" s="344"/>
      <c r="BD306" s="344"/>
      <c r="BE306" s="344"/>
      <c r="BF306" s="345"/>
      <c r="BG306" s="345"/>
      <c r="BH306" s="345"/>
      <c r="BI306" s="345"/>
    </row>
    <row r="307" spans="1:61" s="346" customFormat="1">
      <c r="A307" s="351"/>
      <c r="B307" s="351"/>
      <c r="C307" s="351"/>
      <c r="D307" s="351"/>
      <c r="E307" s="351"/>
      <c r="F307" s="351"/>
      <c r="G307" s="351"/>
      <c r="H307" s="351"/>
      <c r="I307" s="351"/>
      <c r="J307" s="351"/>
      <c r="K307" s="351"/>
      <c r="L307" s="351"/>
      <c r="M307" s="352"/>
      <c r="N307" s="351"/>
      <c r="O307" s="351"/>
      <c r="P307" s="353"/>
      <c r="Q307" s="354"/>
      <c r="R307" s="355"/>
      <c r="S307" s="351"/>
      <c r="T307" s="356"/>
      <c r="U307" s="357"/>
      <c r="V307" s="358"/>
      <c r="W307" s="359"/>
      <c r="X307" s="360"/>
      <c r="Y307" s="361"/>
      <c r="Z307" s="349"/>
      <c r="AA307" s="349"/>
      <c r="AB307" s="347"/>
      <c r="AC307" s="350"/>
      <c r="AD307" s="348"/>
      <c r="AE307" s="362"/>
      <c r="AF307" s="347"/>
      <c r="AG307" s="343"/>
      <c r="AH307" s="343"/>
      <c r="AI307" s="343"/>
      <c r="AJ307" s="343"/>
      <c r="AK307" s="343"/>
      <c r="AL307" s="343"/>
      <c r="AM307" s="344"/>
      <c r="AN307" s="344"/>
      <c r="AO307" s="344"/>
      <c r="AP307" s="344"/>
      <c r="AQ307" s="344"/>
      <c r="AR307" s="344"/>
      <c r="AS307" s="344"/>
      <c r="AT307" s="344"/>
      <c r="AU307" s="344"/>
      <c r="AV307" s="344"/>
      <c r="AW307" s="344"/>
      <c r="AX307" s="344"/>
      <c r="AY307" s="344"/>
      <c r="AZ307" s="344"/>
      <c r="BA307" s="344"/>
      <c r="BB307" s="344"/>
      <c r="BC307" s="344"/>
      <c r="BD307" s="344"/>
      <c r="BE307" s="344"/>
      <c r="BF307" s="345"/>
      <c r="BG307" s="345"/>
      <c r="BH307" s="345"/>
      <c r="BI307" s="345"/>
    </row>
    <row r="308" spans="1:61" s="346" customFormat="1">
      <c r="A308" s="351"/>
      <c r="B308" s="351"/>
      <c r="C308" s="351"/>
      <c r="D308" s="351"/>
      <c r="E308" s="351"/>
      <c r="F308" s="351"/>
      <c r="G308" s="351"/>
      <c r="H308" s="351"/>
      <c r="I308" s="351"/>
      <c r="J308" s="351"/>
      <c r="K308" s="351"/>
      <c r="L308" s="351"/>
      <c r="M308" s="352"/>
      <c r="N308" s="351"/>
      <c r="O308" s="351"/>
      <c r="P308" s="353"/>
      <c r="Q308" s="354"/>
      <c r="R308" s="355"/>
      <c r="S308" s="351"/>
      <c r="T308" s="356"/>
      <c r="U308" s="357"/>
      <c r="V308" s="358"/>
      <c r="W308" s="359"/>
      <c r="X308" s="360"/>
      <c r="Y308" s="361"/>
      <c r="Z308" s="349"/>
      <c r="AA308" s="349"/>
      <c r="AB308" s="347"/>
      <c r="AC308" s="350"/>
      <c r="AD308" s="348"/>
      <c r="AE308" s="362"/>
      <c r="AF308" s="347"/>
      <c r="AG308" s="343"/>
      <c r="AH308" s="343"/>
      <c r="AI308" s="343"/>
      <c r="AJ308" s="343"/>
      <c r="AK308" s="343"/>
      <c r="AL308" s="343"/>
      <c r="AM308" s="344"/>
      <c r="AN308" s="344"/>
      <c r="AO308" s="344"/>
      <c r="AP308" s="344"/>
      <c r="AQ308" s="344"/>
      <c r="AR308" s="344"/>
      <c r="AS308" s="344"/>
      <c r="AT308" s="344"/>
      <c r="AU308" s="344"/>
      <c r="AV308" s="344"/>
      <c r="AW308" s="344"/>
      <c r="AX308" s="344"/>
      <c r="AY308" s="344"/>
      <c r="AZ308" s="344"/>
      <c r="BA308" s="344"/>
      <c r="BB308" s="344"/>
      <c r="BC308" s="344"/>
      <c r="BD308" s="344"/>
      <c r="BE308" s="344"/>
      <c r="BF308" s="345"/>
      <c r="BG308" s="345"/>
      <c r="BH308" s="345"/>
      <c r="BI308" s="345"/>
    </row>
    <row r="309" spans="1:61" s="346" customFormat="1">
      <c r="A309" s="351"/>
      <c r="B309" s="351"/>
      <c r="C309" s="351"/>
      <c r="D309" s="351"/>
      <c r="E309" s="351"/>
      <c r="F309" s="351"/>
      <c r="G309" s="351"/>
      <c r="H309" s="351"/>
      <c r="I309" s="351"/>
      <c r="J309" s="351"/>
      <c r="K309" s="351"/>
      <c r="L309" s="351"/>
      <c r="M309" s="352"/>
      <c r="N309" s="351"/>
      <c r="O309" s="351"/>
      <c r="P309" s="353"/>
      <c r="Q309" s="354"/>
      <c r="R309" s="355"/>
      <c r="S309" s="351"/>
      <c r="T309" s="356"/>
      <c r="U309" s="357"/>
      <c r="V309" s="358"/>
      <c r="W309" s="359"/>
      <c r="X309" s="360"/>
      <c r="Y309" s="361"/>
      <c r="Z309" s="349"/>
      <c r="AA309" s="349"/>
      <c r="AB309" s="347"/>
      <c r="AC309" s="350"/>
      <c r="AD309" s="348"/>
      <c r="AE309" s="362"/>
      <c r="AF309" s="347"/>
      <c r="AG309" s="343"/>
      <c r="AH309" s="343"/>
      <c r="AI309" s="343"/>
      <c r="AJ309" s="343"/>
      <c r="AK309" s="343"/>
      <c r="AL309" s="343"/>
      <c r="AM309" s="344"/>
      <c r="AN309" s="344"/>
      <c r="AO309" s="344"/>
      <c r="AP309" s="344"/>
      <c r="AQ309" s="344"/>
      <c r="AR309" s="344"/>
      <c r="AS309" s="344"/>
      <c r="AT309" s="344"/>
      <c r="AU309" s="344"/>
      <c r="AV309" s="344"/>
      <c r="AW309" s="344"/>
      <c r="AX309" s="344"/>
      <c r="AY309" s="344"/>
      <c r="AZ309" s="344"/>
      <c r="BA309" s="344"/>
      <c r="BB309" s="344"/>
      <c r="BC309" s="344"/>
      <c r="BD309" s="344"/>
      <c r="BE309" s="344"/>
      <c r="BF309" s="345"/>
      <c r="BG309" s="345"/>
      <c r="BH309" s="345"/>
      <c r="BI309" s="345"/>
    </row>
    <row r="310" spans="1:61" s="346" customFormat="1">
      <c r="A310" s="351"/>
      <c r="B310" s="351"/>
      <c r="C310" s="351"/>
      <c r="D310" s="351"/>
      <c r="E310" s="351"/>
      <c r="F310" s="351"/>
      <c r="G310" s="351"/>
      <c r="H310" s="351"/>
      <c r="I310" s="351"/>
      <c r="J310" s="351"/>
      <c r="K310" s="351"/>
      <c r="L310" s="351"/>
      <c r="M310" s="352"/>
      <c r="N310" s="351"/>
      <c r="O310" s="351"/>
      <c r="P310" s="353"/>
      <c r="Q310" s="354"/>
      <c r="R310" s="355"/>
      <c r="S310" s="351"/>
      <c r="T310" s="356"/>
      <c r="U310" s="357"/>
      <c r="V310" s="358"/>
      <c r="W310" s="359"/>
      <c r="X310" s="360"/>
      <c r="Y310" s="361"/>
      <c r="Z310" s="349"/>
      <c r="AA310" s="349"/>
      <c r="AB310" s="347"/>
      <c r="AC310" s="350"/>
      <c r="AD310" s="348"/>
      <c r="AE310" s="362"/>
      <c r="AF310" s="347"/>
      <c r="AG310" s="343"/>
      <c r="AH310" s="343"/>
      <c r="AI310" s="343"/>
      <c r="AJ310" s="343"/>
      <c r="AK310" s="343"/>
      <c r="AL310" s="343"/>
      <c r="AM310" s="344"/>
      <c r="AN310" s="344"/>
      <c r="AO310" s="344"/>
      <c r="AP310" s="344"/>
      <c r="AQ310" s="344"/>
      <c r="AR310" s="344"/>
      <c r="AS310" s="344"/>
      <c r="AT310" s="344"/>
      <c r="AU310" s="344"/>
      <c r="AV310" s="344"/>
      <c r="AW310" s="344"/>
      <c r="AX310" s="344"/>
      <c r="AY310" s="344"/>
      <c r="AZ310" s="344"/>
      <c r="BA310" s="344"/>
      <c r="BB310" s="344"/>
      <c r="BC310" s="344"/>
      <c r="BD310" s="344"/>
      <c r="BE310" s="344"/>
      <c r="BF310" s="345"/>
      <c r="BG310" s="345"/>
      <c r="BH310" s="345"/>
      <c r="BI310" s="345"/>
    </row>
    <row r="311" spans="1:61" s="346" customFormat="1">
      <c r="A311" s="351"/>
      <c r="B311" s="351"/>
      <c r="C311" s="351"/>
      <c r="D311" s="351"/>
      <c r="E311" s="351"/>
      <c r="F311" s="351"/>
      <c r="G311" s="351"/>
      <c r="H311" s="351"/>
      <c r="I311" s="351"/>
      <c r="J311" s="351"/>
      <c r="K311" s="351"/>
      <c r="L311" s="351"/>
      <c r="M311" s="352"/>
      <c r="N311" s="351"/>
      <c r="O311" s="351"/>
      <c r="P311" s="353"/>
      <c r="Q311" s="354"/>
      <c r="R311" s="355"/>
      <c r="S311" s="351"/>
      <c r="T311" s="356"/>
      <c r="U311" s="357"/>
      <c r="V311" s="358"/>
      <c r="W311" s="359"/>
      <c r="X311" s="360"/>
      <c r="Y311" s="361"/>
      <c r="Z311" s="349"/>
      <c r="AA311" s="349"/>
      <c r="AB311" s="347"/>
      <c r="AC311" s="350"/>
      <c r="AD311" s="348"/>
      <c r="AE311" s="362"/>
      <c r="AF311" s="347"/>
      <c r="AG311" s="343"/>
      <c r="AH311" s="343"/>
      <c r="AI311" s="343"/>
      <c r="AJ311" s="343"/>
      <c r="AK311" s="343"/>
      <c r="AL311" s="343"/>
      <c r="AM311" s="344"/>
      <c r="AN311" s="344"/>
      <c r="AO311" s="344"/>
      <c r="AP311" s="344"/>
      <c r="AQ311" s="344"/>
      <c r="AR311" s="344"/>
      <c r="AS311" s="344"/>
      <c r="AT311" s="344"/>
      <c r="AU311" s="344"/>
      <c r="AV311" s="344"/>
      <c r="AW311" s="344"/>
      <c r="AX311" s="344"/>
      <c r="AY311" s="344"/>
      <c r="AZ311" s="344"/>
      <c r="BA311" s="344"/>
      <c r="BB311" s="344"/>
      <c r="BC311" s="344"/>
      <c r="BD311" s="344"/>
      <c r="BE311" s="344"/>
      <c r="BF311" s="345"/>
      <c r="BG311" s="345"/>
      <c r="BH311" s="345"/>
      <c r="BI311" s="345"/>
    </row>
    <row r="312" spans="1:61" s="346" customFormat="1">
      <c r="A312" s="351"/>
      <c r="B312" s="351"/>
      <c r="C312" s="351"/>
      <c r="D312" s="351"/>
      <c r="E312" s="351"/>
      <c r="F312" s="351"/>
      <c r="G312" s="351"/>
      <c r="H312" s="351"/>
      <c r="I312" s="351"/>
      <c r="J312" s="351"/>
      <c r="K312" s="351"/>
      <c r="L312" s="351"/>
      <c r="M312" s="352"/>
      <c r="N312" s="351"/>
      <c r="O312" s="351"/>
      <c r="P312" s="353"/>
      <c r="Q312" s="354"/>
      <c r="R312" s="355"/>
      <c r="S312" s="351"/>
      <c r="T312" s="356"/>
      <c r="U312" s="357"/>
      <c r="V312" s="358"/>
      <c r="W312" s="359"/>
      <c r="X312" s="360"/>
      <c r="Y312" s="361"/>
      <c r="Z312" s="349"/>
      <c r="AA312" s="349"/>
      <c r="AB312" s="347"/>
      <c r="AC312" s="350"/>
      <c r="AD312" s="348"/>
      <c r="AE312" s="362"/>
      <c r="AF312" s="347"/>
      <c r="AG312" s="343"/>
      <c r="AH312" s="343"/>
      <c r="AI312" s="343"/>
      <c r="AJ312" s="343"/>
      <c r="AK312" s="343"/>
      <c r="AL312" s="343"/>
      <c r="AM312" s="344"/>
      <c r="AN312" s="344"/>
      <c r="AO312" s="344"/>
      <c r="AP312" s="344"/>
      <c r="AQ312" s="344"/>
      <c r="AR312" s="344"/>
      <c r="AS312" s="344"/>
      <c r="AT312" s="344"/>
      <c r="AU312" s="344"/>
      <c r="AV312" s="344"/>
      <c r="AW312" s="344"/>
      <c r="AX312" s="344"/>
      <c r="AY312" s="344"/>
      <c r="AZ312" s="344"/>
      <c r="BA312" s="344"/>
      <c r="BB312" s="344"/>
      <c r="BC312" s="344"/>
      <c r="BD312" s="344"/>
      <c r="BE312" s="344"/>
      <c r="BF312" s="345"/>
      <c r="BG312" s="345"/>
      <c r="BH312" s="345"/>
      <c r="BI312" s="345"/>
    </row>
    <row r="313" spans="1:61" s="346" customFormat="1">
      <c r="A313" s="351"/>
      <c r="B313" s="351"/>
      <c r="C313" s="351"/>
      <c r="D313" s="351"/>
      <c r="E313" s="351"/>
      <c r="F313" s="351"/>
      <c r="G313" s="351"/>
      <c r="H313" s="351"/>
      <c r="I313" s="351"/>
      <c r="J313" s="351"/>
      <c r="K313" s="351"/>
      <c r="L313" s="351"/>
      <c r="M313" s="352"/>
      <c r="N313" s="351"/>
      <c r="O313" s="351"/>
      <c r="P313" s="353"/>
      <c r="Q313" s="354"/>
      <c r="R313" s="355"/>
      <c r="S313" s="351"/>
      <c r="T313" s="356"/>
      <c r="U313" s="357"/>
      <c r="V313" s="358"/>
      <c r="W313" s="359"/>
      <c r="X313" s="360"/>
      <c r="Y313" s="361"/>
      <c r="Z313" s="349"/>
      <c r="AA313" s="349"/>
      <c r="AB313" s="347"/>
      <c r="AC313" s="350"/>
      <c r="AD313" s="348"/>
      <c r="AE313" s="362"/>
      <c r="AF313" s="347"/>
      <c r="AG313" s="343"/>
      <c r="AH313" s="343"/>
      <c r="AI313" s="343"/>
      <c r="AJ313" s="343"/>
      <c r="AK313" s="343"/>
      <c r="AL313" s="343"/>
      <c r="AM313" s="344"/>
      <c r="AN313" s="344"/>
      <c r="AO313" s="344"/>
      <c r="AP313" s="344"/>
      <c r="AQ313" s="344"/>
      <c r="AR313" s="344"/>
      <c r="AS313" s="344"/>
      <c r="AT313" s="344"/>
      <c r="AU313" s="344"/>
      <c r="AV313" s="344"/>
      <c r="AW313" s="344"/>
      <c r="AX313" s="344"/>
      <c r="AY313" s="344"/>
      <c r="AZ313" s="344"/>
      <c r="BA313" s="344"/>
      <c r="BB313" s="344"/>
      <c r="BC313" s="344"/>
      <c r="BD313" s="344"/>
      <c r="BE313" s="344"/>
      <c r="BF313" s="345"/>
      <c r="BG313" s="345"/>
      <c r="BH313" s="345"/>
      <c r="BI313" s="345"/>
    </row>
    <row r="314" spans="1:61" s="346" customFormat="1">
      <c r="A314" s="351"/>
      <c r="B314" s="351"/>
      <c r="C314" s="351"/>
      <c r="D314" s="351"/>
      <c r="E314" s="351"/>
      <c r="F314" s="351"/>
      <c r="G314" s="351"/>
      <c r="H314" s="351"/>
      <c r="I314" s="351"/>
      <c r="J314" s="351"/>
      <c r="K314" s="351"/>
      <c r="L314" s="351"/>
      <c r="M314" s="352"/>
      <c r="N314" s="351"/>
      <c r="O314" s="351"/>
      <c r="P314" s="353"/>
      <c r="Q314" s="354"/>
      <c r="R314" s="355"/>
      <c r="S314" s="351"/>
      <c r="T314" s="356"/>
      <c r="U314" s="357"/>
      <c r="V314" s="358"/>
      <c r="W314" s="359"/>
      <c r="X314" s="360"/>
      <c r="Y314" s="361"/>
      <c r="Z314" s="349"/>
      <c r="AA314" s="349"/>
      <c r="AB314" s="347"/>
      <c r="AC314" s="350"/>
      <c r="AD314" s="348"/>
      <c r="AE314" s="362"/>
      <c r="AF314" s="347"/>
      <c r="AG314" s="343"/>
      <c r="AH314" s="343"/>
      <c r="AI314" s="343"/>
      <c r="AJ314" s="343"/>
      <c r="AK314" s="343"/>
      <c r="AL314" s="343"/>
      <c r="AM314" s="344"/>
      <c r="AN314" s="344"/>
      <c r="AO314" s="344"/>
      <c r="AP314" s="344"/>
      <c r="AQ314" s="344"/>
      <c r="AR314" s="344"/>
      <c r="AS314" s="344"/>
      <c r="AT314" s="344"/>
      <c r="AU314" s="344"/>
      <c r="AV314" s="344"/>
      <c r="AW314" s="344"/>
      <c r="AX314" s="344"/>
      <c r="AY314" s="344"/>
      <c r="AZ314" s="344"/>
      <c r="BA314" s="344"/>
      <c r="BB314" s="344"/>
      <c r="BC314" s="344"/>
      <c r="BD314" s="344"/>
      <c r="BE314" s="344"/>
      <c r="BF314" s="345"/>
      <c r="BG314" s="345"/>
      <c r="BH314" s="345"/>
      <c r="BI314" s="345"/>
    </row>
    <row r="315" spans="1:61" s="346" customFormat="1">
      <c r="A315" s="351"/>
      <c r="B315" s="351"/>
      <c r="C315" s="351"/>
      <c r="D315" s="351"/>
      <c r="E315" s="351"/>
      <c r="F315" s="351"/>
      <c r="G315" s="351"/>
      <c r="H315" s="351"/>
      <c r="I315" s="351"/>
      <c r="J315" s="351"/>
      <c r="K315" s="351"/>
      <c r="L315" s="351"/>
      <c r="M315" s="352"/>
      <c r="N315" s="351"/>
      <c r="O315" s="351"/>
      <c r="P315" s="353"/>
      <c r="Q315" s="354"/>
      <c r="R315" s="355"/>
      <c r="S315" s="351"/>
      <c r="T315" s="356"/>
      <c r="U315" s="357"/>
      <c r="V315" s="358"/>
      <c r="W315" s="359"/>
      <c r="X315" s="360"/>
      <c r="Y315" s="361"/>
      <c r="Z315" s="349"/>
      <c r="AA315" s="349"/>
      <c r="AB315" s="347"/>
      <c r="AC315" s="350"/>
      <c r="AD315" s="348"/>
      <c r="AE315" s="362"/>
      <c r="AF315" s="347"/>
      <c r="AG315" s="343"/>
      <c r="AH315" s="343"/>
      <c r="AI315" s="343"/>
      <c r="AJ315" s="343"/>
      <c r="AK315" s="343"/>
      <c r="AL315" s="343"/>
      <c r="AM315" s="344"/>
      <c r="AN315" s="344"/>
      <c r="AO315" s="344"/>
      <c r="AP315" s="344"/>
      <c r="AQ315" s="344"/>
      <c r="AR315" s="344"/>
      <c r="AS315" s="344"/>
      <c r="AT315" s="344"/>
      <c r="AU315" s="344"/>
      <c r="AV315" s="344"/>
      <c r="AW315" s="344"/>
      <c r="AX315" s="344"/>
      <c r="AY315" s="344"/>
      <c r="AZ315" s="344"/>
      <c r="BA315" s="344"/>
      <c r="BB315" s="344"/>
      <c r="BC315" s="344"/>
      <c r="BD315" s="344"/>
      <c r="BE315" s="344"/>
      <c r="BF315" s="345"/>
      <c r="BG315" s="345"/>
      <c r="BH315" s="345"/>
      <c r="BI315" s="345"/>
    </row>
    <row r="316" spans="1:61" s="346" customFormat="1">
      <c r="A316" s="351"/>
      <c r="B316" s="351"/>
      <c r="C316" s="351"/>
      <c r="D316" s="351"/>
      <c r="E316" s="351"/>
      <c r="F316" s="351"/>
      <c r="G316" s="351"/>
      <c r="H316" s="351"/>
      <c r="I316" s="351"/>
      <c r="J316" s="351"/>
      <c r="K316" s="351"/>
      <c r="L316" s="351"/>
      <c r="M316" s="352"/>
      <c r="N316" s="351"/>
      <c r="O316" s="351"/>
      <c r="P316" s="353"/>
      <c r="Q316" s="354"/>
      <c r="R316" s="355"/>
      <c r="S316" s="351"/>
      <c r="T316" s="356"/>
      <c r="U316" s="357"/>
      <c r="V316" s="358"/>
      <c r="W316" s="359"/>
      <c r="X316" s="360"/>
      <c r="Y316" s="361"/>
      <c r="Z316" s="349"/>
      <c r="AA316" s="349"/>
      <c r="AB316" s="347"/>
      <c r="AC316" s="350"/>
      <c r="AD316" s="348"/>
      <c r="AE316" s="362"/>
      <c r="AF316" s="347"/>
      <c r="AG316" s="343"/>
      <c r="AH316" s="343"/>
      <c r="AI316" s="343"/>
      <c r="AJ316" s="343"/>
      <c r="AK316" s="343"/>
      <c r="AL316" s="343"/>
      <c r="AM316" s="344"/>
      <c r="AN316" s="344"/>
      <c r="AO316" s="344"/>
      <c r="AP316" s="344"/>
      <c r="AQ316" s="344"/>
      <c r="AR316" s="344"/>
      <c r="AS316" s="344"/>
      <c r="AT316" s="344"/>
      <c r="AU316" s="344"/>
      <c r="AV316" s="344"/>
      <c r="AW316" s="344"/>
      <c r="AX316" s="344"/>
      <c r="AY316" s="344"/>
      <c r="AZ316" s="344"/>
      <c r="BA316" s="344"/>
      <c r="BB316" s="344"/>
      <c r="BC316" s="344"/>
      <c r="BD316" s="344"/>
      <c r="BE316" s="344"/>
      <c r="BF316" s="345"/>
      <c r="BG316" s="345"/>
      <c r="BH316" s="345"/>
      <c r="BI316" s="345"/>
    </row>
    <row r="317" spans="1:61" s="346" customFormat="1">
      <c r="A317" s="351"/>
      <c r="B317" s="351"/>
      <c r="C317" s="351"/>
      <c r="D317" s="351"/>
      <c r="E317" s="351"/>
      <c r="F317" s="351"/>
      <c r="G317" s="351"/>
      <c r="H317" s="351"/>
      <c r="I317" s="351"/>
      <c r="J317" s="351"/>
      <c r="K317" s="351"/>
      <c r="L317" s="351"/>
      <c r="M317" s="352"/>
      <c r="N317" s="351"/>
      <c r="O317" s="351"/>
      <c r="P317" s="353"/>
      <c r="Q317" s="354"/>
      <c r="R317" s="355"/>
      <c r="S317" s="351"/>
      <c r="T317" s="356"/>
      <c r="U317" s="357"/>
      <c r="V317" s="358"/>
      <c r="W317" s="359"/>
      <c r="X317" s="360"/>
      <c r="Y317" s="361"/>
      <c r="Z317" s="349"/>
      <c r="AA317" s="349"/>
      <c r="AB317" s="347"/>
      <c r="AC317" s="350"/>
      <c r="AD317" s="348"/>
      <c r="AE317" s="362"/>
      <c r="AF317" s="347"/>
      <c r="AG317" s="343"/>
      <c r="AH317" s="343"/>
      <c r="AI317" s="343"/>
      <c r="AJ317" s="343"/>
      <c r="AK317" s="343"/>
      <c r="AL317" s="343"/>
      <c r="AM317" s="344"/>
      <c r="AN317" s="344"/>
      <c r="AO317" s="344"/>
      <c r="AP317" s="344"/>
      <c r="AQ317" s="344"/>
      <c r="AR317" s="344"/>
      <c r="AS317" s="344"/>
      <c r="AT317" s="344"/>
      <c r="AU317" s="344"/>
      <c r="AV317" s="344"/>
      <c r="AW317" s="344"/>
      <c r="AX317" s="344"/>
      <c r="AY317" s="344"/>
      <c r="AZ317" s="344"/>
      <c r="BA317" s="344"/>
      <c r="BB317" s="344"/>
      <c r="BC317" s="344"/>
      <c r="BD317" s="344"/>
      <c r="BE317" s="344"/>
      <c r="BF317" s="345"/>
      <c r="BG317" s="345"/>
      <c r="BH317" s="345"/>
      <c r="BI317" s="345"/>
    </row>
    <row r="318" spans="1:61" s="346" customFormat="1">
      <c r="A318" s="351"/>
      <c r="B318" s="351"/>
      <c r="C318" s="351"/>
      <c r="D318" s="351"/>
      <c r="E318" s="351"/>
      <c r="F318" s="351"/>
      <c r="G318" s="351"/>
      <c r="H318" s="351"/>
      <c r="I318" s="351"/>
      <c r="J318" s="351"/>
      <c r="K318" s="351"/>
      <c r="L318" s="351"/>
      <c r="M318" s="352"/>
      <c r="N318" s="351"/>
      <c r="O318" s="351"/>
      <c r="P318" s="353"/>
      <c r="Q318" s="354"/>
      <c r="R318" s="355"/>
      <c r="S318" s="351"/>
      <c r="T318" s="356"/>
      <c r="U318" s="357"/>
      <c r="V318" s="358"/>
      <c r="W318" s="359"/>
      <c r="X318" s="360"/>
      <c r="Y318" s="361"/>
      <c r="Z318" s="349"/>
      <c r="AA318" s="349"/>
      <c r="AB318" s="347"/>
      <c r="AC318" s="350"/>
      <c r="AD318" s="348"/>
      <c r="AE318" s="362"/>
      <c r="AF318" s="347"/>
      <c r="AG318" s="343"/>
      <c r="AH318" s="343"/>
      <c r="AI318" s="343"/>
      <c r="AJ318" s="343"/>
      <c r="AK318" s="343"/>
      <c r="AL318" s="343"/>
      <c r="AM318" s="344"/>
      <c r="AN318" s="344"/>
      <c r="AO318" s="344"/>
      <c r="AP318" s="344"/>
      <c r="AQ318" s="344"/>
      <c r="AR318" s="344"/>
      <c r="AS318" s="344"/>
      <c r="AT318" s="344"/>
      <c r="AU318" s="344"/>
      <c r="AV318" s="344"/>
      <c r="AW318" s="344"/>
      <c r="AX318" s="344"/>
      <c r="AY318" s="344"/>
      <c r="AZ318" s="344"/>
      <c r="BA318" s="344"/>
      <c r="BB318" s="344"/>
      <c r="BC318" s="344"/>
      <c r="BD318" s="344"/>
      <c r="BE318" s="344"/>
      <c r="BF318" s="345"/>
      <c r="BG318" s="345"/>
      <c r="BH318" s="345"/>
      <c r="BI318" s="345"/>
    </row>
    <row r="319" spans="1:61" s="346" customFormat="1">
      <c r="A319" s="351"/>
      <c r="B319" s="351"/>
      <c r="C319" s="351"/>
      <c r="D319" s="351"/>
      <c r="E319" s="351"/>
      <c r="F319" s="351"/>
      <c r="G319" s="351"/>
      <c r="H319" s="351"/>
      <c r="I319" s="351"/>
      <c r="J319" s="351"/>
      <c r="K319" s="351"/>
      <c r="L319" s="351"/>
      <c r="M319" s="352"/>
      <c r="N319" s="351"/>
      <c r="O319" s="351"/>
      <c r="P319" s="353"/>
      <c r="Q319" s="354"/>
      <c r="R319" s="355"/>
      <c r="S319" s="351"/>
      <c r="T319" s="356"/>
      <c r="U319" s="357"/>
      <c r="V319" s="358"/>
      <c r="W319" s="359"/>
      <c r="X319" s="360"/>
      <c r="Y319" s="361"/>
      <c r="Z319" s="349"/>
      <c r="AA319" s="349"/>
      <c r="AB319" s="347"/>
      <c r="AC319" s="350"/>
      <c r="AD319" s="348"/>
      <c r="AE319" s="362"/>
      <c r="AF319" s="347"/>
      <c r="AG319" s="343"/>
      <c r="AH319" s="343"/>
      <c r="AI319" s="343"/>
      <c r="AJ319" s="343"/>
      <c r="AK319" s="343"/>
      <c r="AL319" s="343"/>
      <c r="AM319" s="344"/>
      <c r="AN319" s="344"/>
      <c r="AO319" s="344"/>
      <c r="AP319" s="344"/>
      <c r="AQ319" s="344"/>
      <c r="AR319" s="344"/>
      <c r="AS319" s="344"/>
      <c r="AT319" s="344"/>
      <c r="AU319" s="344"/>
      <c r="AV319" s="344"/>
      <c r="AW319" s="344"/>
      <c r="AX319" s="344"/>
      <c r="AY319" s="344"/>
      <c r="AZ319" s="344"/>
      <c r="BA319" s="344"/>
      <c r="BB319" s="344"/>
      <c r="BC319" s="344"/>
      <c r="BD319" s="344"/>
      <c r="BE319" s="344"/>
      <c r="BF319" s="345"/>
      <c r="BG319" s="345"/>
      <c r="BH319" s="345"/>
      <c r="BI319" s="345"/>
    </row>
    <row r="320" spans="1:61" s="346" customFormat="1">
      <c r="A320" s="351"/>
      <c r="B320" s="351"/>
      <c r="C320" s="351"/>
      <c r="D320" s="351"/>
      <c r="E320" s="351"/>
      <c r="F320" s="351"/>
      <c r="G320" s="351"/>
      <c r="H320" s="351"/>
      <c r="I320" s="351"/>
      <c r="J320" s="351"/>
      <c r="K320" s="351"/>
      <c r="L320" s="351"/>
      <c r="M320" s="352"/>
      <c r="N320" s="351"/>
      <c r="O320" s="351"/>
      <c r="P320" s="353"/>
      <c r="Q320" s="354"/>
      <c r="R320" s="355"/>
      <c r="S320" s="351"/>
      <c r="T320" s="356"/>
      <c r="U320" s="357"/>
      <c r="V320" s="358"/>
      <c r="W320" s="359"/>
      <c r="X320" s="360"/>
      <c r="Y320" s="361"/>
      <c r="Z320" s="349"/>
      <c r="AA320" s="349"/>
      <c r="AB320" s="347"/>
      <c r="AC320" s="350"/>
      <c r="AD320" s="348"/>
      <c r="AE320" s="362"/>
      <c r="AF320" s="347"/>
      <c r="AG320" s="343"/>
      <c r="AH320" s="343"/>
      <c r="AI320" s="343"/>
      <c r="AJ320" s="343"/>
      <c r="AK320" s="343"/>
      <c r="AL320" s="343"/>
      <c r="AM320" s="344"/>
      <c r="AN320" s="344"/>
      <c r="AO320" s="344"/>
      <c r="AP320" s="344"/>
      <c r="AQ320" s="344"/>
      <c r="AR320" s="344"/>
      <c r="AS320" s="344"/>
      <c r="AT320" s="344"/>
      <c r="AU320" s="344"/>
      <c r="AV320" s="344"/>
      <c r="AW320" s="344"/>
      <c r="AX320" s="344"/>
      <c r="AY320" s="344"/>
      <c r="AZ320" s="344"/>
      <c r="BA320" s="344"/>
      <c r="BB320" s="344"/>
      <c r="BC320" s="344"/>
      <c r="BD320" s="344"/>
      <c r="BE320" s="344"/>
      <c r="BF320" s="345"/>
      <c r="BG320" s="345"/>
      <c r="BH320" s="345"/>
      <c r="BI320" s="345"/>
    </row>
    <row r="321" spans="1:61" s="346" customFormat="1">
      <c r="A321" s="351"/>
      <c r="B321" s="351"/>
      <c r="C321" s="351"/>
      <c r="D321" s="351"/>
      <c r="E321" s="351"/>
      <c r="F321" s="351"/>
      <c r="G321" s="351"/>
      <c r="H321" s="351"/>
      <c r="I321" s="351"/>
      <c r="J321" s="351"/>
      <c r="K321" s="351"/>
      <c r="L321" s="351"/>
      <c r="M321" s="352"/>
      <c r="N321" s="351"/>
      <c r="O321" s="351"/>
      <c r="P321" s="353"/>
      <c r="Q321" s="354"/>
      <c r="R321" s="355"/>
      <c r="S321" s="351"/>
      <c r="T321" s="356"/>
      <c r="U321" s="357"/>
      <c r="V321" s="358"/>
      <c r="W321" s="359"/>
      <c r="X321" s="360"/>
      <c r="Y321" s="361"/>
      <c r="Z321" s="349"/>
      <c r="AA321" s="349"/>
      <c r="AB321" s="347"/>
      <c r="AC321" s="350"/>
      <c r="AD321" s="348"/>
      <c r="AE321" s="362"/>
      <c r="AF321" s="347"/>
      <c r="AG321" s="343"/>
      <c r="AH321" s="343"/>
      <c r="AI321" s="343"/>
      <c r="AJ321" s="343"/>
      <c r="AK321" s="343"/>
      <c r="AL321" s="343"/>
      <c r="AM321" s="344"/>
      <c r="AN321" s="344"/>
      <c r="AO321" s="344"/>
      <c r="AP321" s="344"/>
      <c r="AQ321" s="344"/>
      <c r="AR321" s="344"/>
      <c r="AS321" s="344"/>
      <c r="AT321" s="344"/>
      <c r="AU321" s="344"/>
      <c r="AV321" s="344"/>
      <c r="AW321" s="344"/>
      <c r="AX321" s="344"/>
      <c r="AY321" s="344"/>
      <c r="AZ321" s="344"/>
      <c r="BA321" s="344"/>
      <c r="BB321" s="344"/>
      <c r="BC321" s="344"/>
      <c r="BD321" s="344"/>
      <c r="BE321" s="344"/>
      <c r="BF321" s="345"/>
      <c r="BG321" s="345"/>
      <c r="BH321" s="345"/>
      <c r="BI321" s="345"/>
    </row>
    <row r="322" spans="1:61" s="346" customFormat="1">
      <c r="A322" s="351"/>
      <c r="B322" s="351"/>
      <c r="C322" s="351"/>
      <c r="D322" s="351"/>
      <c r="E322" s="351"/>
      <c r="F322" s="351"/>
      <c r="G322" s="351"/>
      <c r="H322" s="351"/>
      <c r="I322" s="351"/>
      <c r="J322" s="351"/>
      <c r="K322" s="351"/>
      <c r="L322" s="351"/>
      <c r="M322" s="352"/>
      <c r="N322" s="351"/>
      <c r="O322" s="351"/>
      <c r="P322" s="353"/>
      <c r="Q322" s="354"/>
      <c r="R322" s="355"/>
      <c r="S322" s="351"/>
      <c r="T322" s="356"/>
      <c r="U322" s="357"/>
      <c r="V322" s="358"/>
      <c r="W322" s="359"/>
      <c r="X322" s="360"/>
      <c r="Y322" s="361"/>
      <c r="Z322" s="349"/>
      <c r="AA322" s="349"/>
      <c r="AB322" s="347"/>
      <c r="AC322" s="350"/>
      <c r="AD322" s="348"/>
      <c r="AE322" s="362"/>
      <c r="AF322" s="347"/>
      <c r="AG322" s="343"/>
      <c r="AH322" s="343"/>
      <c r="AI322" s="343"/>
      <c r="AJ322" s="343"/>
      <c r="AK322" s="343"/>
      <c r="AL322" s="343"/>
      <c r="AM322" s="344"/>
      <c r="AN322" s="344"/>
      <c r="AO322" s="344"/>
      <c r="AP322" s="344"/>
      <c r="AQ322" s="344"/>
      <c r="AR322" s="344"/>
      <c r="AS322" s="344"/>
      <c r="AT322" s="344"/>
      <c r="AU322" s="344"/>
      <c r="AV322" s="344"/>
      <c r="AW322" s="344"/>
      <c r="AX322" s="344"/>
      <c r="AY322" s="344"/>
      <c r="AZ322" s="344"/>
      <c r="BA322" s="344"/>
      <c r="BB322" s="344"/>
      <c r="BC322" s="344"/>
      <c r="BD322" s="344"/>
      <c r="BE322" s="344"/>
      <c r="BF322" s="345"/>
      <c r="BG322" s="345"/>
      <c r="BH322" s="345"/>
      <c r="BI322" s="345"/>
    </row>
    <row r="323" spans="1:61" s="346" customFormat="1">
      <c r="A323" s="351"/>
      <c r="B323" s="351"/>
      <c r="C323" s="351"/>
      <c r="D323" s="351"/>
      <c r="E323" s="351"/>
      <c r="F323" s="351"/>
      <c r="G323" s="351"/>
      <c r="H323" s="351"/>
      <c r="I323" s="351"/>
      <c r="J323" s="351"/>
      <c r="K323" s="351"/>
      <c r="L323" s="351"/>
      <c r="M323" s="352"/>
      <c r="N323" s="351"/>
      <c r="O323" s="351"/>
      <c r="P323" s="353"/>
      <c r="Q323" s="354"/>
      <c r="R323" s="355"/>
      <c r="S323" s="351"/>
      <c r="T323" s="356"/>
      <c r="U323" s="357"/>
      <c r="V323" s="358"/>
      <c r="W323" s="359"/>
      <c r="X323" s="360"/>
      <c r="Y323" s="361"/>
      <c r="Z323" s="349"/>
      <c r="AA323" s="349"/>
      <c r="AB323" s="347"/>
      <c r="AC323" s="350"/>
      <c r="AD323" s="348"/>
      <c r="AE323" s="362"/>
      <c r="AF323" s="347"/>
      <c r="AG323" s="343"/>
      <c r="AH323" s="343"/>
      <c r="AI323" s="343"/>
      <c r="AJ323" s="343"/>
      <c r="AK323" s="343"/>
      <c r="AL323" s="343"/>
      <c r="AM323" s="344"/>
      <c r="AN323" s="344"/>
      <c r="AO323" s="344"/>
      <c r="AP323" s="344"/>
      <c r="AQ323" s="344"/>
      <c r="AR323" s="344"/>
      <c r="AS323" s="344"/>
      <c r="AT323" s="344"/>
      <c r="AU323" s="344"/>
      <c r="AV323" s="344"/>
      <c r="AW323" s="344"/>
      <c r="AX323" s="344"/>
      <c r="AY323" s="344"/>
      <c r="AZ323" s="344"/>
      <c r="BA323" s="344"/>
      <c r="BB323" s="344"/>
      <c r="BC323" s="344"/>
      <c r="BD323" s="344"/>
      <c r="BE323" s="344"/>
      <c r="BF323" s="345"/>
      <c r="BG323" s="345"/>
      <c r="BH323" s="345"/>
      <c r="BI323" s="345"/>
    </row>
    <row r="324" spans="1:61" s="346" customFormat="1">
      <c r="A324" s="351"/>
      <c r="B324" s="351"/>
      <c r="C324" s="351"/>
      <c r="D324" s="351"/>
      <c r="E324" s="351"/>
      <c r="F324" s="351"/>
      <c r="G324" s="351"/>
      <c r="H324" s="351"/>
      <c r="I324" s="351"/>
      <c r="J324" s="351"/>
      <c r="K324" s="351"/>
      <c r="L324" s="351"/>
      <c r="M324" s="352"/>
      <c r="N324" s="351"/>
      <c r="O324" s="351"/>
      <c r="P324" s="353"/>
      <c r="Q324" s="354"/>
      <c r="R324" s="355"/>
      <c r="S324" s="351"/>
      <c r="T324" s="356"/>
      <c r="U324" s="357"/>
      <c r="V324" s="358"/>
      <c r="W324" s="359"/>
      <c r="X324" s="360"/>
      <c r="Y324" s="361"/>
      <c r="Z324" s="349"/>
      <c r="AA324" s="349"/>
      <c r="AB324" s="347"/>
      <c r="AC324" s="350"/>
      <c r="AD324" s="348"/>
      <c r="AE324" s="362"/>
      <c r="AF324" s="347"/>
      <c r="AG324" s="343"/>
      <c r="AH324" s="343"/>
      <c r="AI324" s="343"/>
      <c r="AJ324" s="343"/>
      <c r="AK324" s="343"/>
      <c r="AL324" s="343"/>
      <c r="AM324" s="344"/>
      <c r="AN324" s="344"/>
      <c r="AO324" s="344"/>
      <c r="AP324" s="344"/>
      <c r="AQ324" s="344"/>
      <c r="AR324" s="344"/>
      <c r="AS324" s="344"/>
      <c r="AT324" s="344"/>
      <c r="AU324" s="344"/>
      <c r="AV324" s="344"/>
      <c r="AW324" s="344"/>
      <c r="AX324" s="344"/>
      <c r="AY324" s="344"/>
      <c r="AZ324" s="344"/>
      <c r="BA324" s="344"/>
      <c r="BB324" s="344"/>
      <c r="BC324" s="344"/>
      <c r="BD324" s="344"/>
      <c r="BE324" s="344"/>
      <c r="BF324" s="345"/>
      <c r="BG324" s="345"/>
      <c r="BH324" s="345"/>
      <c r="BI324" s="345"/>
    </row>
    <row r="325" spans="1:61" s="346" customFormat="1">
      <c r="A325" s="351"/>
      <c r="B325" s="351"/>
      <c r="C325" s="351"/>
      <c r="D325" s="351"/>
      <c r="E325" s="351"/>
      <c r="F325" s="351"/>
      <c r="G325" s="351"/>
      <c r="H325" s="351"/>
      <c r="I325" s="351"/>
      <c r="J325" s="351"/>
      <c r="K325" s="351"/>
      <c r="L325" s="351"/>
      <c r="M325" s="352"/>
      <c r="N325" s="351"/>
      <c r="O325" s="351"/>
      <c r="P325" s="353"/>
      <c r="Q325" s="354"/>
      <c r="R325" s="355"/>
      <c r="S325" s="351"/>
      <c r="T325" s="356"/>
      <c r="U325" s="357"/>
      <c r="V325" s="358"/>
      <c r="W325" s="359"/>
      <c r="X325" s="360"/>
      <c r="Y325" s="361"/>
      <c r="Z325" s="349"/>
      <c r="AA325" s="349"/>
      <c r="AB325" s="347"/>
      <c r="AC325" s="350"/>
      <c r="AD325" s="348"/>
      <c r="AE325" s="362"/>
      <c r="AF325" s="347"/>
      <c r="AG325" s="343"/>
      <c r="AH325" s="343"/>
      <c r="AI325" s="343"/>
      <c r="AJ325" s="343"/>
      <c r="AK325" s="343"/>
      <c r="AL325" s="343"/>
      <c r="AM325" s="344"/>
      <c r="AN325" s="344"/>
      <c r="AO325" s="344"/>
      <c r="AP325" s="344"/>
      <c r="AQ325" s="344"/>
      <c r="AR325" s="344"/>
      <c r="AS325" s="344"/>
      <c r="AT325" s="344"/>
      <c r="AU325" s="344"/>
      <c r="AV325" s="344"/>
      <c r="AW325" s="344"/>
      <c r="AX325" s="344"/>
      <c r="AY325" s="344"/>
      <c r="AZ325" s="344"/>
      <c r="BA325" s="344"/>
      <c r="BB325" s="344"/>
      <c r="BC325" s="344"/>
      <c r="BD325" s="344"/>
      <c r="BE325" s="344"/>
      <c r="BF325" s="345"/>
      <c r="BG325" s="345"/>
      <c r="BH325" s="345"/>
      <c r="BI325" s="345"/>
    </row>
    <row r="326" spans="1:61" s="346" customFormat="1">
      <c r="A326" s="351"/>
      <c r="B326" s="351"/>
      <c r="C326" s="351"/>
      <c r="D326" s="351"/>
      <c r="E326" s="351"/>
      <c r="F326" s="351"/>
      <c r="G326" s="351"/>
      <c r="H326" s="351"/>
      <c r="I326" s="351"/>
      <c r="J326" s="351"/>
      <c r="K326" s="351"/>
      <c r="L326" s="351"/>
      <c r="M326" s="352"/>
      <c r="N326" s="351"/>
      <c r="O326" s="351"/>
      <c r="P326" s="353"/>
      <c r="Q326" s="354"/>
      <c r="R326" s="355"/>
      <c r="S326" s="351"/>
      <c r="T326" s="356"/>
      <c r="U326" s="357"/>
      <c r="V326" s="358"/>
      <c r="W326" s="359"/>
      <c r="X326" s="360"/>
      <c r="Y326" s="361"/>
      <c r="Z326" s="349"/>
      <c r="AA326" s="349"/>
      <c r="AB326" s="347"/>
      <c r="AC326" s="350"/>
      <c r="AD326" s="348"/>
      <c r="AE326" s="362"/>
      <c r="AF326" s="347"/>
      <c r="AG326" s="343"/>
      <c r="AH326" s="343"/>
      <c r="AI326" s="343"/>
      <c r="AJ326" s="343"/>
      <c r="AK326" s="343"/>
      <c r="AL326" s="343"/>
      <c r="AM326" s="344"/>
      <c r="AN326" s="344"/>
      <c r="AO326" s="344"/>
      <c r="AP326" s="344"/>
      <c r="AQ326" s="344"/>
      <c r="AR326" s="344"/>
      <c r="AS326" s="344"/>
      <c r="AT326" s="344"/>
      <c r="AU326" s="344"/>
      <c r="AV326" s="344"/>
      <c r="AW326" s="344"/>
      <c r="AX326" s="344"/>
      <c r="AY326" s="344"/>
      <c r="AZ326" s="344"/>
      <c r="BA326" s="344"/>
      <c r="BB326" s="344"/>
      <c r="BC326" s="344"/>
      <c r="BD326" s="344"/>
      <c r="BE326" s="344"/>
      <c r="BF326" s="345"/>
      <c r="BG326" s="345"/>
      <c r="BH326" s="345"/>
      <c r="BI326" s="345"/>
    </row>
    <row r="327" spans="1:61" s="346" customFormat="1">
      <c r="A327" s="351"/>
      <c r="B327" s="351"/>
      <c r="C327" s="351"/>
      <c r="D327" s="351"/>
      <c r="E327" s="351"/>
      <c r="F327" s="351"/>
      <c r="G327" s="351"/>
      <c r="H327" s="351"/>
      <c r="I327" s="351"/>
      <c r="J327" s="351"/>
      <c r="K327" s="351"/>
      <c r="L327" s="351"/>
      <c r="M327" s="352"/>
      <c r="N327" s="351"/>
      <c r="O327" s="351"/>
      <c r="P327" s="353"/>
      <c r="Q327" s="354"/>
      <c r="R327" s="355"/>
      <c r="S327" s="351"/>
      <c r="T327" s="356"/>
      <c r="U327" s="357"/>
      <c r="V327" s="358"/>
      <c r="W327" s="359"/>
      <c r="X327" s="360"/>
      <c r="Y327" s="361"/>
      <c r="Z327" s="349"/>
      <c r="AA327" s="349"/>
      <c r="AB327" s="347"/>
      <c r="AC327" s="350"/>
      <c r="AD327" s="348"/>
      <c r="AE327" s="362"/>
      <c r="AF327" s="347"/>
      <c r="AG327" s="343"/>
      <c r="AH327" s="343"/>
      <c r="AI327" s="343"/>
      <c r="AJ327" s="343"/>
      <c r="AK327" s="343"/>
      <c r="AL327" s="343"/>
      <c r="AM327" s="344"/>
      <c r="AN327" s="344"/>
      <c r="AO327" s="344"/>
      <c r="AP327" s="344"/>
      <c r="AQ327" s="344"/>
      <c r="AR327" s="344"/>
      <c r="AS327" s="344"/>
      <c r="AT327" s="344"/>
      <c r="AU327" s="344"/>
      <c r="AV327" s="344"/>
      <c r="AW327" s="344"/>
      <c r="AX327" s="344"/>
      <c r="AY327" s="344"/>
      <c r="AZ327" s="344"/>
      <c r="BA327" s="344"/>
      <c r="BB327" s="344"/>
      <c r="BC327" s="344"/>
      <c r="BD327" s="344"/>
      <c r="BE327" s="344"/>
      <c r="BF327" s="345"/>
      <c r="BG327" s="345"/>
      <c r="BH327" s="345"/>
      <c r="BI327" s="345"/>
    </row>
    <row r="328" spans="1:61" s="346" customFormat="1">
      <c r="A328" s="351"/>
      <c r="B328" s="351"/>
      <c r="C328" s="351"/>
      <c r="D328" s="351"/>
      <c r="E328" s="351"/>
      <c r="F328" s="351"/>
      <c r="G328" s="351"/>
      <c r="H328" s="351"/>
      <c r="I328" s="351"/>
      <c r="J328" s="351"/>
      <c r="K328" s="351"/>
      <c r="L328" s="351"/>
      <c r="M328" s="352"/>
      <c r="N328" s="351"/>
      <c r="O328" s="351"/>
      <c r="P328" s="353"/>
      <c r="Q328" s="354"/>
      <c r="R328" s="355"/>
      <c r="S328" s="351"/>
      <c r="T328" s="356"/>
      <c r="U328" s="357"/>
      <c r="V328" s="358"/>
      <c r="W328" s="359"/>
      <c r="X328" s="360"/>
      <c r="Y328" s="361"/>
      <c r="Z328" s="349"/>
      <c r="AA328" s="349"/>
      <c r="AB328" s="347"/>
      <c r="AC328" s="350"/>
      <c r="AD328" s="348"/>
      <c r="AE328" s="362"/>
      <c r="AF328" s="347"/>
      <c r="AG328" s="343"/>
      <c r="AH328" s="343"/>
      <c r="AI328" s="343"/>
      <c r="AJ328" s="343"/>
      <c r="AK328" s="343"/>
      <c r="AL328" s="343"/>
      <c r="AM328" s="344"/>
      <c r="AN328" s="344"/>
      <c r="AO328" s="344"/>
      <c r="AP328" s="344"/>
      <c r="AQ328" s="344"/>
      <c r="AR328" s="344"/>
      <c r="AS328" s="344"/>
      <c r="AT328" s="344"/>
      <c r="AU328" s="344"/>
      <c r="AV328" s="344"/>
      <c r="AW328" s="344"/>
      <c r="AX328" s="344"/>
      <c r="AY328" s="344"/>
      <c r="AZ328" s="344"/>
      <c r="BA328" s="344"/>
      <c r="BB328" s="344"/>
      <c r="BC328" s="344"/>
      <c r="BD328" s="344"/>
      <c r="BE328" s="344"/>
      <c r="BF328" s="345"/>
      <c r="BG328" s="345"/>
      <c r="BH328" s="345"/>
      <c r="BI328" s="345"/>
    </row>
    <row r="329" spans="1:61" s="346" customFormat="1">
      <c r="A329" s="351"/>
      <c r="B329" s="351"/>
      <c r="C329" s="351"/>
      <c r="D329" s="351"/>
      <c r="E329" s="351"/>
      <c r="F329" s="351"/>
      <c r="G329" s="351"/>
      <c r="H329" s="351"/>
      <c r="I329" s="351"/>
      <c r="J329" s="351"/>
      <c r="K329" s="351"/>
      <c r="L329" s="351"/>
      <c r="M329" s="352"/>
      <c r="N329" s="351"/>
      <c r="O329" s="351"/>
      <c r="P329" s="353"/>
      <c r="Q329" s="354"/>
      <c r="R329" s="355"/>
      <c r="S329" s="351"/>
      <c r="T329" s="356"/>
      <c r="U329" s="357"/>
      <c r="V329" s="358"/>
      <c r="W329" s="359"/>
      <c r="X329" s="360"/>
      <c r="Y329" s="361"/>
      <c r="Z329" s="349"/>
      <c r="AA329" s="349"/>
      <c r="AB329" s="347"/>
      <c r="AC329" s="350"/>
      <c r="AD329" s="348"/>
      <c r="AE329" s="362"/>
      <c r="AF329" s="347"/>
      <c r="AG329" s="343"/>
      <c r="AH329" s="343"/>
      <c r="AI329" s="343"/>
      <c r="AJ329" s="343"/>
      <c r="AK329" s="343"/>
      <c r="AL329" s="343"/>
      <c r="AM329" s="344"/>
      <c r="AN329" s="344"/>
      <c r="AO329" s="344"/>
      <c r="AP329" s="344"/>
      <c r="AQ329" s="344"/>
      <c r="AR329" s="344"/>
      <c r="AS329" s="344"/>
      <c r="AT329" s="344"/>
      <c r="AU329" s="344"/>
      <c r="AV329" s="344"/>
      <c r="AW329" s="344"/>
      <c r="AX329" s="344"/>
      <c r="AY329" s="344"/>
      <c r="AZ329" s="344"/>
      <c r="BA329" s="344"/>
      <c r="BB329" s="344"/>
      <c r="BC329" s="344"/>
      <c r="BD329" s="344"/>
      <c r="BE329" s="344"/>
      <c r="BF329" s="345"/>
      <c r="BG329" s="345"/>
      <c r="BH329" s="345"/>
      <c r="BI329" s="345"/>
    </row>
    <row r="330" spans="1:61" s="346" customFormat="1">
      <c r="A330" s="351"/>
      <c r="B330" s="351"/>
      <c r="C330" s="351"/>
      <c r="D330" s="351"/>
      <c r="E330" s="351"/>
      <c r="F330" s="351"/>
      <c r="G330" s="351"/>
      <c r="H330" s="351"/>
      <c r="I330" s="351"/>
      <c r="J330" s="351"/>
      <c r="K330" s="351"/>
      <c r="L330" s="351"/>
      <c r="M330" s="352"/>
      <c r="N330" s="351"/>
      <c r="O330" s="351"/>
      <c r="P330" s="353"/>
      <c r="Q330" s="354"/>
      <c r="R330" s="355"/>
      <c r="S330" s="351"/>
      <c r="T330" s="356"/>
      <c r="U330" s="357"/>
      <c r="V330" s="358"/>
      <c r="W330" s="359"/>
      <c r="X330" s="360"/>
      <c r="Y330" s="361"/>
      <c r="Z330" s="349"/>
      <c r="AA330" s="349"/>
      <c r="AB330" s="347"/>
      <c r="AC330" s="350"/>
      <c r="AD330" s="348"/>
      <c r="AE330" s="362"/>
      <c r="AF330" s="347"/>
      <c r="AG330" s="343"/>
      <c r="AH330" s="343"/>
      <c r="AI330" s="343"/>
      <c r="AJ330" s="343"/>
      <c r="AK330" s="343"/>
      <c r="AL330" s="343"/>
      <c r="AM330" s="344"/>
      <c r="AN330" s="344"/>
      <c r="AO330" s="344"/>
      <c r="AP330" s="344"/>
      <c r="AQ330" s="344"/>
      <c r="AR330" s="344"/>
      <c r="AS330" s="344"/>
      <c r="AT330" s="344"/>
      <c r="AU330" s="344"/>
      <c r="AV330" s="344"/>
      <c r="AW330" s="344"/>
      <c r="AX330" s="344"/>
      <c r="AY330" s="344"/>
      <c r="AZ330" s="344"/>
      <c r="BA330" s="344"/>
      <c r="BB330" s="344"/>
      <c r="BC330" s="344"/>
      <c r="BD330" s="344"/>
      <c r="BE330" s="344"/>
      <c r="BF330" s="345"/>
      <c r="BG330" s="345"/>
      <c r="BH330" s="345"/>
      <c r="BI330" s="345"/>
    </row>
    <row r="331" spans="1:61" s="346" customFormat="1">
      <c r="A331" s="351"/>
      <c r="B331" s="351"/>
      <c r="C331" s="351"/>
      <c r="D331" s="351"/>
      <c r="E331" s="351"/>
      <c r="F331" s="351"/>
      <c r="G331" s="351"/>
      <c r="H331" s="351"/>
      <c r="I331" s="351"/>
      <c r="J331" s="351"/>
      <c r="K331" s="351"/>
      <c r="L331" s="351"/>
      <c r="M331" s="352"/>
      <c r="N331" s="351"/>
      <c r="O331" s="351"/>
      <c r="P331" s="353"/>
      <c r="Q331" s="354"/>
      <c r="R331" s="355"/>
      <c r="S331" s="351"/>
      <c r="T331" s="356"/>
      <c r="U331" s="357"/>
      <c r="V331" s="358"/>
      <c r="W331" s="359"/>
      <c r="X331" s="360"/>
      <c r="Y331" s="361"/>
      <c r="Z331" s="349"/>
      <c r="AA331" s="349"/>
      <c r="AB331" s="347"/>
      <c r="AC331" s="350"/>
      <c r="AD331" s="348"/>
      <c r="AE331" s="362"/>
      <c r="AF331" s="347"/>
      <c r="AG331" s="343"/>
      <c r="AH331" s="343"/>
      <c r="AI331" s="343"/>
      <c r="AJ331" s="343"/>
      <c r="AK331" s="343"/>
      <c r="AL331" s="343"/>
      <c r="AM331" s="344"/>
      <c r="AN331" s="344"/>
      <c r="AO331" s="344"/>
      <c r="AP331" s="344"/>
      <c r="AQ331" s="344"/>
      <c r="AR331" s="344"/>
      <c r="AS331" s="344"/>
      <c r="AT331" s="344"/>
      <c r="AU331" s="344"/>
      <c r="AV331" s="344"/>
      <c r="AW331" s="344"/>
      <c r="AX331" s="344"/>
      <c r="AY331" s="344"/>
      <c r="AZ331" s="344"/>
      <c r="BA331" s="344"/>
      <c r="BB331" s="344"/>
      <c r="BC331" s="344"/>
      <c r="BD331" s="344"/>
      <c r="BE331" s="344"/>
      <c r="BF331" s="345"/>
      <c r="BG331" s="345"/>
      <c r="BH331" s="345"/>
      <c r="BI331" s="345"/>
    </row>
    <row r="332" spans="1:61" s="346" customFormat="1">
      <c r="A332" s="351"/>
      <c r="B332" s="351"/>
      <c r="C332" s="351"/>
      <c r="D332" s="351"/>
      <c r="E332" s="351"/>
      <c r="F332" s="351"/>
      <c r="G332" s="351"/>
      <c r="H332" s="351"/>
      <c r="I332" s="351"/>
      <c r="J332" s="351"/>
      <c r="K332" s="351"/>
      <c r="L332" s="351"/>
      <c r="M332" s="352"/>
      <c r="N332" s="351"/>
      <c r="O332" s="351"/>
      <c r="P332" s="353"/>
      <c r="Q332" s="354"/>
      <c r="R332" s="355"/>
      <c r="S332" s="351"/>
      <c r="T332" s="356"/>
      <c r="U332" s="357"/>
      <c r="V332" s="358"/>
      <c r="W332" s="359"/>
      <c r="X332" s="360"/>
      <c r="Y332" s="361"/>
      <c r="Z332" s="349"/>
      <c r="AA332" s="349"/>
      <c r="AB332" s="347"/>
      <c r="AC332" s="350"/>
      <c r="AD332" s="348"/>
      <c r="AE332" s="362"/>
      <c r="AF332" s="347"/>
      <c r="AG332" s="343"/>
      <c r="AH332" s="343"/>
      <c r="AI332" s="343"/>
      <c r="AJ332" s="343"/>
      <c r="AK332" s="343"/>
      <c r="AL332" s="343"/>
      <c r="AM332" s="344"/>
      <c r="AN332" s="344"/>
      <c r="AO332" s="344"/>
      <c r="AP332" s="344"/>
      <c r="AQ332" s="344"/>
      <c r="AR332" s="344"/>
      <c r="AS332" s="344"/>
      <c r="AT332" s="344"/>
      <c r="AU332" s="344"/>
      <c r="AV332" s="344"/>
      <c r="AW332" s="344"/>
      <c r="AX332" s="344"/>
      <c r="AY332" s="344"/>
      <c r="AZ332" s="344"/>
      <c r="BA332" s="344"/>
      <c r="BB332" s="344"/>
      <c r="BC332" s="344"/>
      <c r="BD332" s="344"/>
      <c r="BE332" s="344"/>
      <c r="BF332" s="345"/>
      <c r="BG332" s="345"/>
      <c r="BH332" s="345"/>
      <c r="BI332" s="345"/>
    </row>
    <row r="333" spans="1:61" s="346" customFormat="1">
      <c r="A333" s="351"/>
      <c r="B333" s="351"/>
      <c r="C333" s="351"/>
      <c r="D333" s="351"/>
      <c r="E333" s="351"/>
      <c r="F333" s="351"/>
      <c r="G333" s="351"/>
      <c r="H333" s="351"/>
      <c r="I333" s="351"/>
      <c r="J333" s="351"/>
      <c r="K333" s="351"/>
      <c r="L333" s="351"/>
      <c r="M333" s="352"/>
      <c r="N333" s="351"/>
      <c r="O333" s="351"/>
      <c r="P333" s="353"/>
      <c r="Q333" s="354"/>
      <c r="R333" s="355"/>
      <c r="S333" s="351"/>
      <c r="T333" s="356"/>
      <c r="U333" s="357"/>
      <c r="V333" s="358"/>
      <c r="W333" s="359"/>
      <c r="X333" s="360"/>
      <c r="Y333" s="361"/>
      <c r="Z333" s="349"/>
      <c r="AA333" s="349"/>
      <c r="AB333" s="347"/>
      <c r="AC333" s="350"/>
      <c r="AD333" s="348"/>
      <c r="AE333" s="362"/>
      <c r="AF333" s="347"/>
      <c r="AG333" s="343"/>
      <c r="AH333" s="343"/>
      <c r="AI333" s="343"/>
      <c r="AJ333" s="343"/>
      <c r="AK333" s="343"/>
      <c r="AL333" s="343"/>
      <c r="AM333" s="344"/>
      <c r="AN333" s="344"/>
      <c r="AO333" s="344"/>
      <c r="AP333" s="344"/>
      <c r="AQ333" s="344"/>
      <c r="AR333" s="344"/>
      <c r="AS333" s="344"/>
      <c r="AT333" s="344"/>
      <c r="AU333" s="344"/>
      <c r="AV333" s="344"/>
      <c r="AW333" s="344"/>
      <c r="AX333" s="344"/>
      <c r="AY333" s="344"/>
      <c r="AZ333" s="344"/>
      <c r="BA333" s="344"/>
      <c r="BB333" s="344"/>
      <c r="BC333" s="344"/>
      <c r="BD333" s="344"/>
      <c r="BE333" s="344"/>
      <c r="BF333" s="345"/>
      <c r="BG333" s="345"/>
      <c r="BH333" s="345"/>
      <c r="BI333" s="345"/>
    </row>
    <row r="334" spans="1:61" s="346" customFormat="1">
      <c r="A334" s="351"/>
      <c r="B334" s="351"/>
      <c r="C334" s="351"/>
      <c r="D334" s="351"/>
      <c r="E334" s="351"/>
      <c r="F334" s="351"/>
      <c r="G334" s="351"/>
      <c r="H334" s="351"/>
      <c r="I334" s="351"/>
      <c r="J334" s="351"/>
      <c r="K334" s="351"/>
      <c r="L334" s="351"/>
      <c r="M334" s="352"/>
      <c r="N334" s="351"/>
      <c r="O334" s="351"/>
      <c r="P334" s="353"/>
      <c r="Q334" s="354"/>
      <c r="R334" s="355"/>
      <c r="S334" s="351"/>
      <c r="T334" s="356"/>
      <c r="U334" s="357"/>
      <c r="V334" s="358"/>
      <c r="W334" s="359"/>
      <c r="X334" s="360"/>
      <c r="Y334" s="361"/>
      <c r="Z334" s="349"/>
      <c r="AA334" s="349"/>
      <c r="AB334" s="347"/>
      <c r="AC334" s="350"/>
      <c r="AD334" s="348"/>
      <c r="AE334" s="362"/>
      <c r="AF334" s="347"/>
      <c r="AG334" s="343"/>
      <c r="AH334" s="343"/>
      <c r="AI334" s="343"/>
      <c r="AJ334" s="343"/>
      <c r="AK334" s="343"/>
      <c r="AL334" s="343"/>
      <c r="AM334" s="344"/>
      <c r="AN334" s="344"/>
      <c r="AO334" s="344"/>
      <c r="AP334" s="344"/>
      <c r="AQ334" s="344"/>
      <c r="AR334" s="344"/>
      <c r="AS334" s="344"/>
      <c r="AT334" s="344"/>
      <c r="AU334" s="344"/>
      <c r="AV334" s="344"/>
      <c r="AW334" s="344"/>
      <c r="AX334" s="344"/>
      <c r="AY334" s="344"/>
      <c r="AZ334" s="344"/>
      <c r="BA334" s="344"/>
      <c r="BB334" s="344"/>
      <c r="BC334" s="344"/>
      <c r="BD334" s="344"/>
      <c r="BE334" s="344"/>
      <c r="BF334" s="345"/>
      <c r="BG334" s="345"/>
      <c r="BH334" s="345"/>
      <c r="BI334" s="345"/>
    </row>
    <row r="335" spans="1:61" s="346" customFormat="1">
      <c r="A335" s="351"/>
      <c r="B335" s="351"/>
      <c r="C335" s="351"/>
      <c r="D335" s="351"/>
      <c r="E335" s="351"/>
      <c r="F335" s="351"/>
      <c r="G335" s="351"/>
      <c r="H335" s="351"/>
      <c r="I335" s="351"/>
      <c r="J335" s="351"/>
      <c r="K335" s="351"/>
      <c r="L335" s="351"/>
      <c r="M335" s="352"/>
      <c r="N335" s="351"/>
      <c r="O335" s="351"/>
      <c r="P335" s="353"/>
      <c r="Q335" s="354"/>
      <c r="R335" s="355"/>
      <c r="S335" s="351"/>
      <c r="T335" s="356"/>
      <c r="U335" s="357"/>
      <c r="V335" s="358"/>
      <c r="W335" s="359"/>
      <c r="X335" s="360"/>
      <c r="Y335" s="361"/>
      <c r="Z335" s="349"/>
      <c r="AA335" s="349"/>
      <c r="AB335" s="347"/>
      <c r="AC335" s="350"/>
      <c r="AD335" s="348"/>
      <c r="AE335" s="362"/>
      <c r="AF335" s="347"/>
      <c r="AG335" s="343"/>
      <c r="AH335" s="343"/>
      <c r="AI335" s="343"/>
      <c r="AJ335" s="343"/>
      <c r="AK335" s="343"/>
      <c r="AL335" s="343"/>
      <c r="AM335" s="344"/>
      <c r="AN335" s="344"/>
      <c r="AO335" s="344"/>
      <c r="AP335" s="344"/>
      <c r="AQ335" s="344"/>
      <c r="AR335" s="344"/>
      <c r="AS335" s="344"/>
      <c r="AT335" s="344"/>
      <c r="AU335" s="344"/>
      <c r="AV335" s="344"/>
      <c r="AW335" s="344"/>
      <c r="AX335" s="344"/>
      <c r="AY335" s="344"/>
      <c r="AZ335" s="344"/>
      <c r="BA335" s="344"/>
      <c r="BB335" s="344"/>
      <c r="BC335" s="344"/>
      <c r="BD335" s="344"/>
      <c r="BE335" s="344"/>
      <c r="BF335" s="345"/>
      <c r="BG335" s="345"/>
      <c r="BH335" s="345"/>
      <c r="BI335" s="345"/>
    </row>
    <row r="336" spans="1:61" s="346" customFormat="1">
      <c r="A336" s="351"/>
      <c r="B336" s="351"/>
      <c r="C336" s="351"/>
      <c r="D336" s="351"/>
      <c r="E336" s="351"/>
      <c r="F336" s="351"/>
      <c r="G336" s="351"/>
      <c r="H336" s="351"/>
      <c r="I336" s="351"/>
      <c r="J336" s="351"/>
      <c r="K336" s="351"/>
      <c r="L336" s="351"/>
      <c r="M336" s="352"/>
      <c r="N336" s="351"/>
      <c r="O336" s="351"/>
      <c r="P336" s="353"/>
      <c r="Q336" s="354"/>
      <c r="R336" s="355"/>
      <c r="S336" s="351"/>
      <c r="T336" s="356"/>
      <c r="U336" s="357"/>
      <c r="V336" s="358"/>
      <c r="W336" s="359"/>
      <c r="X336" s="360"/>
      <c r="Y336" s="361"/>
      <c r="Z336" s="349"/>
      <c r="AA336" s="349"/>
      <c r="AB336" s="347"/>
      <c r="AC336" s="350"/>
      <c r="AD336" s="348"/>
      <c r="AE336" s="362"/>
      <c r="AF336" s="347"/>
      <c r="AG336" s="343"/>
      <c r="AH336" s="343"/>
      <c r="AI336" s="343"/>
      <c r="AJ336" s="343"/>
      <c r="AK336" s="343"/>
      <c r="AL336" s="343"/>
      <c r="AM336" s="344"/>
      <c r="AN336" s="344"/>
      <c r="AO336" s="344"/>
      <c r="AP336" s="344"/>
      <c r="AQ336" s="344"/>
      <c r="AR336" s="344"/>
      <c r="AS336" s="344"/>
      <c r="AT336" s="344"/>
      <c r="AU336" s="344"/>
      <c r="AV336" s="344"/>
      <c r="AW336" s="344"/>
      <c r="AX336" s="344"/>
      <c r="AY336" s="344"/>
      <c r="AZ336" s="344"/>
      <c r="BA336" s="344"/>
      <c r="BB336" s="344"/>
      <c r="BC336" s="344"/>
      <c r="BD336" s="344"/>
      <c r="BE336" s="344"/>
      <c r="BF336" s="345"/>
      <c r="BG336" s="345"/>
      <c r="BH336" s="345"/>
      <c r="BI336" s="345"/>
    </row>
    <row r="337" spans="1:61" s="346" customFormat="1">
      <c r="A337" s="351"/>
      <c r="B337" s="351"/>
      <c r="C337" s="351"/>
      <c r="D337" s="351"/>
      <c r="E337" s="351"/>
      <c r="F337" s="351"/>
      <c r="G337" s="351"/>
      <c r="H337" s="351"/>
      <c r="I337" s="351"/>
      <c r="J337" s="351"/>
      <c r="K337" s="351"/>
      <c r="L337" s="351"/>
      <c r="M337" s="352"/>
      <c r="N337" s="351"/>
      <c r="O337" s="351"/>
      <c r="P337" s="353"/>
      <c r="Q337" s="354"/>
      <c r="R337" s="355"/>
      <c r="S337" s="351"/>
      <c r="T337" s="356"/>
      <c r="U337" s="357"/>
      <c r="V337" s="358"/>
      <c r="W337" s="359"/>
      <c r="X337" s="360"/>
      <c r="Y337" s="361"/>
      <c r="Z337" s="349"/>
      <c r="AA337" s="349"/>
      <c r="AB337" s="347"/>
      <c r="AC337" s="350"/>
      <c r="AD337" s="348"/>
      <c r="AE337" s="362"/>
      <c r="AF337" s="347"/>
      <c r="AG337" s="343"/>
      <c r="AH337" s="343"/>
      <c r="AI337" s="343"/>
      <c r="AJ337" s="343"/>
      <c r="AK337" s="343"/>
      <c r="AL337" s="343"/>
      <c r="AM337" s="344"/>
      <c r="AN337" s="344"/>
      <c r="AO337" s="344"/>
      <c r="AP337" s="344"/>
      <c r="AQ337" s="344"/>
      <c r="AR337" s="344"/>
      <c r="AS337" s="344"/>
      <c r="AT337" s="344"/>
      <c r="AU337" s="344"/>
      <c r="AV337" s="344"/>
      <c r="AW337" s="344"/>
      <c r="AX337" s="344"/>
      <c r="AY337" s="344"/>
      <c r="AZ337" s="344"/>
      <c r="BA337" s="344"/>
      <c r="BB337" s="344"/>
      <c r="BC337" s="344"/>
      <c r="BD337" s="344"/>
      <c r="BE337" s="344"/>
      <c r="BF337" s="345"/>
      <c r="BG337" s="345"/>
      <c r="BH337" s="345"/>
      <c r="BI337" s="345"/>
    </row>
    <row r="338" spans="1:61" s="346" customFormat="1">
      <c r="A338" s="351"/>
      <c r="B338" s="351"/>
      <c r="C338" s="351"/>
      <c r="D338" s="351"/>
      <c r="E338" s="351"/>
      <c r="F338" s="351"/>
      <c r="G338" s="351"/>
      <c r="H338" s="351"/>
      <c r="I338" s="351"/>
      <c r="J338" s="351"/>
      <c r="K338" s="351"/>
      <c r="L338" s="351"/>
      <c r="M338" s="352"/>
      <c r="N338" s="351"/>
      <c r="O338" s="351"/>
      <c r="P338" s="353"/>
      <c r="Q338" s="354"/>
      <c r="R338" s="355"/>
      <c r="S338" s="351"/>
      <c r="T338" s="356"/>
      <c r="U338" s="357"/>
      <c r="V338" s="358"/>
      <c r="W338" s="359"/>
      <c r="X338" s="360"/>
      <c r="Y338" s="361"/>
      <c r="Z338" s="349"/>
      <c r="AA338" s="349"/>
      <c r="AB338" s="347"/>
      <c r="AC338" s="350"/>
      <c r="AD338" s="348"/>
      <c r="AE338" s="362"/>
      <c r="AF338" s="347"/>
      <c r="AG338" s="343"/>
      <c r="AH338" s="343"/>
      <c r="AI338" s="343"/>
      <c r="AJ338" s="343"/>
      <c r="AK338" s="343"/>
      <c r="AL338" s="343"/>
      <c r="AM338" s="344"/>
      <c r="AN338" s="344"/>
      <c r="AO338" s="344"/>
      <c r="AP338" s="344"/>
      <c r="AQ338" s="344"/>
      <c r="AR338" s="344"/>
      <c r="AS338" s="344"/>
      <c r="AT338" s="344"/>
      <c r="AU338" s="344"/>
      <c r="AV338" s="344"/>
      <c r="AW338" s="344"/>
      <c r="AX338" s="344"/>
      <c r="AY338" s="344"/>
      <c r="AZ338" s="344"/>
      <c r="BA338" s="344"/>
      <c r="BB338" s="344"/>
      <c r="BC338" s="344"/>
      <c r="BD338" s="344"/>
      <c r="BE338" s="344"/>
      <c r="BF338" s="345"/>
      <c r="BG338" s="345"/>
      <c r="BH338" s="345"/>
      <c r="BI338" s="345"/>
    </row>
    <row r="339" spans="1:61" s="346" customFormat="1">
      <c r="A339" s="351"/>
      <c r="B339" s="351"/>
      <c r="C339" s="351"/>
      <c r="D339" s="351"/>
      <c r="E339" s="351"/>
      <c r="F339" s="351"/>
      <c r="G339" s="351"/>
      <c r="H339" s="351"/>
      <c r="I339" s="351"/>
      <c r="J339" s="351"/>
      <c r="K339" s="351"/>
      <c r="L339" s="351"/>
      <c r="M339" s="352"/>
      <c r="N339" s="351"/>
      <c r="O339" s="351"/>
      <c r="P339" s="353"/>
      <c r="Q339" s="354"/>
      <c r="R339" s="355"/>
      <c r="S339" s="351"/>
      <c r="T339" s="356"/>
      <c r="U339" s="357"/>
      <c r="V339" s="358"/>
      <c r="W339" s="359"/>
      <c r="X339" s="360"/>
      <c r="Y339" s="361"/>
      <c r="Z339" s="349"/>
      <c r="AA339" s="349"/>
      <c r="AB339" s="347"/>
      <c r="AC339" s="350"/>
      <c r="AD339" s="348"/>
      <c r="AE339" s="362"/>
      <c r="AF339" s="347"/>
      <c r="AG339" s="343"/>
      <c r="AH339" s="343"/>
      <c r="AI339" s="343"/>
      <c r="AJ339" s="343"/>
      <c r="AK339" s="343"/>
      <c r="AL339" s="343"/>
      <c r="AM339" s="344"/>
      <c r="AN339" s="344"/>
      <c r="AO339" s="344"/>
      <c r="AP339" s="344"/>
      <c r="AQ339" s="344"/>
      <c r="AR339" s="344"/>
      <c r="AS339" s="344"/>
      <c r="AT339" s="344"/>
      <c r="AU339" s="344"/>
      <c r="AV339" s="344"/>
      <c r="AW339" s="344"/>
      <c r="AX339" s="344"/>
      <c r="AY339" s="344"/>
      <c r="AZ339" s="344"/>
      <c r="BA339" s="344"/>
      <c r="BB339" s="344"/>
      <c r="BC339" s="344"/>
      <c r="BD339" s="344"/>
      <c r="BE339" s="344"/>
      <c r="BF339" s="345"/>
      <c r="BG339" s="345"/>
      <c r="BH339" s="345"/>
      <c r="BI339" s="345"/>
    </row>
    <row r="340" spans="1:61" s="346" customFormat="1">
      <c r="A340" s="351"/>
      <c r="B340" s="351"/>
      <c r="C340" s="351"/>
      <c r="D340" s="351"/>
      <c r="E340" s="351"/>
      <c r="F340" s="351"/>
      <c r="G340" s="351"/>
      <c r="H340" s="351"/>
      <c r="I340" s="351"/>
      <c r="J340" s="351"/>
      <c r="K340" s="351"/>
      <c r="L340" s="351"/>
      <c r="M340" s="352"/>
      <c r="N340" s="351"/>
      <c r="O340" s="351"/>
      <c r="P340" s="353"/>
      <c r="Q340" s="354"/>
      <c r="R340" s="355"/>
      <c r="S340" s="351"/>
      <c r="T340" s="356"/>
      <c r="U340" s="357"/>
      <c r="V340" s="358"/>
      <c r="W340" s="359"/>
      <c r="X340" s="360"/>
      <c r="Y340" s="361"/>
      <c r="Z340" s="349"/>
      <c r="AA340" s="349"/>
      <c r="AB340" s="347"/>
      <c r="AC340" s="350"/>
      <c r="AD340" s="348"/>
      <c r="AE340" s="362"/>
      <c r="AF340" s="347"/>
      <c r="AG340" s="343"/>
      <c r="AH340" s="343"/>
      <c r="AI340" s="343"/>
      <c r="AJ340" s="343"/>
      <c r="AK340" s="343"/>
      <c r="AL340" s="343"/>
      <c r="AM340" s="344"/>
      <c r="AN340" s="344"/>
      <c r="AO340" s="344"/>
      <c r="AP340" s="344"/>
      <c r="AQ340" s="344"/>
      <c r="AR340" s="344"/>
      <c r="AS340" s="344"/>
      <c r="AT340" s="344"/>
      <c r="AU340" s="344"/>
      <c r="AV340" s="344"/>
      <c r="AW340" s="344"/>
      <c r="AX340" s="344"/>
      <c r="AY340" s="344"/>
      <c r="AZ340" s="344"/>
      <c r="BA340" s="344"/>
      <c r="BB340" s="344"/>
      <c r="BC340" s="344"/>
      <c r="BD340" s="344"/>
      <c r="BE340" s="344"/>
      <c r="BF340" s="345"/>
      <c r="BG340" s="345"/>
      <c r="BH340" s="345"/>
      <c r="BI340" s="345"/>
    </row>
    <row r="341" spans="1:61" s="346" customFormat="1">
      <c r="A341" s="351"/>
      <c r="B341" s="351"/>
      <c r="C341" s="351"/>
      <c r="D341" s="351"/>
      <c r="E341" s="351"/>
      <c r="F341" s="351"/>
      <c r="G341" s="351"/>
      <c r="H341" s="351"/>
      <c r="I341" s="351"/>
      <c r="J341" s="351"/>
      <c r="K341" s="351"/>
      <c r="L341" s="351"/>
      <c r="M341" s="352"/>
      <c r="N341" s="351"/>
      <c r="O341" s="351"/>
      <c r="P341" s="353"/>
      <c r="Q341" s="354"/>
      <c r="R341" s="355"/>
      <c r="S341" s="351"/>
      <c r="T341" s="356"/>
      <c r="U341" s="357"/>
      <c r="V341" s="358"/>
      <c r="W341" s="359"/>
      <c r="X341" s="360"/>
      <c r="Y341" s="361"/>
      <c r="Z341" s="349"/>
      <c r="AA341" s="349"/>
      <c r="AB341" s="347"/>
      <c r="AC341" s="350"/>
      <c r="AD341" s="348"/>
      <c r="AE341" s="362"/>
      <c r="AF341" s="347"/>
      <c r="AG341" s="343"/>
      <c r="AH341" s="343"/>
      <c r="AI341" s="343"/>
      <c r="AJ341" s="343"/>
      <c r="AK341" s="343"/>
      <c r="AL341" s="343"/>
      <c r="AM341" s="344"/>
      <c r="AN341" s="344"/>
      <c r="AO341" s="344"/>
      <c r="AP341" s="344"/>
      <c r="AQ341" s="344"/>
      <c r="AR341" s="344"/>
      <c r="AS341" s="344"/>
      <c r="AT341" s="344"/>
      <c r="AU341" s="344"/>
      <c r="AV341" s="344"/>
      <c r="AW341" s="344"/>
      <c r="AX341" s="344"/>
      <c r="AY341" s="344"/>
      <c r="AZ341" s="344"/>
      <c r="BA341" s="344"/>
      <c r="BB341" s="344"/>
      <c r="BC341" s="344"/>
      <c r="BD341" s="344"/>
      <c r="BE341" s="344"/>
      <c r="BF341" s="345"/>
      <c r="BG341" s="345"/>
      <c r="BH341" s="345"/>
      <c r="BI341" s="345"/>
    </row>
    <row r="342" spans="1:61" s="346" customFormat="1">
      <c r="A342" s="351"/>
      <c r="B342" s="351"/>
      <c r="C342" s="351"/>
      <c r="D342" s="351"/>
      <c r="E342" s="351"/>
      <c r="F342" s="351"/>
      <c r="G342" s="351"/>
      <c r="H342" s="351"/>
      <c r="I342" s="351"/>
      <c r="J342" s="351"/>
      <c r="K342" s="351"/>
      <c r="L342" s="351"/>
      <c r="M342" s="352"/>
      <c r="N342" s="351"/>
      <c r="O342" s="351"/>
      <c r="P342" s="353"/>
      <c r="Q342" s="354"/>
      <c r="R342" s="355"/>
      <c r="S342" s="351"/>
      <c r="T342" s="356"/>
      <c r="U342" s="357"/>
      <c r="V342" s="358"/>
      <c r="W342" s="359"/>
      <c r="X342" s="360"/>
      <c r="Y342" s="361"/>
      <c r="Z342" s="349"/>
      <c r="AA342" s="349"/>
      <c r="AB342" s="347"/>
      <c r="AC342" s="350"/>
      <c r="AD342" s="348"/>
      <c r="AE342" s="362"/>
      <c r="AF342" s="347"/>
      <c r="AG342" s="343"/>
      <c r="AH342" s="343"/>
      <c r="AI342" s="343"/>
      <c r="AJ342" s="343"/>
      <c r="AK342" s="343"/>
      <c r="AL342" s="343"/>
      <c r="AM342" s="344"/>
      <c r="AN342" s="344"/>
      <c r="AO342" s="344"/>
      <c r="AP342" s="344"/>
      <c r="AQ342" s="344"/>
      <c r="AR342" s="344"/>
      <c r="AS342" s="344"/>
      <c r="AT342" s="344"/>
      <c r="AU342" s="344"/>
      <c r="AV342" s="344"/>
      <c r="AW342" s="344"/>
      <c r="AX342" s="344"/>
      <c r="AY342" s="344"/>
      <c r="AZ342" s="344"/>
      <c r="BA342" s="344"/>
      <c r="BB342" s="344"/>
      <c r="BC342" s="344"/>
      <c r="BD342" s="344"/>
      <c r="BE342" s="344"/>
      <c r="BF342" s="345"/>
      <c r="BG342" s="345"/>
      <c r="BH342" s="345"/>
      <c r="BI342" s="345"/>
    </row>
    <row r="343" spans="1:61" s="346" customFormat="1">
      <c r="A343" s="351"/>
      <c r="B343" s="351"/>
      <c r="C343" s="351"/>
      <c r="D343" s="351"/>
      <c r="E343" s="351"/>
      <c r="F343" s="351"/>
      <c r="G343" s="351"/>
      <c r="H343" s="351"/>
      <c r="I343" s="351"/>
      <c r="J343" s="351"/>
      <c r="K343" s="351"/>
      <c r="L343" s="351"/>
      <c r="M343" s="352"/>
      <c r="N343" s="351"/>
      <c r="O343" s="351"/>
      <c r="P343" s="353"/>
      <c r="Q343" s="354"/>
      <c r="R343" s="355"/>
      <c r="S343" s="351"/>
      <c r="T343" s="356"/>
      <c r="U343" s="357"/>
      <c r="V343" s="358"/>
      <c r="W343" s="359"/>
      <c r="X343" s="360"/>
      <c r="Y343" s="361"/>
      <c r="Z343" s="349"/>
      <c r="AA343" s="349"/>
      <c r="AB343" s="347"/>
      <c r="AC343" s="350"/>
      <c r="AD343" s="348"/>
      <c r="AE343" s="362"/>
      <c r="AF343" s="347"/>
      <c r="AG343" s="343"/>
      <c r="AH343" s="343"/>
      <c r="AI343" s="343"/>
      <c r="AJ343" s="343"/>
      <c r="AK343" s="343"/>
      <c r="AL343" s="343"/>
      <c r="AM343" s="344"/>
      <c r="AN343" s="344"/>
      <c r="AO343" s="344"/>
      <c r="AP343" s="344"/>
      <c r="AQ343" s="344"/>
      <c r="AR343" s="344"/>
      <c r="AS343" s="344"/>
      <c r="AT343" s="344"/>
      <c r="AU343" s="344"/>
      <c r="AV343" s="344"/>
      <c r="AW343" s="344"/>
      <c r="AX343" s="344"/>
      <c r="AY343" s="344"/>
      <c r="AZ343" s="344"/>
      <c r="BA343" s="344"/>
      <c r="BB343" s="344"/>
      <c r="BC343" s="344"/>
      <c r="BD343" s="344"/>
      <c r="BE343" s="344"/>
      <c r="BF343" s="345"/>
      <c r="BG343" s="345"/>
      <c r="BH343" s="345"/>
      <c r="BI343" s="345"/>
    </row>
    <row r="344" spans="1:61" s="346" customFormat="1">
      <c r="A344" s="351"/>
      <c r="B344" s="351"/>
      <c r="C344" s="351"/>
      <c r="D344" s="351"/>
      <c r="E344" s="351"/>
      <c r="F344" s="351"/>
      <c r="G344" s="351"/>
      <c r="H344" s="351"/>
      <c r="I344" s="351"/>
      <c r="J344" s="351"/>
      <c r="K344" s="351"/>
      <c r="L344" s="351"/>
      <c r="M344" s="352"/>
      <c r="N344" s="351"/>
      <c r="O344" s="351"/>
      <c r="P344" s="353"/>
      <c r="Q344" s="354"/>
      <c r="R344" s="355"/>
      <c r="S344" s="351"/>
      <c r="T344" s="356"/>
      <c r="U344" s="357"/>
      <c r="V344" s="358"/>
      <c r="W344" s="359"/>
      <c r="X344" s="360"/>
      <c r="Y344" s="361"/>
      <c r="Z344" s="349"/>
      <c r="AA344" s="349"/>
      <c r="AB344" s="347"/>
      <c r="AC344" s="350"/>
      <c r="AD344" s="348"/>
      <c r="AE344" s="362"/>
      <c r="AF344" s="347"/>
      <c r="AG344" s="343"/>
      <c r="AH344" s="343"/>
      <c r="AI344" s="343"/>
      <c r="AJ344" s="343"/>
      <c r="AK344" s="343"/>
      <c r="AL344" s="343"/>
      <c r="AM344" s="344"/>
      <c r="AN344" s="344"/>
      <c r="AO344" s="344"/>
      <c r="AP344" s="344"/>
      <c r="AQ344" s="344"/>
      <c r="AR344" s="344"/>
      <c r="AS344" s="344"/>
      <c r="AT344" s="344"/>
      <c r="AU344" s="344"/>
      <c r="AV344" s="344"/>
      <c r="AW344" s="344"/>
      <c r="AX344" s="344"/>
      <c r="AY344" s="344"/>
      <c r="AZ344" s="344"/>
      <c r="BA344" s="344"/>
      <c r="BB344" s="344"/>
      <c r="BC344" s="344"/>
      <c r="BD344" s="344"/>
      <c r="BE344" s="344"/>
      <c r="BF344" s="345"/>
      <c r="BG344" s="345"/>
      <c r="BH344" s="345"/>
      <c r="BI344" s="345"/>
    </row>
    <row r="345" spans="1:61" s="346" customFormat="1">
      <c r="A345" s="351"/>
      <c r="B345" s="351"/>
      <c r="C345" s="351"/>
      <c r="D345" s="351"/>
      <c r="E345" s="351"/>
      <c r="F345" s="351"/>
      <c r="G345" s="351"/>
      <c r="H345" s="351"/>
      <c r="I345" s="351"/>
      <c r="J345" s="351"/>
      <c r="K345" s="351"/>
      <c r="L345" s="351"/>
      <c r="M345" s="352"/>
      <c r="N345" s="351"/>
      <c r="O345" s="351"/>
      <c r="P345" s="353"/>
      <c r="Q345" s="354"/>
      <c r="R345" s="355"/>
      <c r="S345" s="351"/>
      <c r="T345" s="356"/>
      <c r="U345" s="357"/>
      <c r="V345" s="358"/>
      <c r="W345" s="359"/>
      <c r="X345" s="360"/>
      <c r="Y345" s="361"/>
      <c r="Z345" s="349"/>
      <c r="AA345" s="349"/>
      <c r="AB345" s="347"/>
      <c r="AC345" s="350"/>
      <c r="AD345" s="348"/>
      <c r="AE345" s="362"/>
      <c r="AF345" s="347"/>
      <c r="AG345" s="343"/>
      <c r="AH345" s="343"/>
      <c r="AI345" s="343"/>
      <c r="AJ345" s="343"/>
      <c r="AK345" s="343"/>
      <c r="AL345" s="343"/>
      <c r="AM345" s="344"/>
      <c r="AN345" s="344"/>
      <c r="AO345" s="344"/>
      <c r="AP345" s="344"/>
      <c r="AQ345" s="344"/>
      <c r="AR345" s="344"/>
      <c r="AS345" s="344"/>
      <c r="AT345" s="344"/>
      <c r="AU345" s="344"/>
      <c r="AV345" s="344"/>
      <c r="AW345" s="344"/>
      <c r="AX345" s="344"/>
      <c r="AY345" s="344"/>
      <c r="AZ345" s="344"/>
      <c r="BA345" s="344"/>
      <c r="BB345" s="344"/>
      <c r="BC345" s="344"/>
      <c r="BD345" s="344"/>
      <c r="BE345" s="344"/>
      <c r="BF345" s="345"/>
      <c r="BG345" s="345"/>
      <c r="BH345" s="345"/>
      <c r="BI345" s="345"/>
    </row>
    <row r="346" spans="1:61" s="346" customFormat="1">
      <c r="A346" s="351"/>
      <c r="B346" s="351"/>
      <c r="C346" s="351"/>
      <c r="D346" s="351"/>
      <c r="E346" s="351"/>
      <c r="F346" s="351"/>
      <c r="G346" s="351"/>
      <c r="H346" s="351"/>
      <c r="I346" s="351"/>
      <c r="J346" s="351"/>
      <c r="K346" s="351"/>
      <c r="L346" s="351"/>
      <c r="M346" s="352"/>
      <c r="N346" s="351"/>
      <c r="O346" s="351"/>
      <c r="P346" s="353"/>
      <c r="Q346" s="354"/>
      <c r="R346" s="355"/>
      <c r="S346" s="351"/>
      <c r="T346" s="356"/>
      <c r="U346" s="357"/>
      <c r="V346" s="358"/>
      <c r="W346" s="359"/>
      <c r="X346" s="360"/>
      <c r="Y346" s="361"/>
      <c r="Z346" s="349"/>
      <c r="AA346" s="349"/>
      <c r="AB346" s="347"/>
      <c r="AC346" s="350"/>
      <c r="AD346" s="348"/>
      <c r="AE346" s="362"/>
      <c r="AF346" s="347"/>
      <c r="AG346" s="343"/>
      <c r="AH346" s="343"/>
      <c r="AI346" s="343"/>
      <c r="AJ346" s="343"/>
      <c r="AK346" s="343"/>
      <c r="AL346" s="343"/>
      <c r="AM346" s="344"/>
      <c r="AN346" s="344"/>
      <c r="AO346" s="344"/>
      <c r="AP346" s="344"/>
      <c r="AQ346" s="344"/>
      <c r="AR346" s="344"/>
      <c r="AS346" s="344"/>
      <c r="AT346" s="344"/>
      <c r="AU346" s="344"/>
      <c r="AV346" s="344"/>
      <c r="AW346" s="344"/>
      <c r="AX346" s="344"/>
      <c r="AY346" s="344"/>
      <c r="AZ346" s="344"/>
      <c r="BA346" s="344"/>
      <c r="BB346" s="344"/>
      <c r="BC346" s="344"/>
      <c r="BD346" s="344"/>
      <c r="BE346" s="344"/>
      <c r="BF346" s="345"/>
      <c r="BG346" s="345"/>
      <c r="BH346" s="345"/>
      <c r="BI346" s="345"/>
    </row>
    <row r="347" spans="1:61" s="346" customFormat="1">
      <c r="A347" s="351"/>
      <c r="B347" s="351"/>
      <c r="C347" s="351"/>
      <c r="D347" s="351"/>
      <c r="E347" s="351"/>
      <c r="F347" s="351"/>
      <c r="G347" s="351"/>
      <c r="H347" s="351"/>
      <c r="I347" s="351"/>
      <c r="J347" s="351"/>
      <c r="K347" s="351"/>
      <c r="L347" s="351"/>
      <c r="M347" s="352"/>
      <c r="N347" s="351"/>
      <c r="O347" s="351"/>
      <c r="P347" s="353"/>
      <c r="Q347" s="354"/>
      <c r="R347" s="355"/>
      <c r="S347" s="351"/>
      <c r="T347" s="356"/>
      <c r="U347" s="357"/>
      <c r="V347" s="358"/>
      <c r="W347" s="359"/>
      <c r="X347" s="360"/>
      <c r="Y347" s="361"/>
      <c r="Z347" s="349"/>
      <c r="AA347" s="349"/>
      <c r="AB347" s="347"/>
      <c r="AC347" s="350"/>
      <c r="AD347" s="348"/>
      <c r="AE347" s="362"/>
      <c r="AF347" s="347"/>
      <c r="AG347" s="343"/>
      <c r="AH347" s="343"/>
      <c r="AI347" s="343"/>
      <c r="AJ347" s="343"/>
      <c r="AK347" s="343"/>
      <c r="AL347" s="343"/>
      <c r="AM347" s="344"/>
      <c r="AN347" s="344"/>
      <c r="AO347" s="344"/>
      <c r="AP347" s="344"/>
      <c r="AQ347" s="344"/>
      <c r="AR347" s="344"/>
      <c r="AS347" s="344"/>
      <c r="AT347" s="344"/>
      <c r="AU347" s="344"/>
      <c r="AV347" s="344"/>
      <c r="AW347" s="344"/>
      <c r="AX347" s="344"/>
      <c r="AY347" s="344"/>
      <c r="AZ347" s="344"/>
      <c r="BA347" s="344"/>
      <c r="BB347" s="344"/>
      <c r="BC347" s="344"/>
      <c r="BD347" s="344"/>
      <c r="BE347" s="344"/>
      <c r="BF347" s="345"/>
      <c r="BG347" s="345"/>
      <c r="BH347" s="345"/>
      <c r="BI347" s="345"/>
    </row>
    <row r="348" spans="1:61" s="346" customFormat="1">
      <c r="A348" s="351"/>
      <c r="B348" s="351"/>
      <c r="C348" s="351"/>
      <c r="D348" s="351"/>
      <c r="E348" s="351"/>
      <c r="F348" s="351"/>
      <c r="G348" s="351"/>
      <c r="H348" s="351"/>
      <c r="I348" s="351"/>
      <c r="J348" s="351"/>
      <c r="K348" s="351"/>
      <c r="L348" s="351"/>
      <c r="M348" s="352"/>
      <c r="N348" s="351"/>
      <c r="O348" s="351"/>
      <c r="P348" s="353"/>
      <c r="Q348" s="354"/>
      <c r="R348" s="355"/>
      <c r="S348" s="351"/>
      <c r="T348" s="356"/>
      <c r="U348" s="357"/>
      <c r="V348" s="358"/>
      <c r="W348" s="359"/>
      <c r="X348" s="360"/>
      <c r="Y348" s="361"/>
      <c r="Z348" s="349"/>
      <c r="AA348" s="349"/>
      <c r="AB348" s="347"/>
      <c r="AC348" s="350"/>
      <c r="AD348" s="348"/>
      <c r="AE348" s="362"/>
      <c r="AF348" s="347"/>
      <c r="AG348" s="343"/>
      <c r="AH348" s="343"/>
      <c r="AI348" s="343"/>
      <c r="AJ348" s="343"/>
      <c r="AK348" s="343"/>
      <c r="AL348" s="343"/>
      <c r="AM348" s="344"/>
      <c r="AN348" s="344"/>
      <c r="AO348" s="344"/>
      <c r="AP348" s="344"/>
      <c r="AQ348" s="344"/>
      <c r="AR348" s="344"/>
      <c r="AS348" s="344"/>
      <c r="AT348" s="344"/>
      <c r="AU348" s="344"/>
      <c r="AV348" s="344"/>
      <c r="AW348" s="344"/>
      <c r="AX348" s="344"/>
      <c r="AY348" s="344"/>
      <c r="AZ348" s="344"/>
      <c r="BA348" s="344"/>
      <c r="BB348" s="344"/>
      <c r="BC348" s="344"/>
      <c r="BD348" s="344"/>
      <c r="BE348" s="344"/>
      <c r="BF348" s="345"/>
      <c r="BG348" s="345"/>
      <c r="BH348" s="345"/>
      <c r="BI348" s="345"/>
    </row>
    <row r="349" spans="1:61" s="346" customFormat="1">
      <c r="A349" s="351"/>
      <c r="B349" s="351"/>
      <c r="C349" s="351"/>
      <c r="D349" s="351"/>
      <c r="E349" s="351"/>
      <c r="F349" s="351"/>
      <c r="G349" s="351"/>
      <c r="H349" s="351"/>
      <c r="I349" s="351"/>
      <c r="J349" s="351"/>
      <c r="K349" s="351"/>
      <c r="L349" s="351"/>
      <c r="M349" s="352"/>
      <c r="N349" s="351"/>
      <c r="O349" s="351"/>
      <c r="P349" s="353"/>
      <c r="Q349" s="354"/>
      <c r="R349" s="355"/>
      <c r="S349" s="351"/>
      <c r="T349" s="356"/>
      <c r="U349" s="357"/>
      <c r="V349" s="358"/>
      <c r="W349" s="359"/>
      <c r="X349" s="360"/>
      <c r="Y349" s="361"/>
      <c r="Z349" s="349"/>
      <c r="AA349" s="349"/>
      <c r="AB349" s="347"/>
      <c r="AC349" s="350"/>
      <c r="AD349" s="348"/>
      <c r="AE349" s="362"/>
      <c r="AF349" s="347"/>
      <c r="AG349" s="343"/>
      <c r="AH349" s="343"/>
      <c r="AI349" s="343"/>
      <c r="AJ349" s="343"/>
      <c r="AK349" s="343"/>
      <c r="AL349" s="343"/>
      <c r="AM349" s="344"/>
      <c r="AN349" s="344"/>
      <c r="AO349" s="344"/>
      <c r="AP349" s="344"/>
      <c r="AQ349" s="344"/>
      <c r="AR349" s="344"/>
      <c r="AS349" s="344"/>
      <c r="AT349" s="344"/>
      <c r="AU349" s="344"/>
      <c r="AV349" s="344"/>
      <c r="AW349" s="344"/>
      <c r="AX349" s="344"/>
      <c r="AY349" s="344"/>
      <c r="AZ349" s="344"/>
      <c r="BA349" s="344"/>
      <c r="BB349" s="344"/>
      <c r="BC349" s="344"/>
      <c r="BD349" s="344"/>
      <c r="BE349" s="344"/>
      <c r="BF349" s="345"/>
      <c r="BG349" s="345"/>
      <c r="BH349" s="345"/>
      <c r="BI349" s="345"/>
    </row>
    <row r="350" spans="1:61" s="346" customFormat="1">
      <c r="A350" s="351"/>
      <c r="B350" s="351"/>
      <c r="C350" s="351"/>
      <c r="D350" s="351"/>
      <c r="E350" s="351"/>
      <c r="F350" s="351"/>
      <c r="G350" s="351"/>
      <c r="H350" s="351"/>
      <c r="I350" s="351"/>
      <c r="J350" s="351"/>
      <c r="K350" s="351"/>
      <c r="L350" s="351"/>
      <c r="M350" s="352"/>
      <c r="N350" s="351"/>
      <c r="O350" s="351"/>
      <c r="P350" s="353"/>
      <c r="Q350" s="354"/>
      <c r="R350" s="355"/>
      <c r="S350" s="351"/>
      <c r="T350" s="356"/>
      <c r="U350" s="357"/>
      <c r="V350" s="358"/>
      <c r="W350" s="359"/>
      <c r="X350" s="360"/>
      <c r="Y350" s="361"/>
      <c r="Z350" s="349"/>
      <c r="AA350" s="349"/>
      <c r="AB350" s="347"/>
      <c r="AC350" s="350"/>
      <c r="AD350" s="348"/>
      <c r="AE350" s="362"/>
      <c r="AF350" s="347"/>
      <c r="AG350" s="343"/>
      <c r="AH350" s="343"/>
      <c r="AI350" s="343"/>
      <c r="AJ350" s="343"/>
      <c r="AK350" s="343"/>
      <c r="AL350" s="343"/>
      <c r="AM350" s="344"/>
      <c r="AN350" s="344"/>
      <c r="AO350" s="344"/>
      <c r="AP350" s="344"/>
      <c r="AQ350" s="344"/>
      <c r="AR350" s="344"/>
      <c r="AS350" s="344"/>
      <c r="AT350" s="344"/>
      <c r="AU350" s="344"/>
      <c r="AV350" s="344"/>
      <c r="AW350" s="344"/>
      <c r="AX350" s="344"/>
      <c r="AY350" s="344"/>
      <c r="AZ350" s="344"/>
      <c r="BA350" s="344"/>
      <c r="BB350" s="344"/>
      <c r="BC350" s="344"/>
      <c r="BD350" s="344"/>
      <c r="BE350" s="344"/>
      <c r="BF350" s="345"/>
      <c r="BG350" s="345"/>
      <c r="BH350" s="345"/>
      <c r="BI350" s="345"/>
    </row>
    <row r="351" spans="1:61" s="346" customFormat="1">
      <c r="A351" s="351"/>
      <c r="B351" s="351"/>
      <c r="C351" s="351"/>
      <c r="D351" s="351"/>
      <c r="E351" s="351"/>
      <c r="F351" s="351"/>
      <c r="G351" s="351"/>
      <c r="H351" s="351"/>
      <c r="I351" s="351"/>
      <c r="J351" s="351"/>
      <c r="K351" s="351"/>
      <c r="L351" s="351"/>
      <c r="M351" s="352"/>
      <c r="N351" s="351"/>
      <c r="O351" s="351"/>
      <c r="P351" s="353"/>
      <c r="Q351" s="354"/>
      <c r="R351" s="355"/>
      <c r="S351" s="351"/>
      <c r="T351" s="356"/>
      <c r="U351" s="357"/>
      <c r="V351" s="358"/>
      <c r="W351" s="359"/>
      <c r="X351" s="360"/>
      <c r="Y351" s="361"/>
      <c r="Z351" s="349"/>
      <c r="AA351" s="349"/>
      <c r="AB351" s="347"/>
      <c r="AC351" s="350"/>
      <c r="AD351" s="348"/>
      <c r="AE351" s="362"/>
      <c r="AF351" s="347"/>
      <c r="AG351" s="343"/>
      <c r="AH351" s="343"/>
      <c r="AI351" s="343"/>
      <c r="AJ351" s="343"/>
      <c r="AK351" s="343"/>
      <c r="AL351" s="343"/>
      <c r="AM351" s="344"/>
      <c r="AN351" s="344"/>
      <c r="AO351" s="344"/>
      <c r="AP351" s="344"/>
      <c r="AQ351" s="344"/>
      <c r="AR351" s="344"/>
      <c r="AS351" s="344"/>
      <c r="AT351" s="344"/>
      <c r="AU351" s="344"/>
      <c r="AV351" s="344"/>
      <c r="AW351" s="344"/>
      <c r="AX351" s="344"/>
      <c r="AY351" s="344"/>
      <c r="AZ351" s="344"/>
      <c r="BA351" s="344"/>
      <c r="BB351" s="344"/>
      <c r="BC351" s="344"/>
      <c r="BD351" s="344"/>
      <c r="BE351" s="344"/>
      <c r="BF351" s="345"/>
      <c r="BG351" s="345"/>
      <c r="BH351" s="345"/>
      <c r="BI351" s="345"/>
    </row>
    <row r="352" spans="1:61" s="346" customFormat="1">
      <c r="A352" s="351"/>
      <c r="B352" s="351"/>
      <c r="C352" s="351"/>
      <c r="D352" s="351"/>
      <c r="E352" s="351"/>
      <c r="F352" s="351"/>
      <c r="G352" s="351"/>
      <c r="H352" s="351"/>
      <c r="I352" s="351"/>
      <c r="J352" s="351"/>
      <c r="K352" s="351"/>
      <c r="L352" s="351"/>
      <c r="M352" s="352"/>
      <c r="N352" s="351"/>
      <c r="O352" s="351"/>
      <c r="P352" s="353"/>
      <c r="Q352" s="354"/>
      <c r="R352" s="355"/>
      <c r="S352" s="351"/>
      <c r="T352" s="356"/>
      <c r="U352" s="357"/>
      <c r="V352" s="358"/>
      <c r="W352" s="359"/>
      <c r="X352" s="360"/>
      <c r="Y352" s="361"/>
      <c r="Z352" s="349"/>
      <c r="AA352" s="349"/>
      <c r="AB352" s="347"/>
      <c r="AC352" s="350"/>
      <c r="AD352" s="348"/>
      <c r="AE352" s="362"/>
      <c r="AF352" s="347"/>
      <c r="AG352" s="343"/>
      <c r="AH352" s="343"/>
      <c r="AI352" s="343"/>
      <c r="AJ352" s="343"/>
      <c r="AK352" s="343"/>
      <c r="AL352" s="343"/>
      <c r="AM352" s="344"/>
      <c r="AN352" s="344"/>
      <c r="AO352" s="344"/>
      <c r="AP352" s="344"/>
      <c r="AQ352" s="344"/>
      <c r="AR352" s="344"/>
      <c r="AS352" s="344"/>
      <c r="AT352" s="344"/>
      <c r="AU352" s="344"/>
      <c r="AV352" s="344"/>
      <c r="AW352" s="344"/>
      <c r="AX352" s="344"/>
      <c r="AY352" s="344"/>
      <c r="AZ352" s="344"/>
      <c r="BA352" s="344"/>
      <c r="BB352" s="344"/>
      <c r="BC352" s="344"/>
      <c r="BD352" s="344"/>
      <c r="BE352" s="344"/>
      <c r="BF352" s="345"/>
      <c r="BG352" s="345"/>
      <c r="BH352" s="345"/>
      <c r="BI352" s="345"/>
    </row>
    <row r="353" spans="1:61" s="346" customFormat="1">
      <c r="A353" s="351"/>
      <c r="B353" s="351"/>
      <c r="C353" s="351"/>
      <c r="D353" s="351"/>
      <c r="E353" s="351"/>
      <c r="F353" s="351"/>
      <c r="G353" s="351"/>
      <c r="H353" s="351"/>
      <c r="I353" s="351"/>
      <c r="J353" s="351"/>
      <c r="K353" s="351"/>
      <c r="L353" s="351"/>
      <c r="M353" s="352"/>
      <c r="N353" s="351"/>
      <c r="O353" s="351"/>
      <c r="P353" s="353"/>
      <c r="Q353" s="354"/>
      <c r="R353" s="355"/>
      <c r="S353" s="351"/>
      <c r="T353" s="356"/>
      <c r="U353" s="357"/>
      <c r="V353" s="358"/>
      <c r="W353" s="359"/>
      <c r="X353" s="360"/>
      <c r="Y353" s="361"/>
      <c r="Z353" s="349"/>
      <c r="AA353" s="349"/>
      <c r="AB353" s="347"/>
      <c r="AC353" s="350"/>
      <c r="AD353" s="348"/>
      <c r="AE353" s="362"/>
      <c r="AF353" s="347"/>
      <c r="AG353" s="343"/>
      <c r="AH353" s="343"/>
      <c r="AI353" s="343"/>
      <c r="AJ353" s="343"/>
      <c r="AK353" s="343"/>
      <c r="AL353" s="343"/>
      <c r="AM353" s="344"/>
      <c r="AN353" s="344"/>
      <c r="AO353" s="344"/>
      <c r="AP353" s="344"/>
      <c r="AQ353" s="344"/>
      <c r="AR353" s="344"/>
      <c r="AS353" s="344"/>
      <c r="AT353" s="344"/>
      <c r="AU353" s="344"/>
      <c r="AV353" s="344"/>
      <c r="AW353" s="344"/>
      <c r="AX353" s="344"/>
      <c r="AY353" s="344"/>
      <c r="AZ353" s="344"/>
      <c r="BA353" s="344"/>
      <c r="BB353" s="344"/>
      <c r="BC353" s="344"/>
      <c r="BD353" s="344"/>
      <c r="BE353" s="344"/>
      <c r="BF353" s="345"/>
      <c r="BG353" s="345"/>
      <c r="BH353" s="345"/>
      <c r="BI353" s="345"/>
    </row>
    <row r="354" spans="1:61" s="346" customFormat="1">
      <c r="A354" s="351"/>
      <c r="B354" s="351"/>
      <c r="C354" s="351"/>
      <c r="D354" s="351"/>
      <c r="E354" s="351"/>
      <c r="F354" s="351"/>
      <c r="G354" s="351"/>
      <c r="H354" s="351"/>
      <c r="I354" s="351"/>
      <c r="J354" s="351"/>
      <c r="K354" s="351"/>
      <c r="L354" s="351"/>
      <c r="M354" s="352"/>
      <c r="N354" s="351"/>
      <c r="O354" s="351"/>
      <c r="P354" s="353"/>
      <c r="Q354" s="354"/>
      <c r="R354" s="355"/>
      <c r="S354" s="351"/>
      <c r="T354" s="356"/>
      <c r="U354" s="357"/>
      <c r="V354" s="358"/>
      <c r="W354" s="359"/>
      <c r="X354" s="360"/>
      <c r="Y354" s="361"/>
      <c r="Z354" s="349"/>
      <c r="AA354" s="349"/>
      <c r="AB354" s="347"/>
      <c r="AC354" s="350"/>
      <c r="AD354" s="348"/>
      <c r="AE354" s="362"/>
      <c r="AF354" s="347"/>
      <c r="AG354" s="343"/>
      <c r="AH354" s="343"/>
      <c r="AI354" s="343"/>
      <c r="AJ354" s="343"/>
      <c r="AK354" s="343"/>
      <c r="AL354" s="343"/>
      <c r="AM354" s="344"/>
      <c r="AN354" s="344"/>
      <c r="AO354" s="344"/>
      <c r="AP354" s="344"/>
      <c r="AQ354" s="344"/>
      <c r="AR354" s="344"/>
      <c r="AS354" s="344"/>
      <c r="AT354" s="344"/>
      <c r="AU354" s="344"/>
      <c r="AV354" s="344"/>
      <c r="AW354" s="344"/>
      <c r="AX354" s="344"/>
      <c r="AY354" s="344"/>
      <c r="AZ354" s="344"/>
      <c r="BA354" s="344"/>
      <c r="BB354" s="344"/>
      <c r="BC354" s="344"/>
      <c r="BD354" s="344"/>
      <c r="BE354" s="344"/>
      <c r="BF354" s="345"/>
      <c r="BG354" s="345"/>
      <c r="BH354" s="345"/>
      <c r="BI354" s="345"/>
    </row>
    <row r="355" spans="1:61" s="346" customFormat="1">
      <c r="A355" s="351"/>
      <c r="B355" s="351"/>
      <c r="C355" s="351"/>
      <c r="D355" s="351"/>
      <c r="E355" s="351"/>
      <c r="F355" s="351"/>
      <c r="G355" s="351"/>
      <c r="H355" s="351"/>
      <c r="I355" s="351"/>
      <c r="J355" s="351"/>
      <c r="K355" s="351"/>
      <c r="L355" s="351"/>
      <c r="M355" s="352"/>
      <c r="N355" s="351"/>
      <c r="O355" s="351"/>
      <c r="P355" s="353"/>
      <c r="Q355" s="354"/>
      <c r="R355" s="355"/>
      <c r="S355" s="351"/>
      <c r="T355" s="356"/>
      <c r="U355" s="357"/>
      <c r="V355" s="358"/>
      <c r="W355" s="359"/>
      <c r="X355" s="360"/>
      <c r="Y355" s="361"/>
      <c r="Z355" s="349"/>
      <c r="AA355" s="349"/>
      <c r="AB355" s="347"/>
      <c r="AC355" s="350"/>
      <c r="AD355" s="348"/>
      <c r="AE355" s="362"/>
      <c r="AF355" s="347"/>
      <c r="AG355" s="343"/>
      <c r="AH355" s="343"/>
      <c r="AI355" s="343"/>
      <c r="AJ355" s="343"/>
      <c r="AK355" s="343"/>
      <c r="AL355" s="343"/>
      <c r="AM355" s="344"/>
      <c r="AN355" s="344"/>
      <c r="AO355" s="344"/>
      <c r="AP355" s="344"/>
      <c r="AQ355" s="344"/>
      <c r="AR355" s="344"/>
      <c r="AS355" s="344"/>
      <c r="AT355" s="344"/>
      <c r="AU355" s="344"/>
      <c r="AV355" s="344"/>
      <c r="AW355" s="344"/>
      <c r="AX355" s="344"/>
      <c r="AY355" s="344"/>
      <c r="AZ355" s="344"/>
      <c r="BA355" s="344"/>
      <c r="BB355" s="344"/>
      <c r="BC355" s="344"/>
      <c r="BD355" s="344"/>
      <c r="BE355" s="344"/>
      <c r="BF355" s="345"/>
      <c r="BG355" s="345"/>
      <c r="BH355" s="345"/>
      <c r="BI355" s="345"/>
    </row>
    <row r="356" spans="1:61" s="346" customFormat="1">
      <c r="A356" s="351"/>
      <c r="B356" s="351"/>
      <c r="C356" s="351"/>
      <c r="D356" s="351"/>
      <c r="E356" s="351"/>
      <c r="F356" s="351"/>
      <c r="G356" s="351"/>
      <c r="H356" s="351"/>
      <c r="I356" s="351"/>
      <c r="J356" s="351"/>
      <c r="K356" s="351"/>
      <c r="L356" s="351"/>
      <c r="M356" s="352"/>
      <c r="N356" s="351"/>
      <c r="O356" s="351"/>
      <c r="P356" s="353"/>
      <c r="Q356" s="354"/>
      <c r="R356" s="355"/>
      <c r="S356" s="351"/>
      <c r="T356" s="356"/>
      <c r="U356" s="357"/>
      <c r="V356" s="358"/>
      <c r="W356" s="359"/>
      <c r="X356" s="360"/>
      <c r="Y356" s="361"/>
      <c r="Z356" s="349"/>
      <c r="AA356" s="349"/>
      <c r="AB356" s="347"/>
      <c r="AC356" s="350"/>
      <c r="AD356" s="348"/>
      <c r="AE356" s="362"/>
      <c r="AF356" s="347"/>
      <c r="AG356" s="343"/>
      <c r="AH356" s="343"/>
      <c r="AI356" s="343"/>
      <c r="AJ356" s="343"/>
      <c r="AK356" s="343"/>
      <c r="AL356" s="343"/>
      <c r="AM356" s="344"/>
      <c r="AN356" s="344"/>
      <c r="AO356" s="344"/>
      <c r="AP356" s="344"/>
      <c r="AQ356" s="344"/>
      <c r="AR356" s="344"/>
      <c r="AS356" s="344"/>
      <c r="AT356" s="344"/>
      <c r="AU356" s="344"/>
      <c r="AV356" s="344"/>
      <c r="AW356" s="344"/>
      <c r="AX356" s="344"/>
      <c r="AY356" s="344"/>
      <c r="AZ356" s="344"/>
      <c r="BA356" s="344"/>
      <c r="BB356" s="344"/>
      <c r="BC356" s="344"/>
      <c r="BD356" s="344"/>
      <c r="BE356" s="344"/>
      <c r="BF356" s="345"/>
      <c r="BG356" s="345"/>
      <c r="BH356" s="345"/>
      <c r="BI356" s="345"/>
    </row>
    <row r="357" spans="1:61" s="346" customFormat="1">
      <c r="A357" s="351"/>
      <c r="B357" s="351"/>
      <c r="C357" s="351"/>
      <c r="D357" s="351"/>
      <c r="E357" s="351"/>
      <c r="F357" s="351"/>
      <c r="G357" s="351"/>
      <c r="H357" s="351"/>
      <c r="I357" s="351"/>
      <c r="J357" s="351"/>
      <c r="K357" s="351"/>
      <c r="L357" s="351"/>
      <c r="M357" s="352"/>
      <c r="N357" s="351"/>
      <c r="O357" s="351"/>
      <c r="P357" s="353"/>
      <c r="Q357" s="354"/>
      <c r="R357" s="355"/>
      <c r="S357" s="351"/>
      <c r="T357" s="356"/>
      <c r="U357" s="357"/>
      <c r="V357" s="358"/>
      <c r="W357" s="359"/>
      <c r="X357" s="360"/>
      <c r="Y357" s="361"/>
      <c r="Z357" s="349"/>
      <c r="AA357" s="349"/>
      <c r="AB357" s="347"/>
      <c r="AC357" s="350"/>
      <c r="AD357" s="348"/>
      <c r="AE357" s="362"/>
      <c r="AF357" s="347"/>
      <c r="AG357" s="343"/>
      <c r="AH357" s="343"/>
      <c r="AI357" s="343"/>
      <c r="AJ357" s="343"/>
      <c r="AK357" s="343"/>
      <c r="AL357" s="343"/>
      <c r="AM357" s="344"/>
      <c r="AN357" s="344"/>
      <c r="AO357" s="344"/>
      <c r="AP357" s="344"/>
      <c r="AQ357" s="344"/>
      <c r="AR357" s="344"/>
      <c r="AS357" s="344"/>
      <c r="AT357" s="344"/>
      <c r="AU357" s="344"/>
      <c r="AV357" s="344"/>
      <c r="AW357" s="344"/>
      <c r="AX357" s="344"/>
      <c r="AY357" s="344"/>
      <c r="AZ357" s="344"/>
      <c r="BA357" s="344"/>
      <c r="BB357" s="344"/>
      <c r="BC357" s="344"/>
      <c r="BD357" s="344"/>
      <c r="BE357" s="344"/>
      <c r="BF357" s="345"/>
      <c r="BG357" s="345"/>
      <c r="BH357" s="345"/>
      <c r="BI357" s="345"/>
    </row>
    <row r="358" spans="1:61" s="346" customFormat="1">
      <c r="A358" s="351"/>
      <c r="B358" s="351"/>
      <c r="C358" s="351"/>
      <c r="D358" s="351"/>
      <c r="E358" s="351"/>
      <c r="F358" s="351"/>
      <c r="G358" s="351"/>
      <c r="H358" s="351"/>
      <c r="I358" s="351"/>
      <c r="J358" s="351"/>
      <c r="K358" s="351"/>
      <c r="L358" s="351"/>
      <c r="M358" s="352"/>
      <c r="N358" s="351"/>
      <c r="O358" s="351"/>
      <c r="P358" s="353"/>
      <c r="Q358" s="354"/>
      <c r="R358" s="355"/>
      <c r="S358" s="351"/>
      <c r="T358" s="356"/>
      <c r="U358" s="357"/>
      <c r="V358" s="358"/>
      <c r="W358" s="359"/>
      <c r="X358" s="360"/>
      <c r="Y358" s="361"/>
      <c r="Z358" s="349"/>
      <c r="AA358" s="349"/>
      <c r="AB358" s="347"/>
      <c r="AC358" s="350"/>
      <c r="AD358" s="348"/>
      <c r="AE358" s="362"/>
      <c r="AF358" s="347"/>
      <c r="AG358" s="343"/>
      <c r="AH358" s="343"/>
      <c r="AI358" s="343"/>
      <c r="AJ358" s="343"/>
      <c r="AK358" s="343"/>
      <c r="AL358" s="343"/>
      <c r="AM358" s="344"/>
      <c r="AN358" s="344"/>
      <c r="AO358" s="344"/>
      <c r="AP358" s="344"/>
      <c r="AQ358" s="344"/>
      <c r="AR358" s="344"/>
      <c r="AS358" s="344"/>
      <c r="AT358" s="344"/>
      <c r="AU358" s="344"/>
      <c r="AV358" s="344"/>
      <c r="AW358" s="344"/>
      <c r="AX358" s="344"/>
      <c r="AY358" s="344"/>
      <c r="AZ358" s="344"/>
      <c r="BA358" s="344"/>
      <c r="BB358" s="344"/>
      <c r="BC358" s="344"/>
      <c r="BD358" s="344"/>
      <c r="BE358" s="344"/>
      <c r="BF358" s="345"/>
      <c r="BG358" s="345"/>
      <c r="BH358" s="345"/>
      <c r="BI358" s="345"/>
    </row>
    <row r="359" spans="1:61" s="346" customFormat="1">
      <c r="A359" s="351"/>
      <c r="B359" s="351"/>
      <c r="C359" s="351"/>
      <c r="D359" s="351"/>
      <c r="E359" s="351"/>
      <c r="F359" s="351"/>
      <c r="G359" s="351"/>
      <c r="H359" s="351"/>
      <c r="I359" s="351"/>
      <c r="J359" s="351"/>
      <c r="K359" s="351"/>
      <c r="L359" s="351"/>
      <c r="M359" s="352"/>
      <c r="N359" s="351"/>
      <c r="O359" s="351"/>
      <c r="P359" s="353"/>
      <c r="Q359" s="354"/>
      <c r="R359" s="355"/>
      <c r="S359" s="351"/>
      <c r="T359" s="356"/>
      <c r="U359" s="357"/>
      <c r="V359" s="358"/>
      <c r="W359" s="359"/>
      <c r="X359" s="360"/>
      <c r="Y359" s="361"/>
      <c r="Z359" s="349"/>
      <c r="AA359" s="349"/>
      <c r="AB359" s="347"/>
      <c r="AC359" s="350"/>
      <c r="AD359" s="348"/>
      <c r="AE359" s="362"/>
      <c r="AF359" s="347"/>
      <c r="AG359" s="343"/>
      <c r="AH359" s="343"/>
      <c r="AI359" s="343"/>
      <c r="AJ359" s="343"/>
      <c r="AK359" s="343"/>
      <c r="AL359" s="343"/>
      <c r="AM359" s="344"/>
      <c r="AN359" s="344"/>
      <c r="AO359" s="344"/>
      <c r="AP359" s="344"/>
      <c r="AQ359" s="344"/>
      <c r="AR359" s="344"/>
      <c r="AS359" s="344"/>
      <c r="AT359" s="344"/>
      <c r="AU359" s="344"/>
      <c r="AV359" s="344"/>
      <c r="AW359" s="344"/>
      <c r="AX359" s="344"/>
      <c r="AY359" s="344"/>
      <c r="AZ359" s="344"/>
      <c r="BA359" s="344"/>
      <c r="BB359" s="344"/>
      <c r="BC359" s="344"/>
      <c r="BD359" s="344"/>
      <c r="BE359" s="344"/>
      <c r="BF359" s="345"/>
      <c r="BG359" s="345"/>
      <c r="BH359" s="345"/>
      <c r="BI359" s="345"/>
    </row>
    <row r="360" spans="1:61" s="346" customFormat="1">
      <c r="A360" s="351"/>
      <c r="B360" s="351"/>
      <c r="C360" s="351"/>
      <c r="D360" s="351"/>
      <c r="E360" s="351"/>
      <c r="F360" s="351"/>
      <c r="G360" s="351"/>
      <c r="H360" s="351"/>
      <c r="I360" s="351"/>
      <c r="J360" s="351"/>
      <c r="K360" s="351"/>
      <c r="L360" s="351"/>
      <c r="M360" s="352"/>
      <c r="N360" s="351"/>
      <c r="O360" s="351"/>
      <c r="P360" s="353"/>
      <c r="Q360" s="354"/>
      <c r="R360" s="355"/>
      <c r="S360" s="351"/>
      <c r="T360" s="356"/>
      <c r="U360" s="357"/>
      <c r="V360" s="358"/>
      <c r="W360" s="359"/>
      <c r="X360" s="360"/>
      <c r="Y360" s="361"/>
      <c r="Z360" s="349"/>
      <c r="AA360" s="349"/>
      <c r="AB360" s="347"/>
      <c r="AC360" s="350"/>
      <c r="AD360" s="348"/>
      <c r="AE360" s="362"/>
      <c r="AF360" s="347"/>
      <c r="AG360" s="343"/>
      <c r="AH360" s="343"/>
      <c r="AI360" s="343"/>
      <c r="AJ360" s="343"/>
      <c r="AK360" s="343"/>
      <c r="AL360" s="343"/>
      <c r="AM360" s="344"/>
      <c r="AN360" s="344"/>
      <c r="AO360" s="344"/>
      <c r="AP360" s="344"/>
      <c r="AQ360" s="344"/>
      <c r="AR360" s="344"/>
      <c r="AS360" s="344"/>
      <c r="AT360" s="344"/>
      <c r="AU360" s="344"/>
      <c r="AV360" s="344"/>
      <c r="AW360" s="344"/>
      <c r="AX360" s="344"/>
      <c r="AY360" s="344"/>
      <c r="AZ360" s="344"/>
      <c r="BA360" s="344"/>
      <c r="BB360" s="344"/>
      <c r="BC360" s="344"/>
      <c r="BD360" s="344"/>
      <c r="BE360" s="344"/>
      <c r="BF360" s="345"/>
      <c r="BG360" s="345"/>
      <c r="BH360" s="345"/>
      <c r="BI360" s="345"/>
    </row>
    <row r="361" spans="1:61" s="346" customFormat="1">
      <c r="A361" s="351"/>
      <c r="B361" s="351"/>
      <c r="C361" s="351"/>
      <c r="D361" s="351"/>
      <c r="E361" s="351"/>
      <c r="F361" s="351"/>
      <c r="G361" s="351"/>
      <c r="H361" s="351"/>
      <c r="I361" s="351"/>
      <c r="J361" s="351"/>
      <c r="K361" s="351"/>
      <c r="L361" s="351"/>
      <c r="M361" s="352"/>
      <c r="N361" s="351"/>
      <c r="O361" s="351"/>
      <c r="P361" s="353"/>
      <c r="Q361" s="354"/>
      <c r="R361" s="355"/>
      <c r="S361" s="351"/>
      <c r="T361" s="356"/>
      <c r="U361" s="357"/>
      <c r="V361" s="358"/>
      <c r="W361" s="359"/>
      <c r="X361" s="360"/>
      <c r="Y361" s="361"/>
      <c r="Z361" s="349"/>
      <c r="AA361" s="349"/>
      <c r="AB361" s="347"/>
      <c r="AC361" s="350"/>
      <c r="AD361" s="348"/>
      <c r="AE361" s="362"/>
      <c r="AF361" s="347"/>
      <c r="AG361" s="343"/>
      <c r="AH361" s="343"/>
      <c r="AI361" s="343"/>
      <c r="AJ361" s="343"/>
      <c r="AK361" s="343"/>
      <c r="AL361" s="343"/>
      <c r="AM361" s="344"/>
      <c r="AN361" s="344"/>
      <c r="AO361" s="344"/>
      <c r="AP361" s="344"/>
      <c r="AQ361" s="344"/>
      <c r="AR361" s="344"/>
      <c r="AS361" s="344"/>
      <c r="AT361" s="344"/>
      <c r="AU361" s="344"/>
      <c r="AV361" s="344"/>
      <c r="AW361" s="344"/>
      <c r="AX361" s="344"/>
      <c r="AY361" s="344"/>
      <c r="AZ361" s="344"/>
      <c r="BA361" s="344"/>
      <c r="BB361" s="344"/>
      <c r="BC361" s="344"/>
      <c r="BD361" s="344"/>
      <c r="BE361" s="344"/>
      <c r="BF361" s="345"/>
      <c r="BG361" s="345"/>
      <c r="BH361" s="345"/>
      <c r="BI361" s="345"/>
    </row>
    <row r="362" spans="1:61" s="346" customFormat="1">
      <c r="A362" s="351"/>
      <c r="B362" s="351"/>
      <c r="C362" s="351"/>
      <c r="D362" s="351"/>
      <c r="E362" s="351"/>
      <c r="F362" s="351"/>
      <c r="G362" s="351"/>
      <c r="H362" s="351"/>
      <c r="I362" s="351"/>
      <c r="J362" s="351"/>
      <c r="K362" s="351"/>
      <c r="L362" s="351"/>
      <c r="M362" s="352"/>
      <c r="N362" s="351"/>
      <c r="O362" s="351"/>
      <c r="P362" s="353"/>
      <c r="Q362" s="354"/>
      <c r="R362" s="355"/>
      <c r="S362" s="351"/>
      <c r="T362" s="356"/>
      <c r="U362" s="357"/>
      <c r="V362" s="358"/>
      <c r="W362" s="359"/>
      <c r="X362" s="360"/>
      <c r="Y362" s="361"/>
      <c r="Z362" s="349"/>
      <c r="AA362" s="349"/>
      <c r="AB362" s="347"/>
      <c r="AC362" s="350"/>
      <c r="AD362" s="348"/>
      <c r="AE362" s="362"/>
      <c r="AF362" s="347"/>
      <c r="AG362" s="343"/>
      <c r="AH362" s="343"/>
      <c r="AI362" s="343"/>
      <c r="AJ362" s="343"/>
      <c r="AK362" s="343"/>
      <c r="AL362" s="343"/>
      <c r="AM362" s="344"/>
      <c r="AN362" s="344"/>
      <c r="AO362" s="344"/>
      <c r="AP362" s="344"/>
      <c r="AQ362" s="344"/>
      <c r="AR362" s="344"/>
      <c r="AS362" s="344"/>
      <c r="AT362" s="344"/>
      <c r="AU362" s="344"/>
      <c r="AV362" s="344"/>
      <c r="AW362" s="344"/>
      <c r="AX362" s="344"/>
      <c r="AY362" s="344"/>
      <c r="AZ362" s="344"/>
      <c r="BA362" s="344"/>
      <c r="BB362" s="344"/>
      <c r="BC362" s="344"/>
      <c r="BD362" s="344"/>
      <c r="BE362" s="344"/>
      <c r="BF362" s="345"/>
      <c r="BG362" s="345"/>
      <c r="BH362" s="345"/>
      <c r="BI362" s="345"/>
    </row>
    <row r="363" spans="1:61" s="346" customFormat="1">
      <c r="A363" s="351"/>
      <c r="B363" s="351"/>
      <c r="C363" s="351"/>
      <c r="D363" s="351"/>
      <c r="E363" s="351"/>
      <c r="F363" s="351"/>
      <c r="G363" s="351"/>
      <c r="H363" s="351"/>
      <c r="I363" s="351"/>
      <c r="J363" s="351"/>
      <c r="K363" s="351"/>
      <c r="L363" s="351"/>
      <c r="M363" s="352"/>
      <c r="N363" s="351"/>
      <c r="O363" s="351"/>
      <c r="P363" s="353"/>
      <c r="Q363" s="354"/>
      <c r="R363" s="355"/>
      <c r="S363" s="351"/>
      <c r="T363" s="356"/>
      <c r="U363" s="357"/>
      <c r="V363" s="358"/>
      <c r="W363" s="359"/>
      <c r="X363" s="360"/>
      <c r="Y363" s="361"/>
      <c r="Z363" s="349"/>
      <c r="AA363" s="349"/>
      <c r="AB363" s="347"/>
      <c r="AC363" s="350"/>
      <c r="AD363" s="348"/>
      <c r="AE363" s="362"/>
      <c r="AF363" s="347"/>
      <c r="AG363" s="343"/>
      <c r="AH363" s="343"/>
      <c r="AI363" s="343"/>
      <c r="AJ363" s="343"/>
      <c r="AK363" s="343"/>
      <c r="AL363" s="343"/>
      <c r="AM363" s="344"/>
      <c r="AN363" s="344"/>
      <c r="AO363" s="344"/>
      <c r="AP363" s="344"/>
      <c r="AQ363" s="344"/>
      <c r="AR363" s="344"/>
      <c r="AS363" s="344"/>
      <c r="AT363" s="344"/>
      <c r="AU363" s="344"/>
      <c r="AV363" s="344"/>
      <c r="AW363" s="344"/>
      <c r="AX363" s="344"/>
      <c r="AY363" s="344"/>
      <c r="AZ363" s="344"/>
      <c r="BA363" s="344"/>
      <c r="BB363" s="344"/>
      <c r="BC363" s="344"/>
      <c r="BD363" s="344"/>
      <c r="BE363" s="344"/>
      <c r="BF363" s="345"/>
      <c r="BG363" s="345"/>
      <c r="BH363" s="345"/>
      <c r="BI363" s="345"/>
    </row>
    <row r="364" spans="1:61" s="346" customFormat="1">
      <c r="A364" s="351"/>
      <c r="B364" s="351"/>
      <c r="C364" s="351"/>
      <c r="D364" s="351"/>
      <c r="E364" s="351"/>
      <c r="F364" s="351"/>
      <c r="G364" s="351"/>
      <c r="H364" s="351"/>
      <c r="I364" s="351"/>
      <c r="J364" s="351"/>
      <c r="K364" s="351"/>
      <c r="L364" s="351"/>
      <c r="M364" s="352"/>
      <c r="N364" s="351"/>
      <c r="O364" s="351"/>
      <c r="P364" s="353"/>
      <c r="Q364" s="354"/>
      <c r="R364" s="355"/>
      <c r="S364" s="351"/>
      <c r="T364" s="356"/>
      <c r="U364" s="357"/>
      <c r="V364" s="358"/>
      <c r="W364" s="359"/>
      <c r="X364" s="360"/>
      <c r="Y364" s="361"/>
      <c r="Z364" s="349"/>
      <c r="AA364" s="349"/>
      <c r="AB364" s="347"/>
      <c r="AC364" s="350"/>
      <c r="AD364" s="348"/>
      <c r="AE364" s="362"/>
      <c r="AF364" s="347"/>
      <c r="AG364" s="343"/>
      <c r="AH364" s="343"/>
      <c r="AI364" s="343"/>
      <c r="AJ364" s="343"/>
      <c r="AK364" s="343"/>
      <c r="AL364" s="343"/>
      <c r="AM364" s="344"/>
      <c r="AN364" s="344"/>
      <c r="AO364" s="344"/>
      <c r="AP364" s="344"/>
      <c r="AQ364" s="344"/>
      <c r="AR364" s="344"/>
      <c r="AS364" s="344"/>
      <c r="AT364" s="344"/>
      <c r="AU364" s="344"/>
      <c r="AV364" s="344"/>
      <c r="AW364" s="344"/>
      <c r="AX364" s="344"/>
      <c r="AY364" s="344"/>
      <c r="AZ364" s="344"/>
      <c r="BA364" s="344"/>
      <c r="BB364" s="344"/>
      <c r="BC364" s="344"/>
      <c r="BD364" s="344"/>
      <c r="BE364" s="344"/>
      <c r="BF364" s="345"/>
      <c r="BG364" s="345"/>
      <c r="BH364" s="345"/>
      <c r="BI364" s="345"/>
    </row>
    <row r="365" spans="1:61" s="346" customFormat="1">
      <c r="A365" s="351"/>
      <c r="B365" s="351"/>
      <c r="C365" s="351"/>
      <c r="D365" s="351"/>
      <c r="E365" s="351"/>
      <c r="F365" s="351"/>
      <c r="G365" s="351"/>
      <c r="H365" s="351"/>
      <c r="I365" s="351"/>
      <c r="J365" s="351"/>
      <c r="K365" s="351"/>
      <c r="L365" s="351"/>
      <c r="M365" s="352"/>
      <c r="N365" s="351"/>
      <c r="O365" s="351"/>
      <c r="P365" s="353"/>
      <c r="Q365" s="354"/>
      <c r="R365" s="355"/>
      <c r="S365" s="351"/>
      <c r="T365" s="356"/>
      <c r="U365" s="357"/>
      <c r="V365" s="358"/>
      <c r="W365" s="359"/>
      <c r="X365" s="360"/>
      <c r="Y365" s="361"/>
      <c r="Z365" s="349"/>
      <c r="AA365" s="349"/>
      <c r="AB365" s="347"/>
      <c r="AC365" s="350"/>
      <c r="AD365" s="348"/>
      <c r="AE365" s="362"/>
      <c r="AF365" s="347"/>
      <c r="AG365" s="343"/>
      <c r="AH365" s="343"/>
      <c r="AI365" s="343"/>
      <c r="AJ365" s="343"/>
      <c r="AK365" s="343"/>
      <c r="AL365" s="343"/>
      <c r="AM365" s="344"/>
      <c r="AN365" s="344"/>
      <c r="AO365" s="344"/>
      <c r="AP365" s="344"/>
      <c r="AQ365" s="344"/>
      <c r="AR365" s="344"/>
      <c r="AS365" s="344"/>
      <c r="AT365" s="344"/>
      <c r="AU365" s="344"/>
      <c r="AV365" s="344"/>
      <c r="AW365" s="344"/>
      <c r="AX365" s="344"/>
      <c r="AY365" s="344"/>
      <c r="AZ365" s="344"/>
      <c r="BA365" s="344"/>
      <c r="BB365" s="344"/>
      <c r="BC365" s="344"/>
      <c r="BD365" s="344"/>
      <c r="BE365" s="344"/>
      <c r="BF365" s="345"/>
      <c r="BG365" s="345"/>
      <c r="BH365" s="345"/>
      <c r="BI365" s="345"/>
    </row>
    <row r="366" spans="1:61" s="346" customFormat="1">
      <c r="A366" s="351"/>
      <c r="B366" s="351"/>
      <c r="C366" s="351"/>
      <c r="D366" s="351"/>
      <c r="E366" s="351"/>
      <c r="F366" s="351"/>
      <c r="G366" s="351"/>
      <c r="H366" s="351"/>
      <c r="I366" s="351"/>
      <c r="J366" s="351"/>
      <c r="K366" s="351"/>
      <c r="L366" s="351"/>
      <c r="M366" s="352"/>
      <c r="N366" s="351"/>
      <c r="O366" s="351"/>
      <c r="P366" s="353"/>
      <c r="Q366" s="354"/>
      <c r="R366" s="355"/>
      <c r="S366" s="351"/>
      <c r="T366" s="356"/>
      <c r="U366" s="357"/>
      <c r="V366" s="358"/>
      <c r="W366" s="359"/>
      <c r="X366" s="360"/>
      <c r="Y366" s="361"/>
      <c r="Z366" s="349"/>
      <c r="AA366" s="349"/>
      <c r="AB366" s="347"/>
      <c r="AC366" s="350"/>
      <c r="AD366" s="348"/>
      <c r="AE366" s="362"/>
      <c r="AF366" s="347"/>
      <c r="AG366" s="343"/>
      <c r="AH366" s="343"/>
      <c r="AI366" s="343"/>
      <c r="AJ366" s="343"/>
      <c r="AK366" s="343"/>
      <c r="AL366" s="343"/>
      <c r="AM366" s="344"/>
      <c r="AN366" s="344"/>
      <c r="AO366" s="344"/>
      <c r="AP366" s="344"/>
      <c r="AQ366" s="344"/>
      <c r="AR366" s="344"/>
      <c r="AS366" s="344"/>
      <c r="AT366" s="344"/>
      <c r="AU366" s="344"/>
      <c r="AV366" s="344"/>
      <c r="AW366" s="344"/>
      <c r="AX366" s="344"/>
      <c r="AY366" s="344"/>
      <c r="AZ366" s="344"/>
      <c r="BA366" s="344"/>
      <c r="BB366" s="344"/>
      <c r="BC366" s="344"/>
      <c r="BD366" s="344"/>
      <c r="BE366" s="344"/>
      <c r="BF366" s="345"/>
      <c r="BG366" s="345"/>
      <c r="BH366" s="345"/>
      <c r="BI366" s="345"/>
    </row>
    <row r="367" spans="1:61" s="346" customFormat="1">
      <c r="A367" s="351"/>
      <c r="B367" s="351"/>
      <c r="C367" s="351"/>
      <c r="D367" s="351"/>
      <c r="E367" s="351"/>
      <c r="F367" s="351"/>
      <c r="G367" s="351"/>
      <c r="H367" s="351"/>
      <c r="I367" s="351"/>
      <c r="J367" s="351"/>
      <c r="K367" s="351"/>
      <c r="L367" s="351"/>
      <c r="M367" s="352"/>
      <c r="N367" s="351"/>
      <c r="O367" s="351"/>
      <c r="P367" s="353"/>
      <c r="Q367" s="354"/>
      <c r="R367" s="355"/>
      <c r="S367" s="351"/>
      <c r="T367" s="356"/>
      <c r="U367" s="357"/>
      <c r="V367" s="358"/>
      <c r="W367" s="359"/>
      <c r="X367" s="360"/>
      <c r="Y367" s="361"/>
      <c r="Z367" s="349"/>
      <c r="AA367" s="349"/>
      <c r="AB367" s="347"/>
      <c r="AC367" s="350"/>
      <c r="AD367" s="348"/>
      <c r="AE367" s="362"/>
      <c r="AF367" s="347"/>
      <c r="AG367" s="343"/>
      <c r="AH367" s="343"/>
      <c r="AI367" s="343"/>
      <c r="AJ367" s="343"/>
      <c r="AK367" s="343"/>
      <c r="AL367" s="343"/>
      <c r="AM367" s="344"/>
      <c r="AN367" s="344"/>
      <c r="AO367" s="344"/>
      <c r="AP367" s="344"/>
      <c r="AQ367" s="344"/>
      <c r="AR367" s="344"/>
      <c r="AS367" s="344"/>
      <c r="AT367" s="344"/>
      <c r="AU367" s="344"/>
      <c r="AV367" s="344"/>
      <c r="AW367" s="344"/>
      <c r="AX367" s="344"/>
      <c r="AY367" s="344"/>
      <c r="AZ367" s="344"/>
      <c r="BA367" s="344"/>
      <c r="BB367" s="344"/>
      <c r="BC367" s="344"/>
      <c r="BD367" s="344"/>
      <c r="BE367" s="344"/>
      <c r="BF367" s="345"/>
      <c r="BG367" s="345"/>
      <c r="BH367" s="345"/>
      <c r="BI367" s="345"/>
    </row>
    <row r="368" spans="1:61" s="346" customFormat="1">
      <c r="A368" s="351"/>
      <c r="B368" s="351"/>
      <c r="C368" s="351"/>
      <c r="D368" s="351"/>
      <c r="E368" s="351"/>
      <c r="F368" s="351"/>
      <c r="G368" s="351"/>
      <c r="H368" s="351"/>
      <c r="I368" s="351"/>
      <c r="J368" s="351"/>
      <c r="K368" s="351"/>
      <c r="L368" s="351"/>
      <c r="M368" s="352"/>
      <c r="N368" s="351"/>
      <c r="O368" s="351"/>
      <c r="P368" s="353"/>
      <c r="Q368" s="354"/>
      <c r="R368" s="355"/>
      <c r="S368" s="351"/>
      <c r="T368" s="356"/>
      <c r="U368" s="357"/>
      <c r="V368" s="358"/>
      <c r="W368" s="359"/>
      <c r="X368" s="360"/>
      <c r="Y368" s="361"/>
      <c r="Z368" s="349"/>
      <c r="AA368" s="349"/>
      <c r="AB368" s="347"/>
      <c r="AC368" s="350"/>
      <c r="AD368" s="348"/>
      <c r="AE368" s="362"/>
      <c r="AF368" s="347"/>
      <c r="AG368" s="343"/>
      <c r="AH368" s="343"/>
      <c r="AI368" s="343"/>
      <c r="AJ368" s="343"/>
      <c r="AK368" s="343"/>
      <c r="AL368" s="343"/>
      <c r="AM368" s="344"/>
      <c r="AN368" s="344"/>
      <c r="AO368" s="344"/>
      <c r="AP368" s="344"/>
      <c r="AQ368" s="344"/>
      <c r="AR368" s="344"/>
      <c r="AS368" s="344"/>
      <c r="AT368" s="344"/>
      <c r="AU368" s="344"/>
      <c r="AV368" s="344"/>
      <c r="AW368" s="344"/>
      <c r="AX368" s="344"/>
      <c r="AY368" s="344"/>
      <c r="AZ368" s="344"/>
      <c r="BA368" s="344"/>
      <c r="BB368" s="344"/>
      <c r="BC368" s="344"/>
      <c r="BD368" s="344"/>
      <c r="BE368" s="344"/>
      <c r="BF368" s="345"/>
      <c r="BG368" s="345"/>
      <c r="BH368" s="345"/>
      <c r="BI368" s="345"/>
    </row>
    <row r="369" spans="1:61" s="346" customFormat="1">
      <c r="A369" s="351"/>
      <c r="B369" s="351"/>
      <c r="C369" s="351"/>
      <c r="D369" s="351"/>
      <c r="E369" s="351"/>
      <c r="F369" s="351"/>
      <c r="G369" s="351"/>
      <c r="H369" s="351"/>
      <c r="I369" s="351"/>
      <c r="J369" s="351"/>
      <c r="K369" s="351"/>
      <c r="L369" s="351"/>
      <c r="M369" s="352"/>
      <c r="N369" s="351"/>
      <c r="O369" s="351"/>
      <c r="P369" s="353"/>
      <c r="Q369" s="354"/>
      <c r="R369" s="355"/>
      <c r="S369" s="351"/>
      <c r="T369" s="356"/>
      <c r="U369" s="357"/>
      <c r="V369" s="358"/>
      <c r="W369" s="359"/>
      <c r="X369" s="360"/>
      <c r="Y369" s="361"/>
      <c r="Z369" s="349"/>
      <c r="AA369" s="349"/>
      <c r="AB369" s="347"/>
      <c r="AC369" s="350"/>
      <c r="AD369" s="348"/>
      <c r="AE369" s="362"/>
      <c r="AF369" s="347"/>
      <c r="AG369" s="343"/>
      <c r="AH369" s="343"/>
      <c r="AI369" s="343"/>
      <c r="AJ369" s="343"/>
      <c r="AK369" s="343"/>
      <c r="AL369" s="343"/>
      <c r="AM369" s="344"/>
      <c r="AN369" s="344"/>
      <c r="AO369" s="344"/>
      <c r="AP369" s="344"/>
      <c r="AQ369" s="344"/>
      <c r="AR369" s="344"/>
      <c r="AS369" s="344"/>
      <c r="AT369" s="344"/>
      <c r="AU369" s="344"/>
      <c r="AV369" s="344"/>
      <c r="AW369" s="344"/>
      <c r="AX369" s="344"/>
      <c r="AY369" s="344"/>
      <c r="AZ369" s="344"/>
      <c r="BA369" s="344"/>
      <c r="BB369" s="344"/>
      <c r="BC369" s="344"/>
      <c r="BD369" s="344"/>
      <c r="BE369" s="344"/>
      <c r="BF369" s="345"/>
      <c r="BG369" s="345"/>
      <c r="BH369" s="345"/>
      <c r="BI369" s="345"/>
    </row>
    <row r="370" spans="1:61" s="346" customFormat="1">
      <c r="A370" s="351"/>
      <c r="B370" s="351"/>
      <c r="C370" s="351"/>
      <c r="D370" s="351"/>
      <c r="E370" s="351"/>
      <c r="F370" s="351"/>
      <c r="G370" s="351"/>
      <c r="H370" s="351"/>
      <c r="I370" s="351"/>
      <c r="J370" s="351"/>
      <c r="K370" s="351"/>
      <c r="L370" s="351"/>
      <c r="M370" s="352"/>
      <c r="N370" s="351"/>
      <c r="O370" s="351"/>
      <c r="P370" s="353"/>
      <c r="Q370" s="354"/>
      <c r="R370" s="355"/>
      <c r="S370" s="351"/>
      <c r="T370" s="356"/>
      <c r="U370" s="357"/>
      <c r="V370" s="358"/>
      <c r="W370" s="359"/>
      <c r="X370" s="360"/>
      <c r="Y370" s="361"/>
      <c r="Z370" s="349"/>
      <c r="AA370" s="349"/>
      <c r="AB370" s="347"/>
      <c r="AC370" s="350"/>
      <c r="AD370" s="348"/>
      <c r="AE370" s="362"/>
      <c r="AF370" s="347"/>
      <c r="AG370" s="343"/>
      <c r="AH370" s="343"/>
      <c r="AI370" s="343"/>
      <c r="AJ370" s="343"/>
      <c r="AK370" s="343"/>
      <c r="AL370" s="343"/>
      <c r="AM370" s="344"/>
      <c r="AN370" s="344"/>
      <c r="AO370" s="344"/>
      <c r="AP370" s="344"/>
      <c r="AQ370" s="344"/>
      <c r="AR370" s="344"/>
      <c r="AS370" s="344"/>
      <c r="AT370" s="344"/>
      <c r="AU370" s="344"/>
      <c r="AV370" s="344"/>
      <c r="AW370" s="344"/>
      <c r="AX370" s="344"/>
      <c r="AY370" s="344"/>
      <c r="AZ370" s="344"/>
      <c r="BA370" s="344"/>
      <c r="BB370" s="344"/>
      <c r="BC370" s="344"/>
      <c r="BD370" s="344"/>
      <c r="BE370" s="344"/>
      <c r="BF370" s="345"/>
      <c r="BG370" s="345"/>
      <c r="BH370" s="345"/>
      <c r="BI370" s="345"/>
    </row>
    <row r="371" spans="1:61" s="346" customFormat="1">
      <c r="A371" s="351"/>
      <c r="B371" s="351"/>
      <c r="C371" s="351"/>
      <c r="D371" s="351"/>
      <c r="E371" s="351"/>
      <c r="F371" s="351"/>
      <c r="G371" s="351"/>
      <c r="H371" s="351"/>
      <c r="I371" s="351"/>
      <c r="J371" s="351"/>
      <c r="K371" s="351"/>
      <c r="L371" s="351"/>
      <c r="M371" s="352"/>
      <c r="N371" s="351"/>
      <c r="O371" s="351"/>
      <c r="P371" s="353"/>
      <c r="Q371" s="354"/>
      <c r="R371" s="355"/>
      <c r="S371" s="351"/>
      <c r="T371" s="356"/>
      <c r="U371" s="357"/>
      <c r="V371" s="358"/>
      <c r="W371" s="359"/>
      <c r="X371" s="360"/>
      <c r="Y371" s="361"/>
      <c r="Z371" s="349"/>
      <c r="AA371" s="349"/>
      <c r="AB371" s="347"/>
      <c r="AC371" s="350"/>
      <c r="AD371" s="348"/>
      <c r="AE371" s="362"/>
      <c r="AF371" s="347"/>
      <c r="AG371" s="343"/>
      <c r="AH371" s="343"/>
      <c r="AI371" s="343"/>
      <c r="AJ371" s="343"/>
      <c r="AK371" s="343"/>
      <c r="AL371" s="343"/>
      <c r="AM371" s="344"/>
      <c r="AN371" s="344"/>
      <c r="AO371" s="344"/>
      <c r="AP371" s="344"/>
      <c r="AQ371" s="344"/>
      <c r="AR371" s="344"/>
      <c r="AS371" s="344"/>
      <c r="AT371" s="344"/>
      <c r="AU371" s="344"/>
      <c r="AV371" s="344"/>
      <c r="AW371" s="344"/>
      <c r="AX371" s="344"/>
      <c r="AY371" s="344"/>
      <c r="AZ371" s="344"/>
      <c r="BA371" s="344"/>
      <c r="BB371" s="344"/>
      <c r="BC371" s="344"/>
      <c r="BD371" s="344"/>
      <c r="BE371" s="344"/>
      <c r="BF371" s="345"/>
      <c r="BG371" s="345"/>
      <c r="BH371" s="345"/>
      <c r="BI371" s="345"/>
    </row>
    <row r="372" spans="1:61" s="346" customFormat="1">
      <c r="A372" s="351"/>
      <c r="B372" s="351"/>
      <c r="C372" s="351"/>
      <c r="D372" s="351"/>
      <c r="E372" s="351"/>
      <c r="F372" s="351"/>
      <c r="G372" s="351"/>
      <c r="H372" s="351"/>
      <c r="I372" s="351"/>
      <c r="J372" s="351"/>
      <c r="K372" s="351"/>
      <c r="L372" s="351"/>
      <c r="M372" s="352"/>
      <c r="N372" s="351"/>
      <c r="O372" s="351"/>
      <c r="P372" s="353"/>
      <c r="Q372" s="354"/>
      <c r="R372" s="355"/>
      <c r="S372" s="351"/>
      <c r="T372" s="356"/>
      <c r="U372" s="357"/>
      <c r="V372" s="358"/>
      <c r="W372" s="359"/>
      <c r="X372" s="360"/>
      <c r="Y372" s="361"/>
      <c r="Z372" s="349"/>
      <c r="AA372" s="349"/>
      <c r="AB372" s="347"/>
      <c r="AC372" s="350"/>
      <c r="AD372" s="348"/>
      <c r="AE372" s="362"/>
      <c r="AF372" s="347"/>
      <c r="AG372" s="343"/>
      <c r="AH372" s="343"/>
      <c r="AI372" s="343"/>
      <c r="AJ372" s="343"/>
      <c r="AK372" s="343"/>
      <c r="AL372" s="343"/>
      <c r="AM372" s="344"/>
      <c r="AN372" s="344"/>
      <c r="AO372" s="344"/>
      <c r="AP372" s="344"/>
      <c r="AQ372" s="344"/>
      <c r="AR372" s="344"/>
      <c r="AS372" s="344"/>
      <c r="AT372" s="344"/>
      <c r="AU372" s="344"/>
      <c r="AV372" s="344"/>
      <c r="AW372" s="344"/>
      <c r="AX372" s="344"/>
      <c r="AY372" s="344"/>
      <c r="AZ372" s="344"/>
      <c r="BA372" s="344"/>
      <c r="BB372" s="344"/>
      <c r="BC372" s="344"/>
      <c r="BD372" s="344"/>
      <c r="BE372" s="344"/>
      <c r="BF372" s="345"/>
      <c r="BG372" s="345"/>
      <c r="BH372" s="345"/>
      <c r="BI372" s="345"/>
    </row>
    <row r="373" spans="1:61" s="346" customFormat="1">
      <c r="A373" s="351"/>
      <c r="B373" s="351"/>
      <c r="C373" s="351"/>
      <c r="D373" s="351"/>
      <c r="E373" s="351"/>
      <c r="F373" s="351"/>
      <c r="G373" s="351"/>
      <c r="H373" s="351"/>
      <c r="I373" s="351"/>
      <c r="J373" s="351"/>
      <c r="K373" s="351"/>
      <c r="L373" s="351"/>
      <c r="M373" s="352"/>
      <c r="N373" s="351"/>
      <c r="O373" s="351"/>
      <c r="P373" s="353"/>
      <c r="Q373" s="354"/>
      <c r="R373" s="355"/>
      <c r="S373" s="351"/>
      <c r="T373" s="356"/>
      <c r="U373" s="357"/>
      <c r="V373" s="358"/>
      <c r="W373" s="359"/>
      <c r="X373" s="360"/>
      <c r="Y373" s="361"/>
      <c r="Z373" s="349"/>
      <c r="AA373" s="349"/>
      <c r="AB373" s="347"/>
      <c r="AC373" s="350"/>
      <c r="AD373" s="348"/>
      <c r="AE373" s="362"/>
      <c r="AF373" s="347"/>
      <c r="AG373" s="343"/>
      <c r="AH373" s="343"/>
      <c r="AI373" s="343"/>
      <c r="AJ373" s="343"/>
      <c r="AK373" s="343"/>
      <c r="AL373" s="343"/>
      <c r="AM373" s="344"/>
      <c r="AN373" s="344"/>
      <c r="AO373" s="344"/>
      <c r="AP373" s="344"/>
      <c r="AQ373" s="344"/>
      <c r="AR373" s="344"/>
      <c r="AS373" s="344"/>
      <c r="AT373" s="344"/>
      <c r="AU373" s="344"/>
      <c r="AV373" s="344"/>
      <c r="AW373" s="344"/>
      <c r="AX373" s="344"/>
      <c r="AY373" s="344"/>
      <c r="AZ373" s="344"/>
      <c r="BA373" s="344"/>
      <c r="BB373" s="344"/>
      <c r="BC373" s="344"/>
      <c r="BD373" s="344"/>
      <c r="BE373" s="344"/>
      <c r="BF373" s="345"/>
      <c r="BG373" s="345"/>
      <c r="BH373" s="345"/>
      <c r="BI373" s="345"/>
    </row>
    <row r="374" spans="1:61" s="346" customFormat="1">
      <c r="A374" s="351"/>
      <c r="B374" s="351"/>
      <c r="C374" s="351"/>
      <c r="D374" s="351"/>
      <c r="E374" s="351"/>
      <c r="F374" s="351"/>
      <c r="G374" s="351"/>
      <c r="H374" s="351"/>
      <c r="I374" s="351"/>
      <c r="J374" s="351"/>
      <c r="K374" s="351"/>
      <c r="L374" s="351"/>
      <c r="M374" s="352"/>
      <c r="N374" s="351"/>
      <c r="O374" s="351"/>
      <c r="P374" s="353"/>
      <c r="Q374" s="354"/>
      <c r="R374" s="355"/>
      <c r="S374" s="351"/>
      <c r="T374" s="356"/>
      <c r="U374" s="357"/>
      <c r="V374" s="358"/>
      <c r="W374" s="359"/>
      <c r="X374" s="360"/>
      <c r="Y374" s="361"/>
      <c r="Z374" s="349"/>
      <c r="AA374" s="349"/>
      <c r="AB374" s="347"/>
      <c r="AC374" s="350"/>
      <c r="AD374" s="348"/>
      <c r="AE374" s="362"/>
      <c r="AF374" s="347"/>
      <c r="AG374" s="343"/>
      <c r="AH374" s="343"/>
      <c r="AI374" s="343"/>
      <c r="AJ374" s="343"/>
      <c r="AK374" s="343"/>
      <c r="AL374" s="343"/>
      <c r="AM374" s="344"/>
      <c r="AN374" s="344"/>
      <c r="AO374" s="344"/>
      <c r="AP374" s="344"/>
      <c r="AQ374" s="344"/>
      <c r="AR374" s="344"/>
      <c r="AS374" s="344"/>
      <c r="AT374" s="344"/>
      <c r="AU374" s="344"/>
      <c r="AV374" s="344"/>
      <c r="AW374" s="344"/>
      <c r="AX374" s="344"/>
      <c r="AY374" s="344"/>
      <c r="AZ374" s="344"/>
      <c r="BA374" s="344"/>
      <c r="BB374" s="344"/>
      <c r="BC374" s="344"/>
      <c r="BD374" s="344"/>
      <c r="BE374" s="344"/>
      <c r="BF374" s="345"/>
      <c r="BG374" s="345"/>
      <c r="BH374" s="345"/>
      <c r="BI374" s="345"/>
    </row>
    <row r="375" spans="1:61" s="346" customFormat="1">
      <c r="A375" s="351"/>
      <c r="B375" s="351"/>
      <c r="C375" s="351"/>
      <c r="D375" s="351"/>
      <c r="E375" s="351"/>
      <c r="F375" s="351"/>
      <c r="G375" s="351"/>
      <c r="H375" s="351"/>
      <c r="I375" s="351"/>
      <c r="J375" s="351"/>
      <c r="K375" s="351"/>
      <c r="L375" s="351"/>
      <c r="M375" s="352"/>
      <c r="N375" s="351"/>
      <c r="O375" s="351"/>
      <c r="P375" s="353"/>
      <c r="Q375" s="354"/>
      <c r="R375" s="355"/>
      <c r="S375" s="351"/>
      <c r="T375" s="356"/>
      <c r="U375" s="357"/>
      <c r="V375" s="358"/>
      <c r="W375" s="359"/>
      <c r="X375" s="360"/>
      <c r="Y375" s="361"/>
      <c r="Z375" s="349"/>
      <c r="AA375" s="349"/>
      <c r="AB375" s="347"/>
      <c r="AC375" s="350"/>
      <c r="AD375" s="348"/>
      <c r="AE375" s="362"/>
      <c r="AF375" s="347"/>
      <c r="AG375" s="343"/>
      <c r="AH375" s="343"/>
      <c r="AI375" s="343"/>
      <c r="AJ375" s="343"/>
      <c r="AK375" s="343"/>
      <c r="AL375" s="343"/>
      <c r="AM375" s="344"/>
      <c r="AN375" s="344"/>
      <c r="AO375" s="344"/>
      <c r="AP375" s="344"/>
      <c r="AQ375" s="344"/>
      <c r="AR375" s="344"/>
      <c r="AS375" s="344"/>
      <c r="AT375" s="344"/>
      <c r="AU375" s="344"/>
      <c r="AV375" s="344"/>
      <c r="AW375" s="344"/>
      <c r="AX375" s="344"/>
      <c r="AY375" s="344"/>
      <c r="AZ375" s="344"/>
      <c r="BA375" s="344"/>
      <c r="BB375" s="344"/>
      <c r="BC375" s="344"/>
      <c r="BD375" s="344"/>
      <c r="BE375" s="344"/>
      <c r="BF375" s="345"/>
      <c r="BG375" s="345"/>
      <c r="BH375" s="345"/>
      <c r="BI375" s="345"/>
    </row>
    <row r="376" spans="1:61" s="346" customFormat="1">
      <c r="A376" s="351"/>
      <c r="B376" s="351"/>
      <c r="C376" s="351"/>
      <c r="D376" s="351"/>
      <c r="E376" s="351"/>
      <c r="F376" s="351"/>
      <c r="G376" s="351"/>
      <c r="H376" s="351"/>
      <c r="I376" s="351"/>
      <c r="J376" s="351"/>
      <c r="K376" s="351"/>
      <c r="L376" s="351"/>
      <c r="M376" s="352"/>
      <c r="N376" s="351"/>
      <c r="O376" s="351"/>
      <c r="P376" s="353"/>
      <c r="Q376" s="354"/>
      <c r="R376" s="355"/>
      <c r="S376" s="351"/>
      <c r="T376" s="356"/>
      <c r="U376" s="357"/>
      <c r="V376" s="358"/>
      <c r="W376" s="359"/>
      <c r="X376" s="360"/>
      <c r="Y376" s="361"/>
      <c r="Z376" s="349"/>
      <c r="AA376" s="349"/>
      <c r="AB376" s="347"/>
      <c r="AC376" s="350"/>
      <c r="AD376" s="348"/>
      <c r="AE376" s="362"/>
      <c r="AF376" s="347"/>
      <c r="AG376" s="343"/>
      <c r="AH376" s="343"/>
      <c r="AI376" s="343"/>
      <c r="AJ376" s="343"/>
      <c r="AK376" s="343"/>
      <c r="AL376" s="343"/>
      <c r="AM376" s="344"/>
      <c r="AN376" s="344"/>
      <c r="AO376" s="344"/>
      <c r="AP376" s="344"/>
      <c r="AQ376" s="344"/>
      <c r="AR376" s="344"/>
      <c r="AS376" s="344"/>
      <c r="AT376" s="344"/>
      <c r="AU376" s="344"/>
      <c r="AV376" s="344"/>
      <c r="AW376" s="344"/>
      <c r="AX376" s="344"/>
      <c r="AY376" s="344"/>
      <c r="AZ376" s="344"/>
      <c r="BA376" s="344"/>
      <c r="BB376" s="344"/>
      <c r="BC376" s="344"/>
      <c r="BD376" s="344"/>
      <c r="BE376" s="344"/>
      <c r="BF376" s="345"/>
      <c r="BG376" s="345"/>
      <c r="BH376" s="345"/>
      <c r="BI376" s="345"/>
    </row>
    <row r="377" spans="1:61" s="346" customFormat="1">
      <c r="A377" s="351"/>
      <c r="B377" s="351"/>
      <c r="C377" s="351"/>
      <c r="D377" s="351"/>
      <c r="E377" s="351"/>
      <c r="F377" s="351"/>
      <c r="G377" s="351"/>
      <c r="H377" s="351"/>
      <c r="I377" s="351"/>
      <c r="J377" s="351"/>
      <c r="K377" s="351"/>
      <c r="L377" s="351"/>
      <c r="M377" s="352"/>
      <c r="N377" s="351"/>
      <c r="O377" s="351"/>
      <c r="P377" s="353"/>
      <c r="Q377" s="354"/>
      <c r="R377" s="355"/>
      <c r="S377" s="351"/>
      <c r="T377" s="356"/>
      <c r="U377" s="357"/>
      <c r="V377" s="358"/>
      <c r="W377" s="359"/>
      <c r="X377" s="360"/>
      <c r="Y377" s="361"/>
      <c r="Z377" s="349"/>
      <c r="AA377" s="349"/>
      <c r="AB377" s="347"/>
      <c r="AC377" s="350"/>
      <c r="AD377" s="348"/>
      <c r="AE377" s="362"/>
      <c r="AF377" s="347"/>
      <c r="AG377" s="343"/>
      <c r="AH377" s="343"/>
      <c r="AI377" s="343"/>
      <c r="AJ377" s="343"/>
      <c r="AK377" s="343"/>
      <c r="AL377" s="343"/>
      <c r="AM377" s="344"/>
      <c r="AN377" s="344"/>
      <c r="AO377" s="344"/>
      <c r="AP377" s="344"/>
      <c r="AQ377" s="344"/>
      <c r="AR377" s="344"/>
      <c r="AS377" s="344"/>
      <c r="AT377" s="344"/>
      <c r="AU377" s="344"/>
      <c r="AV377" s="344"/>
      <c r="AW377" s="344"/>
      <c r="AX377" s="344"/>
      <c r="AY377" s="344"/>
      <c r="AZ377" s="344"/>
      <c r="BA377" s="344"/>
      <c r="BB377" s="344"/>
      <c r="BC377" s="344"/>
      <c r="BD377" s="344"/>
      <c r="BE377" s="344"/>
      <c r="BF377" s="345"/>
      <c r="BG377" s="345"/>
      <c r="BH377" s="345"/>
      <c r="BI377" s="345"/>
    </row>
    <row r="378" spans="1:61" s="346" customFormat="1">
      <c r="A378" s="351"/>
      <c r="B378" s="351"/>
      <c r="C378" s="351"/>
      <c r="D378" s="351"/>
      <c r="E378" s="351"/>
      <c r="F378" s="351"/>
      <c r="G378" s="351"/>
      <c r="H378" s="351"/>
      <c r="I378" s="351"/>
      <c r="J378" s="351"/>
      <c r="K378" s="351"/>
      <c r="L378" s="351"/>
      <c r="M378" s="352"/>
      <c r="N378" s="351"/>
      <c r="O378" s="351"/>
      <c r="P378" s="353"/>
      <c r="Q378" s="354"/>
      <c r="R378" s="355"/>
      <c r="S378" s="351"/>
      <c r="T378" s="356"/>
      <c r="U378" s="357"/>
      <c r="V378" s="358"/>
      <c r="W378" s="359"/>
      <c r="X378" s="360"/>
      <c r="Y378" s="361"/>
      <c r="Z378" s="349"/>
      <c r="AA378" s="349"/>
      <c r="AB378" s="347"/>
      <c r="AC378" s="350"/>
      <c r="AD378" s="348"/>
      <c r="AE378" s="362"/>
      <c r="AF378" s="347"/>
      <c r="AG378" s="343"/>
      <c r="AH378" s="343"/>
      <c r="AI378" s="343"/>
      <c r="AJ378" s="343"/>
      <c r="AK378" s="343"/>
      <c r="AL378" s="343"/>
      <c r="AM378" s="344"/>
      <c r="AN378" s="344"/>
      <c r="AO378" s="344"/>
      <c r="AP378" s="344"/>
      <c r="AQ378" s="344"/>
      <c r="AR378" s="344"/>
      <c r="AS378" s="344"/>
      <c r="AT378" s="344"/>
      <c r="AU378" s="344"/>
      <c r="AV378" s="344"/>
      <c r="AW378" s="344"/>
      <c r="AX378" s="344"/>
      <c r="AY378" s="344"/>
      <c r="AZ378" s="344"/>
      <c r="BA378" s="344"/>
      <c r="BB378" s="344"/>
      <c r="BC378" s="344"/>
      <c r="BD378" s="344"/>
      <c r="BE378" s="344"/>
      <c r="BF378" s="345"/>
      <c r="BG378" s="345"/>
      <c r="BH378" s="345"/>
      <c r="BI378" s="345"/>
    </row>
    <row r="379" spans="1:61" s="346" customFormat="1">
      <c r="A379" s="351"/>
      <c r="B379" s="351"/>
      <c r="C379" s="351"/>
      <c r="D379" s="351"/>
      <c r="E379" s="351"/>
      <c r="F379" s="351"/>
      <c r="G379" s="351"/>
      <c r="H379" s="351"/>
      <c r="I379" s="351"/>
      <c r="J379" s="351"/>
      <c r="K379" s="351"/>
      <c r="L379" s="351"/>
      <c r="M379" s="352"/>
      <c r="N379" s="351"/>
      <c r="O379" s="351"/>
      <c r="P379" s="353"/>
      <c r="Q379" s="354"/>
      <c r="R379" s="355"/>
      <c r="S379" s="351"/>
      <c r="T379" s="356"/>
      <c r="U379" s="357"/>
      <c r="V379" s="358"/>
      <c r="W379" s="359"/>
      <c r="X379" s="360"/>
      <c r="Y379" s="361"/>
      <c r="Z379" s="349"/>
      <c r="AA379" s="349"/>
      <c r="AB379" s="347"/>
      <c r="AC379" s="350"/>
      <c r="AD379" s="348"/>
      <c r="AE379" s="362"/>
      <c r="AF379" s="347"/>
      <c r="AG379" s="343"/>
      <c r="AH379" s="343"/>
      <c r="AI379" s="343"/>
      <c r="AJ379" s="343"/>
      <c r="AK379" s="343"/>
      <c r="AL379" s="343"/>
      <c r="AM379" s="344"/>
      <c r="AN379" s="344"/>
      <c r="AO379" s="344"/>
      <c r="AP379" s="344"/>
      <c r="AQ379" s="344"/>
      <c r="AR379" s="344"/>
      <c r="AS379" s="344"/>
      <c r="AT379" s="344"/>
      <c r="AU379" s="344"/>
      <c r="AV379" s="344"/>
      <c r="AW379" s="344"/>
      <c r="AX379" s="344"/>
      <c r="AY379" s="344"/>
      <c r="AZ379" s="344"/>
      <c r="BA379" s="344"/>
      <c r="BB379" s="344"/>
      <c r="BC379" s="344"/>
      <c r="BD379" s="344"/>
      <c r="BE379" s="344"/>
      <c r="BF379" s="345"/>
      <c r="BG379" s="345"/>
      <c r="BH379" s="345"/>
      <c r="BI379" s="345"/>
    </row>
    <row r="380" spans="1:61" s="346" customFormat="1">
      <c r="A380" s="351"/>
      <c r="B380" s="351"/>
      <c r="C380" s="351"/>
      <c r="D380" s="351"/>
      <c r="E380" s="351"/>
      <c r="F380" s="351"/>
      <c r="G380" s="351"/>
      <c r="H380" s="351"/>
      <c r="I380" s="351"/>
      <c r="J380" s="351"/>
      <c r="K380" s="351"/>
      <c r="L380" s="351"/>
      <c r="M380" s="352"/>
      <c r="N380" s="351"/>
      <c r="O380" s="351"/>
      <c r="P380" s="353"/>
      <c r="Q380" s="354"/>
      <c r="R380" s="355"/>
      <c r="S380" s="351"/>
      <c r="T380" s="356"/>
      <c r="U380" s="357"/>
      <c r="V380" s="358"/>
      <c r="W380" s="359"/>
      <c r="X380" s="360"/>
      <c r="Y380" s="361"/>
      <c r="Z380" s="349"/>
      <c r="AA380" s="349"/>
      <c r="AB380" s="347"/>
      <c r="AC380" s="350"/>
      <c r="AD380" s="348"/>
      <c r="AE380" s="362"/>
      <c r="AF380" s="347"/>
      <c r="AG380" s="343"/>
      <c r="AH380" s="343"/>
      <c r="AI380" s="343"/>
      <c r="AJ380" s="343"/>
      <c r="AK380" s="343"/>
      <c r="AL380" s="343"/>
      <c r="AM380" s="344"/>
      <c r="AN380" s="344"/>
      <c r="AO380" s="344"/>
      <c r="AP380" s="344"/>
      <c r="AQ380" s="344"/>
      <c r="AR380" s="344"/>
      <c r="AS380" s="344"/>
      <c r="AT380" s="344"/>
      <c r="AU380" s="344"/>
      <c r="AV380" s="344"/>
      <c r="AW380" s="344"/>
      <c r="AX380" s="344"/>
      <c r="AY380" s="344"/>
      <c r="AZ380" s="344"/>
      <c r="BA380" s="344"/>
      <c r="BB380" s="344"/>
      <c r="BC380" s="344"/>
      <c r="BD380" s="344"/>
      <c r="BE380" s="344"/>
      <c r="BF380" s="345"/>
      <c r="BG380" s="345"/>
      <c r="BH380" s="345"/>
      <c r="BI380" s="345"/>
    </row>
    <row r="381" spans="1:61" s="346" customFormat="1">
      <c r="A381" s="351"/>
      <c r="B381" s="351"/>
      <c r="C381" s="351"/>
      <c r="D381" s="351"/>
      <c r="E381" s="351"/>
      <c r="F381" s="351"/>
      <c r="G381" s="351"/>
      <c r="H381" s="351"/>
      <c r="I381" s="351"/>
      <c r="J381" s="351"/>
      <c r="K381" s="351"/>
      <c r="L381" s="351"/>
      <c r="M381" s="352"/>
      <c r="N381" s="351"/>
      <c r="O381" s="351"/>
      <c r="P381" s="353"/>
      <c r="Q381" s="354"/>
      <c r="R381" s="355"/>
      <c r="S381" s="351"/>
      <c r="T381" s="356"/>
      <c r="U381" s="357"/>
      <c r="V381" s="358"/>
      <c r="W381" s="359"/>
      <c r="X381" s="360"/>
      <c r="Y381" s="361"/>
      <c r="Z381" s="349"/>
      <c r="AA381" s="349"/>
      <c r="AB381" s="347"/>
      <c r="AC381" s="350"/>
      <c r="AD381" s="348"/>
      <c r="AE381" s="362"/>
      <c r="AF381" s="347"/>
      <c r="AG381" s="343"/>
      <c r="AH381" s="343"/>
      <c r="AI381" s="343"/>
      <c r="AJ381" s="343"/>
      <c r="AK381" s="343"/>
      <c r="AL381" s="343"/>
      <c r="AM381" s="344"/>
      <c r="AN381" s="344"/>
      <c r="AO381" s="344"/>
      <c r="AP381" s="344"/>
      <c r="AQ381" s="344"/>
      <c r="AR381" s="344"/>
      <c r="AS381" s="344"/>
      <c r="AT381" s="344"/>
      <c r="AU381" s="344"/>
      <c r="AV381" s="344"/>
      <c r="AW381" s="344"/>
      <c r="AX381" s="344"/>
      <c r="AY381" s="344"/>
      <c r="AZ381" s="344"/>
      <c r="BA381" s="344"/>
      <c r="BB381" s="344"/>
      <c r="BC381" s="344"/>
      <c r="BD381" s="344"/>
      <c r="BE381" s="344"/>
      <c r="BF381" s="345"/>
      <c r="BG381" s="345"/>
      <c r="BH381" s="345"/>
      <c r="BI381" s="345"/>
    </row>
    <row r="382" spans="1:61" s="346" customFormat="1">
      <c r="A382" s="351"/>
      <c r="B382" s="351"/>
      <c r="C382" s="351"/>
      <c r="D382" s="351"/>
      <c r="E382" s="351"/>
      <c r="F382" s="351"/>
      <c r="G382" s="351"/>
      <c r="H382" s="351"/>
      <c r="I382" s="351"/>
      <c r="J382" s="351"/>
      <c r="K382" s="351"/>
      <c r="L382" s="351"/>
      <c r="M382" s="352"/>
      <c r="N382" s="351"/>
      <c r="O382" s="351"/>
      <c r="P382" s="353"/>
      <c r="Q382" s="354"/>
      <c r="R382" s="355"/>
      <c r="S382" s="351"/>
      <c r="T382" s="356"/>
      <c r="U382" s="357"/>
      <c r="V382" s="358"/>
      <c r="W382" s="359"/>
      <c r="X382" s="360"/>
      <c r="Y382" s="361"/>
      <c r="Z382" s="349"/>
      <c r="AA382" s="349"/>
      <c r="AB382" s="347"/>
      <c r="AC382" s="350"/>
      <c r="AD382" s="348"/>
      <c r="AE382" s="362"/>
      <c r="AF382" s="347"/>
      <c r="AG382" s="343"/>
      <c r="AH382" s="343"/>
      <c r="AI382" s="343"/>
      <c r="AJ382" s="343"/>
      <c r="AK382" s="343"/>
      <c r="AL382" s="343"/>
      <c r="AM382" s="344"/>
      <c r="AN382" s="344"/>
      <c r="AO382" s="344"/>
      <c r="AP382" s="344"/>
      <c r="AQ382" s="344"/>
      <c r="AR382" s="344"/>
      <c r="AS382" s="344"/>
      <c r="AT382" s="344"/>
      <c r="AU382" s="344"/>
      <c r="AV382" s="344"/>
      <c r="AW382" s="344"/>
      <c r="AX382" s="344"/>
      <c r="AY382" s="344"/>
      <c r="AZ382" s="344"/>
      <c r="BA382" s="344"/>
      <c r="BB382" s="344"/>
      <c r="BC382" s="344"/>
      <c r="BD382" s="344"/>
      <c r="BE382" s="344"/>
      <c r="BF382" s="345"/>
      <c r="BG382" s="345"/>
      <c r="BH382" s="345"/>
      <c r="BI382" s="345"/>
    </row>
    <row r="383" spans="1:61" s="346" customFormat="1">
      <c r="A383" s="351"/>
      <c r="B383" s="351"/>
      <c r="C383" s="351"/>
      <c r="D383" s="351"/>
      <c r="E383" s="351"/>
      <c r="F383" s="351"/>
      <c r="G383" s="351"/>
      <c r="H383" s="351"/>
      <c r="I383" s="351"/>
      <c r="J383" s="351"/>
      <c r="K383" s="351"/>
      <c r="L383" s="351"/>
      <c r="M383" s="352"/>
      <c r="N383" s="351"/>
      <c r="O383" s="351"/>
      <c r="P383" s="353"/>
      <c r="Q383" s="354"/>
      <c r="R383" s="355"/>
      <c r="S383" s="351"/>
      <c r="T383" s="356"/>
      <c r="U383" s="357"/>
      <c r="V383" s="358"/>
      <c r="W383" s="359"/>
      <c r="X383" s="360"/>
      <c r="Y383" s="361"/>
      <c r="Z383" s="349"/>
      <c r="AA383" s="349"/>
      <c r="AB383" s="347"/>
      <c r="AC383" s="350"/>
      <c r="AD383" s="348"/>
      <c r="AE383" s="362"/>
      <c r="AF383" s="347"/>
      <c r="AG383" s="343"/>
      <c r="AH383" s="343"/>
      <c r="AI383" s="343"/>
      <c r="AJ383" s="343"/>
      <c r="AK383" s="343"/>
      <c r="AL383" s="343"/>
      <c r="AM383" s="344"/>
      <c r="AN383" s="344"/>
      <c r="AO383" s="344"/>
      <c r="AP383" s="344"/>
      <c r="AQ383" s="344"/>
      <c r="AR383" s="344"/>
      <c r="AS383" s="344"/>
      <c r="AT383" s="344"/>
      <c r="AU383" s="344"/>
      <c r="AV383" s="344"/>
      <c r="AW383" s="344"/>
      <c r="AX383" s="344"/>
      <c r="AY383" s="344"/>
      <c r="AZ383" s="344"/>
      <c r="BA383" s="344"/>
      <c r="BB383" s="344"/>
      <c r="BC383" s="344"/>
      <c r="BD383" s="344"/>
      <c r="BE383" s="344"/>
      <c r="BF383" s="345"/>
      <c r="BG383" s="345"/>
      <c r="BH383" s="345"/>
      <c r="BI383" s="345"/>
    </row>
    <row r="384" spans="1:61" s="346" customFormat="1">
      <c r="A384" s="351"/>
      <c r="B384" s="351"/>
      <c r="C384" s="351"/>
      <c r="D384" s="351"/>
      <c r="E384" s="351"/>
      <c r="F384" s="351"/>
      <c r="G384" s="351"/>
      <c r="H384" s="351"/>
      <c r="I384" s="351"/>
      <c r="J384" s="351"/>
      <c r="K384" s="351"/>
      <c r="L384" s="351"/>
      <c r="M384" s="352"/>
      <c r="N384" s="351"/>
      <c r="O384" s="351"/>
      <c r="P384" s="353"/>
      <c r="Q384" s="354"/>
      <c r="R384" s="355"/>
      <c r="S384" s="351"/>
      <c r="T384" s="356"/>
      <c r="U384" s="357"/>
      <c r="V384" s="358"/>
      <c r="W384" s="359"/>
      <c r="X384" s="360"/>
      <c r="Y384" s="361"/>
      <c r="Z384" s="349"/>
      <c r="AA384" s="349"/>
      <c r="AB384" s="347"/>
      <c r="AC384" s="350"/>
      <c r="AD384" s="348"/>
      <c r="AE384" s="362"/>
      <c r="AF384" s="347"/>
      <c r="AG384" s="343"/>
      <c r="AH384" s="343"/>
      <c r="AI384" s="343"/>
      <c r="AJ384" s="343"/>
      <c r="AK384" s="343"/>
      <c r="AL384" s="343"/>
      <c r="AM384" s="344"/>
      <c r="AN384" s="344"/>
      <c r="AO384" s="344"/>
      <c r="AP384" s="344"/>
      <c r="AQ384" s="344"/>
      <c r="AR384" s="344"/>
      <c r="AS384" s="344"/>
      <c r="AT384" s="344"/>
      <c r="AU384" s="344"/>
      <c r="AV384" s="344"/>
      <c r="AW384" s="344"/>
      <c r="AX384" s="344"/>
      <c r="AY384" s="344"/>
      <c r="AZ384" s="344"/>
      <c r="BA384" s="344"/>
      <c r="BB384" s="344"/>
      <c r="BC384" s="344"/>
      <c r="BD384" s="344"/>
      <c r="BE384" s="344"/>
      <c r="BF384" s="345"/>
      <c r="BG384" s="345"/>
      <c r="BH384" s="345"/>
      <c r="BI384" s="345"/>
    </row>
    <row r="385" spans="1:61" s="346" customFormat="1">
      <c r="A385" s="351"/>
      <c r="B385" s="351"/>
      <c r="C385" s="351"/>
      <c r="D385" s="351"/>
      <c r="E385" s="351"/>
      <c r="F385" s="351"/>
      <c r="G385" s="351"/>
      <c r="H385" s="351"/>
      <c r="I385" s="351"/>
      <c r="J385" s="351"/>
      <c r="K385" s="351"/>
      <c r="L385" s="351"/>
      <c r="M385" s="352"/>
      <c r="N385" s="351"/>
      <c r="O385" s="351"/>
      <c r="P385" s="353"/>
      <c r="Q385" s="354"/>
      <c r="R385" s="355"/>
      <c r="S385" s="351"/>
      <c r="T385" s="356"/>
      <c r="U385" s="357"/>
      <c r="V385" s="358"/>
      <c r="W385" s="359"/>
      <c r="X385" s="360"/>
      <c r="Y385" s="361"/>
      <c r="Z385" s="349"/>
      <c r="AA385" s="349"/>
      <c r="AB385" s="347"/>
      <c r="AC385" s="350"/>
      <c r="AD385" s="348"/>
      <c r="AE385" s="362"/>
      <c r="AF385" s="347"/>
      <c r="AG385" s="343"/>
      <c r="AH385" s="343"/>
      <c r="AI385" s="343"/>
      <c r="AJ385" s="343"/>
      <c r="AK385" s="343"/>
      <c r="AL385" s="343"/>
      <c r="AM385" s="344"/>
      <c r="AN385" s="344"/>
      <c r="AO385" s="344"/>
      <c r="AP385" s="344"/>
      <c r="AQ385" s="344"/>
      <c r="AR385" s="344"/>
      <c r="AS385" s="344"/>
      <c r="AT385" s="344"/>
      <c r="AU385" s="344"/>
      <c r="AV385" s="344"/>
      <c r="AW385" s="344"/>
      <c r="AX385" s="344"/>
      <c r="AY385" s="344"/>
      <c r="AZ385" s="344"/>
      <c r="BA385" s="344"/>
      <c r="BB385" s="344"/>
      <c r="BC385" s="344"/>
      <c r="BD385" s="344"/>
      <c r="BE385" s="344"/>
      <c r="BF385" s="345"/>
      <c r="BG385" s="345"/>
      <c r="BH385" s="345"/>
      <c r="BI385" s="345"/>
    </row>
    <row r="386" spans="1:61" s="346" customFormat="1">
      <c r="A386" s="351"/>
      <c r="B386" s="351"/>
      <c r="C386" s="351"/>
      <c r="D386" s="351"/>
      <c r="E386" s="351"/>
      <c r="F386" s="351"/>
      <c r="G386" s="351"/>
      <c r="H386" s="351"/>
      <c r="I386" s="351"/>
      <c r="J386" s="351"/>
      <c r="K386" s="351"/>
      <c r="L386" s="351"/>
      <c r="M386" s="352"/>
      <c r="N386" s="351"/>
      <c r="O386" s="351"/>
      <c r="P386" s="353"/>
      <c r="Q386" s="354"/>
      <c r="R386" s="355"/>
      <c r="S386" s="351"/>
      <c r="T386" s="356"/>
      <c r="U386" s="357"/>
      <c r="V386" s="358"/>
      <c r="W386" s="359"/>
      <c r="X386" s="360"/>
      <c r="Y386" s="361"/>
      <c r="Z386" s="349"/>
      <c r="AA386" s="349"/>
      <c r="AB386" s="347"/>
      <c r="AC386" s="350"/>
      <c r="AD386" s="348"/>
      <c r="AE386" s="362"/>
      <c r="AF386" s="347"/>
      <c r="AG386" s="343"/>
      <c r="AH386" s="343"/>
      <c r="AI386" s="343"/>
      <c r="AJ386" s="343"/>
      <c r="AK386" s="343"/>
      <c r="AL386" s="343"/>
      <c r="AM386" s="344"/>
      <c r="AN386" s="344"/>
      <c r="AO386" s="344"/>
      <c r="AP386" s="344"/>
      <c r="AQ386" s="344"/>
      <c r="AR386" s="344"/>
      <c r="AS386" s="344"/>
      <c r="AT386" s="344"/>
      <c r="AU386" s="344"/>
      <c r="AV386" s="344"/>
      <c r="AW386" s="344"/>
      <c r="AX386" s="344"/>
      <c r="AY386" s="344"/>
      <c r="AZ386" s="344"/>
      <c r="BA386" s="344"/>
      <c r="BB386" s="344"/>
      <c r="BC386" s="344"/>
      <c r="BD386" s="344"/>
      <c r="BE386" s="344"/>
      <c r="BF386" s="345"/>
      <c r="BG386" s="345"/>
      <c r="BH386" s="345"/>
      <c r="BI386" s="345"/>
    </row>
    <row r="387" spans="1:61" s="346" customFormat="1">
      <c r="A387" s="351"/>
      <c r="B387" s="351"/>
      <c r="C387" s="351"/>
      <c r="D387" s="351"/>
      <c r="E387" s="351"/>
      <c r="F387" s="351"/>
      <c r="G387" s="351"/>
      <c r="H387" s="351"/>
      <c r="I387" s="351"/>
      <c r="J387" s="351"/>
      <c r="K387" s="351"/>
      <c r="L387" s="351"/>
      <c r="M387" s="352"/>
      <c r="N387" s="351"/>
      <c r="O387" s="351"/>
      <c r="P387" s="353"/>
      <c r="Q387" s="354"/>
      <c r="R387" s="355"/>
      <c r="S387" s="351"/>
      <c r="T387" s="356"/>
      <c r="U387" s="357"/>
      <c r="V387" s="358"/>
      <c r="W387" s="359"/>
      <c r="X387" s="360"/>
      <c r="Y387" s="361"/>
      <c r="Z387" s="349"/>
      <c r="AA387" s="349"/>
      <c r="AB387" s="347"/>
      <c r="AC387" s="350"/>
      <c r="AD387" s="348"/>
      <c r="AE387" s="362"/>
      <c r="AF387" s="347"/>
      <c r="AG387" s="343"/>
      <c r="AH387" s="343"/>
      <c r="AI387" s="343"/>
      <c r="AJ387" s="343"/>
      <c r="AK387" s="343"/>
      <c r="AL387" s="343"/>
      <c r="AM387" s="344"/>
      <c r="AN387" s="344"/>
      <c r="AO387" s="344"/>
      <c r="AP387" s="344"/>
      <c r="AQ387" s="344"/>
      <c r="AR387" s="344"/>
      <c r="AS387" s="344"/>
      <c r="AT387" s="344"/>
      <c r="AU387" s="344"/>
      <c r="AV387" s="344"/>
      <c r="AW387" s="344"/>
      <c r="AX387" s="344"/>
      <c r="AY387" s="344"/>
      <c r="AZ387" s="344"/>
      <c r="BA387" s="344"/>
      <c r="BB387" s="344"/>
      <c r="BC387" s="344"/>
      <c r="BD387" s="344"/>
      <c r="BE387" s="344"/>
      <c r="BF387" s="345"/>
      <c r="BG387" s="345"/>
      <c r="BH387" s="345"/>
      <c r="BI387" s="345"/>
    </row>
    <row r="388" spans="1:61" s="346" customFormat="1">
      <c r="A388" s="351"/>
      <c r="B388" s="351"/>
      <c r="C388" s="351"/>
      <c r="D388" s="351"/>
      <c r="E388" s="351"/>
      <c r="F388" s="351"/>
      <c r="G388" s="351"/>
      <c r="H388" s="351"/>
      <c r="I388" s="351"/>
      <c r="J388" s="351"/>
      <c r="K388" s="351"/>
      <c r="L388" s="351"/>
      <c r="M388" s="352"/>
      <c r="N388" s="351"/>
      <c r="O388" s="351"/>
      <c r="P388" s="353"/>
      <c r="Q388" s="354"/>
      <c r="R388" s="355"/>
      <c r="S388" s="351"/>
      <c r="T388" s="356"/>
      <c r="U388" s="357"/>
      <c r="V388" s="358"/>
      <c r="W388" s="359"/>
      <c r="X388" s="360"/>
      <c r="Y388" s="361"/>
      <c r="Z388" s="349"/>
      <c r="AA388" s="349"/>
      <c r="AB388" s="347"/>
      <c r="AC388" s="350"/>
      <c r="AD388" s="348"/>
      <c r="AE388" s="362"/>
      <c r="AF388" s="347"/>
      <c r="AG388" s="343"/>
      <c r="AH388" s="343"/>
      <c r="AI388" s="343"/>
      <c r="AJ388" s="343"/>
      <c r="AK388" s="343"/>
      <c r="AL388" s="343"/>
      <c r="AM388" s="344"/>
      <c r="AN388" s="344"/>
      <c r="AO388" s="344"/>
      <c r="AP388" s="344"/>
      <c r="AQ388" s="344"/>
      <c r="AR388" s="344"/>
      <c r="AS388" s="344"/>
      <c r="AT388" s="344"/>
      <c r="AU388" s="344"/>
      <c r="AV388" s="344"/>
      <c r="AW388" s="344"/>
      <c r="AX388" s="344"/>
      <c r="AY388" s="344"/>
      <c r="AZ388" s="344"/>
      <c r="BA388" s="344"/>
      <c r="BB388" s="344"/>
      <c r="BC388" s="344"/>
      <c r="BD388" s="344"/>
      <c r="BE388" s="344"/>
      <c r="BF388" s="345"/>
      <c r="BG388" s="345"/>
      <c r="BH388" s="345"/>
      <c r="BI388" s="345"/>
    </row>
    <row r="389" spans="1:61" s="346" customFormat="1">
      <c r="A389" s="351"/>
      <c r="B389" s="351"/>
      <c r="C389" s="351"/>
      <c r="D389" s="351"/>
      <c r="E389" s="351"/>
      <c r="F389" s="351"/>
      <c r="G389" s="351"/>
      <c r="H389" s="351"/>
      <c r="I389" s="351"/>
      <c r="J389" s="351"/>
      <c r="K389" s="351"/>
      <c r="L389" s="351"/>
      <c r="M389" s="352"/>
      <c r="N389" s="351"/>
      <c r="O389" s="351"/>
      <c r="P389" s="353"/>
      <c r="Q389" s="354"/>
      <c r="R389" s="355"/>
      <c r="S389" s="351"/>
      <c r="T389" s="356"/>
      <c r="U389" s="357"/>
      <c r="V389" s="358"/>
      <c r="W389" s="359"/>
      <c r="X389" s="360"/>
      <c r="Y389" s="361"/>
      <c r="Z389" s="349"/>
      <c r="AA389" s="349"/>
      <c r="AB389" s="347"/>
      <c r="AC389" s="350"/>
      <c r="AD389" s="348"/>
      <c r="AE389" s="362"/>
      <c r="AF389" s="347"/>
      <c r="AG389" s="343"/>
      <c r="AH389" s="343"/>
      <c r="AI389" s="343"/>
      <c r="AJ389" s="343"/>
      <c r="AK389" s="343"/>
      <c r="AL389" s="343"/>
      <c r="AM389" s="344"/>
      <c r="AN389" s="344"/>
      <c r="AO389" s="344"/>
      <c r="AP389" s="344"/>
      <c r="AQ389" s="344"/>
      <c r="AR389" s="344"/>
      <c r="AS389" s="344"/>
      <c r="AT389" s="344"/>
      <c r="AU389" s="344"/>
      <c r="AV389" s="344"/>
      <c r="AW389" s="344"/>
      <c r="AX389" s="344"/>
      <c r="AY389" s="344"/>
      <c r="AZ389" s="344"/>
      <c r="BA389" s="344"/>
      <c r="BB389" s="344"/>
      <c r="BC389" s="344"/>
      <c r="BD389" s="344"/>
      <c r="BE389" s="344"/>
      <c r="BF389" s="345"/>
      <c r="BG389" s="345"/>
      <c r="BH389" s="345"/>
      <c r="BI389" s="345"/>
    </row>
    <row r="390" spans="1:61" s="346" customFormat="1">
      <c r="A390" s="351"/>
      <c r="B390" s="351"/>
      <c r="C390" s="351"/>
      <c r="D390" s="351"/>
      <c r="E390" s="351"/>
      <c r="F390" s="351"/>
      <c r="G390" s="351"/>
      <c r="H390" s="351"/>
      <c r="I390" s="351"/>
      <c r="J390" s="351"/>
      <c r="K390" s="351"/>
      <c r="L390" s="351"/>
      <c r="M390" s="352"/>
      <c r="N390" s="351"/>
      <c r="O390" s="351"/>
      <c r="P390" s="353"/>
      <c r="Q390" s="354"/>
      <c r="R390" s="355"/>
      <c r="S390" s="351"/>
      <c r="T390" s="356"/>
      <c r="U390" s="357"/>
      <c r="V390" s="358"/>
      <c r="W390" s="359"/>
      <c r="X390" s="360"/>
      <c r="Y390" s="361"/>
      <c r="Z390" s="349"/>
      <c r="AA390" s="349"/>
      <c r="AB390" s="347"/>
      <c r="AC390" s="350"/>
      <c r="AD390" s="348"/>
      <c r="AE390" s="362"/>
      <c r="AF390" s="347"/>
      <c r="AG390" s="343"/>
      <c r="AH390" s="343"/>
      <c r="AI390" s="343"/>
      <c r="AJ390" s="343"/>
      <c r="AK390" s="343"/>
      <c r="AL390" s="343"/>
      <c r="AM390" s="344"/>
      <c r="AN390" s="344"/>
      <c r="AO390" s="344"/>
      <c r="AP390" s="344"/>
      <c r="AQ390" s="344"/>
      <c r="AR390" s="344"/>
      <c r="AS390" s="344"/>
      <c r="AT390" s="344"/>
      <c r="AU390" s="344"/>
      <c r="AV390" s="344"/>
      <c r="AW390" s="344"/>
      <c r="AX390" s="344"/>
      <c r="AY390" s="344"/>
      <c r="AZ390" s="344"/>
      <c r="BA390" s="344"/>
      <c r="BB390" s="344"/>
      <c r="BC390" s="344"/>
      <c r="BD390" s="344"/>
      <c r="BE390" s="344"/>
      <c r="BF390" s="345"/>
      <c r="BG390" s="345"/>
      <c r="BH390" s="345"/>
      <c r="BI390" s="345"/>
    </row>
    <row r="391" spans="1:61" s="346" customFormat="1">
      <c r="A391" s="351"/>
      <c r="B391" s="351"/>
      <c r="C391" s="351"/>
      <c r="D391" s="351"/>
      <c r="E391" s="351"/>
      <c r="F391" s="351"/>
      <c r="G391" s="351"/>
      <c r="H391" s="351"/>
      <c r="I391" s="351"/>
      <c r="J391" s="351"/>
      <c r="K391" s="351"/>
      <c r="L391" s="351"/>
      <c r="M391" s="352"/>
      <c r="N391" s="351"/>
      <c r="O391" s="351"/>
      <c r="P391" s="353"/>
      <c r="Q391" s="354"/>
      <c r="R391" s="355"/>
      <c r="S391" s="351"/>
      <c r="T391" s="356"/>
      <c r="U391" s="357"/>
      <c r="V391" s="358"/>
      <c r="W391" s="359"/>
      <c r="X391" s="360"/>
      <c r="Y391" s="361"/>
      <c r="Z391" s="349"/>
      <c r="AA391" s="349"/>
      <c r="AB391" s="347"/>
      <c r="AC391" s="350"/>
      <c r="AD391" s="348"/>
      <c r="AE391" s="362"/>
      <c r="AF391" s="347"/>
      <c r="AG391" s="343"/>
      <c r="AH391" s="343"/>
      <c r="AI391" s="343"/>
      <c r="AJ391" s="343"/>
      <c r="AK391" s="343"/>
      <c r="AL391" s="343"/>
      <c r="AM391" s="344"/>
      <c r="AN391" s="344"/>
      <c r="AO391" s="344"/>
      <c r="AP391" s="344"/>
      <c r="AQ391" s="344"/>
      <c r="AR391" s="344"/>
      <c r="AS391" s="344"/>
      <c r="AT391" s="344"/>
      <c r="AU391" s="344"/>
      <c r="AV391" s="344"/>
      <c r="AW391" s="344"/>
      <c r="AX391" s="344"/>
      <c r="AY391" s="344"/>
      <c r="AZ391" s="344"/>
      <c r="BA391" s="344"/>
      <c r="BB391" s="344"/>
      <c r="BC391" s="344"/>
      <c r="BD391" s="344"/>
      <c r="BE391" s="344"/>
      <c r="BF391" s="345"/>
      <c r="BG391" s="345"/>
      <c r="BH391" s="345"/>
      <c r="BI391" s="345"/>
    </row>
    <row r="392" spans="1:61" s="346" customFormat="1">
      <c r="A392" s="351"/>
      <c r="B392" s="351"/>
      <c r="C392" s="351"/>
      <c r="D392" s="351"/>
      <c r="E392" s="351"/>
      <c r="F392" s="351"/>
      <c r="G392" s="351"/>
      <c r="H392" s="351"/>
      <c r="I392" s="351"/>
      <c r="J392" s="351"/>
      <c r="K392" s="351"/>
      <c r="L392" s="351"/>
      <c r="M392" s="352"/>
      <c r="N392" s="351"/>
      <c r="O392" s="351"/>
      <c r="P392" s="353"/>
      <c r="Q392" s="354"/>
      <c r="R392" s="355"/>
      <c r="S392" s="351"/>
      <c r="T392" s="356"/>
      <c r="U392" s="357"/>
      <c r="V392" s="358"/>
      <c r="W392" s="359"/>
      <c r="X392" s="360"/>
      <c r="Y392" s="361"/>
      <c r="Z392" s="349"/>
      <c r="AA392" s="349"/>
      <c r="AB392" s="347"/>
      <c r="AC392" s="350"/>
      <c r="AD392" s="348"/>
      <c r="AE392" s="362"/>
      <c r="AF392" s="347"/>
      <c r="AG392" s="343"/>
      <c r="AH392" s="343"/>
      <c r="AI392" s="343"/>
      <c r="AJ392" s="343"/>
      <c r="AK392" s="343"/>
      <c r="AL392" s="343"/>
      <c r="AM392" s="344"/>
      <c r="AN392" s="344"/>
      <c r="AO392" s="344"/>
      <c r="AP392" s="344"/>
      <c r="AQ392" s="344"/>
      <c r="AR392" s="344"/>
      <c r="AS392" s="344"/>
      <c r="AT392" s="344"/>
      <c r="AU392" s="344"/>
      <c r="AV392" s="344"/>
      <c r="AW392" s="344"/>
      <c r="AX392" s="344"/>
      <c r="AY392" s="344"/>
      <c r="AZ392" s="344"/>
      <c r="BA392" s="344"/>
      <c r="BB392" s="344"/>
      <c r="BC392" s="344"/>
      <c r="BD392" s="344"/>
      <c r="BE392" s="344"/>
      <c r="BF392" s="345"/>
      <c r="BG392" s="345"/>
      <c r="BH392" s="345"/>
      <c r="BI392" s="345"/>
    </row>
    <row r="393" spans="1:61" s="346" customFormat="1">
      <c r="A393" s="351"/>
      <c r="B393" s="351"/>
      <c r="C393" s="351"/>
      <c r="D393" s="351"/>
      <c r="E393" s="351"/>
      <c r="F393" s="351"/>
      <c r="G393" s="351"/>
      <c r="H393" s="351"/>
      <c r="I393" s="351"/>
      <c r="J393" s="351"/>
      <c r="K393" s="351"/>
      <c r="L393" s="351"/>
      <c r="M393" s="352"/>
      <c r="N393" s="351"/>
      <c r="O393" s="351"/>
      <c r="P393" s="353"/>
      <c r="Q393" s="354"/>
      <c r="R393" s="355"/>
      <c r="S393" s="351"/>
      <c r="T393" s="356"/>
      <c r="U393" s="357"/>
      <c r="V393" s="358"/>
      <c r="W393" s="359"/>
      <c r="X393" s="360"/>
      <c r="Y393" s="361"/>
      <c r="Z393" s="349"/>
      <c r="AA393" s="349"/>
      <c r="AB393" s="347"/>
      <c r="AC393" s="350"/>
      <c r="AD393" s="348"/>
      <c r="AE393" s="362"/>
      <c r="AF393" s="347"/>
      <c r="AG393" s="343"/>
      <c r="AH393" s="343"/>
      <c r="AI393" s="343"/>
      <c r="AJ393" s="343"/>
      <c r="AK393" s="343"/>
      <c r="AL393" s="343"/>
      <c r="AM393" s="344"/>
      <c r="AN393" s="344"/>
      <c r="AO393" s="344"/>
      <c r="AP393" s="344"/>
      <c r="AQ393" s="344"/>
      <c r="AR393" s="344"/>
      <c r="AS393" s="344"/>
      <c r="AT393" s="344"/>
      <c r="AU393" s="344"/>
      <c r="AV393" s="344"/>
      <c r="AW393" s="344"/>
      <c r="AX393" s="344"/>
      <c r="AY393" s="344"/>
      <c r="AZ393" s="344"/>
      <c r="BA393" s="344"/>
      <c r="BB393" s="344"/>
      <c r="BC393" s="344"/>
      <c r="BD393" s="344"/>
      <c r="BE393" s="344"/>
      <c r="BF393" s="345"/>
      <c r="BG393" s="345"/>
      <c r="BH393" s="345"/>
      <c r="BI393" s="345"/>
    </row>
    <row r="394" spans="1:61" s="346" customFormat="1">
      <c r="A394" s="351"/>
      <c r="B394" s="351"/>
      <c r="C394" s="351"/>
      <c r="D394" s="351"/>
      <c r="E394" s="351"/>
      <c r="F394" s="351"/>
      <c r="G394" s="351"/>
      <c r="H394" s="351"/>
      <c r="I394" s="351"/>
      <c r="J394" s="351"/>
      <c r="K394" s="351"/>
      <c r="L394" s="351"/>
      <c r="M394" s="352"/>
      <c r="N394" s="351"/>
      <c r="O394" s="351"/>
      <c r="P394" s="353"/>
      <c r="Q394" s="354"/>
      <c r="R394" s="355"/>
      <c r="S394" s="351"/>
      <c r="T394" s="356"/>
      <c r="U394" s="357"/>
      <c r="V394" s="358"/>
      <c r="W394" s="359"/>
      <c r="X394" s="360"/>
      <c r="Y394" s="361"/>
      <c r="Z394" s="349"/>
      <c r="AA394" s="349"/>
      <c r="AB394" s="347"/>
      <c r="AC394" s="350"/>
      <c r="AD394" s="348"/>
      <c r="AE394" s="362"/>
      <c r="AF394" s="347"/>
      <c r="AG394" s="343"/>
      <c r="AH394" s="343"/>
      <c r="AI394" s="343"/>
      <c r="AJ394" s="343"/>
      <c r="AK394" s="343"/>
      <c r="AL394" s="343"/>
      <c r="AM394" s="344"/>
      <c r="AN394" s="344"/>
      <c r="AO394" s="344"/>
      <c r="AP394" s="344"/>
      <c r="AQ394" s="344"/>
      <c r="AR394" s="344"/>
      <c r="AS394" s="344"/>
      <c r="AT394" s="344"/>
      <c r="AU394" s="344"/>
      <c r="AV394" s="344"/>
      <c r="AW394" s="344"/>
      <c r="AX394" s="344"/>
      <c r="AY394" s="344"/>
      <c r="AZ394" s="344"/>
      <c r="BA394" s="344"/>
      <c r="BB394" s="344"/>
      <c r="BC394" s="344"/>
      <c r="BD394" s="344"/>
      <c r="BE394" s="344"/>
      <c r="BF394" s="345"/>
      <c r="BG394" s="345"/>
      <c r="BH394" s="345"/>
      <c r="BI394" s="345"/>
    </row>
    <row r="395" spans="1:61" s="346" customFormat="1">
      <c r="A395" s="351"/>
      <c r="B395" s="351"/>
      <c r="C395" s="351"/>
      <c r="D395" s="351"/>
      <c r="E395" s="351"/>
      <c r="F395" s="351"/>
      <c r="G395" s="351"/>
      <c r="H395" s="351"/>
      <c r="I395" s="351"/>
      <c r="J395" s="351"/>
      <c r="K395" s="351"/>
      <c r="L395" s="351"/>
      <c r="M395" s="352"/>
      <c r="N395" s="351"/>
      <c r="O395" s="351"/>
      <c r="P395" s="353"/>
      <c r="Q395" s="354"/>
      <c r="R395" s="355"/>
      <c r="S395" s="351"/>
      <c r="T395" s="356"/>
      <c r="U395" s="357"/>
      <c r="V395" s="358"/>
      <c r="W395" s="359"/>
      <c r="X395" s="360"/>
      <c r="Y395" s="361"/>
      <c r="Z395" s="349"/>
      <c r="AA395" s="349"/>
      <c r="AB395" s="347"/>
      <c r="AC395" s="350"/>
      <c r="AD395" s="348"/>
      <c r="AE395" s="362"/>
      <c r="AF395" s="347"/>
      <c r="AG395" s="343"/>
      <c r="AH395" s="343"/>
      <c r="AI395" s="343"/>
      <c r="AJ395" s="343"/>
      <c r="AK395" s="343"/>
      <c r="AL395" s="343"/>
      <c r="AM395" s="344"/>
      <c r="AN395" s="344"/>
      <c r="AO395" s="344"/>
      <c r="AP395" s="344"/>
      <c r="AQ395" s="344"/>
      <c r="AR395" s="344"/>
      <c r="AS395" s="344"/>
      <c r="AT395" s="344"/>
      <c r="AU395" s="344"/>
      <c r="AV395" s="344"/>
      <c r="AW395" s="344"/>
      <c r="AX395" s="344"/>
      <c r="AY395" s="344"/>
      <c r="AZ395" s="344"/>
      <c r="BA395" s="344"/>
      <c r="BB395" s="344"/>
      <c r="BC395" s="344"/>
      <c r="BD395" s="344"/>
      <c r="BE395" s="344"/>
      <c r="BF395" s="345"/>
      <c r="BG395" s="345"/>
      <c r="BH395" s="345"/>
      <c r="BI395" s="345"/>
    </row>
    <row r="396" spans="1:61" s="346" customFormat="1">
      <c r="A396" s="351"/>
      <c r="B396" s="351"/>
      <c r="C396" s="351"/>
      <c r="D396" s="351"/>
      <c r="E396" s="351"/>
      <c r="F396" s="351"/>
      <c r="G396" s="351"/>
      <c r="H396" s="351"/>
      <c r="I396" s="351"/>
      <c r="J396" s="351"/>
      <c r="K396" s="351"/>
      <c r="L396" s="351"/>
      <c r="M396" s="352"/>
      <c r="N396" s="351"/>
      <c r="O396" s="351"/>
      <c r="P396" s="353"/>
      <c r="Q396" s="354"/>
      <c r="R396" s="355"/>
      <c r="S396" s="351"/>
      <c r="T396" s="356"/>
      <c r="U396" s="357"/>
      <c r="V396" s="358"/>
      <c r="W396" s="359"/>
      <c r="X396" s="360"/>
      <c r="Y396" s="361"/>
      <c r="Z396" s="349"/>
      <c r="AA396" s="349"/>
      <c r="AB396" s="347"/>
      <c r="AC396" s="350"/>
      <c r="AD396" s="348"/>
      <c r="AE396" s="362"/>
      <c r="AF396" s="347"/>
      <c r="AG396" s="343"/>
      <c r="AH396" s="343"/>
      <c r="AI396" s="343"/>
      <c r="AJ396" s="343"/>
      <c r="AK396" s="343"/>
      <c r="AL396" s="343"/>
      <c r="AM396" s="344"/>
      <c r="AN396" s="344"/>
      <c r="AO396" s="344"/>
      <c r="AP396" s="344"/>
      <c r="AQ396" s="344"/>
      <c r="AR396" s="344"/>
      <c r="AS396" s="344"/>
      <c r="AT396" s="344"/>
      <c r="AU396" s="344"/>
      <c r="AV396" s="344"/>
      <c r="AW396" s="344"/>
      <c r="AX396" s="344"/>
      <c r="AY396" s="344"/>
      <c r="AZ396" s="344"/>
      <c r="BA396" s="344"/>
      <c r="BB396" s="344"/>
      <c r="BC396" s="344"/>
      <c r="BD396" s="344"/>
      <c r="BE396" s="344"/>
      <c r="BF396" s="345"/>
      <c r="BG396" s="345"/>
      <c r="BH396" s="345"/>
      <c r="BI396" s="345"/>
    </row>
    <row r="397" spans="1:61" s="346" customFormat="1">
      <c r="A397" s="351"/>
      <c r="B397" s="351"/>
      <c r="C397" s="351"/>
      <c r="D397" s="351"/>
      <c r="E397" s="351"/>
      <c r="F397" s="351"/>
      <c r="G397" s="351"/>
      <c r="H397" s="351"/>
      <c r="I397" s="351"/>
      <c r="J397" s="351"/>
      <c r="K397" s="351"/>
      <c r="L397" s="351"/>
      <c r="M397" s="352"/>
      <c r="N397" s="351"/>
      <c r="O397" s="351"/>
      <c r="P397" s="353"/>
      <c r="Q397" s="354"/>
      <c r="R397" s="355"/>
      <c r="S397" s="351"/>
      <c r="T397" s="356"/>
      <c r="U397" s="357"/>
      <c r="V397" s="358"/>
      <c r="W397" s="359"/>
      <c r="X397" s="360"/>
      <c r="Y397" s="361"/>
      <c r="Z397" s="349"/>
      <c r="AA397" s="349"/>
      <c r="AB397" s="347"/>
      <c r="AC397" s="350"/>
      <c r="AD397" s="348"/>
      <c r="AE397" s="362"/>
      <c r="AF397" s="347"/>
      <c r="AG397" s="343"/>
      <c r="AH397" s="343"/>
      <c r="AI397" s="343"/>
      <c r="AJ397" s="343"/>
      <c r="AK397" s="343"/>
      <c r="AL397" s="343"/>
      <c r="AM397" s="344"/>
      <c r="AN397" s="344"/>
      <c r="AO397" s="344"/>
      <c r="AP397" s="344"/>
      <c r="AQ397" s="344"/>
      <c r="AR397" s="344"/>
      <c r="AS397" s="344"/>
      <c r="AT397" s="344"/>
      <c r="AU397" s="344"/>
      <c r="AV397" s="344"/>
      <c r="AW397" s="344"/>
      <c r="AX397" s="344"/>
      <c r="AY397" s="344"/>
      <c r="AZ397" s="344"/>
      <c r="BA397" s="344"/>
      <c r="BB397" s="344"/>
      <c r="BC397" s="344"/>
      <c r="BD397" s="344"/>
      <c r="BE397" s="344"/>
      <c r="BF397" s="345"/>
      <c r="BG397" s="345"/>
      <c r="BH397" s="345"/>
      <c r="BI397" s="345"/>
    </row>
    <row r="398" spans="1:61" s="346" customFormat="1">
      <c r="A398" s="351"/>
      <c r="B398" s="351"/>
      <c r="C398" s="351"/>
      <c r="D398" s="351"/>
      <c r="E398" s="351"/>
      <c r="F398" s="351"/>
      <c r="G398" s="351"/>
      <c r="H398" s="351"/>
      <c r="I398" s="351"/>
      <c r="J398" s="351"/>
      <c r="K398" s="351"/>
      <c r="L398" s="351"/>
      <c r="M398" s="352"/>
      <c r="N398" s="351"/>
      <c r="O398" s="351"/>
      <c r="P398" s="353"/>
      <c r="Q398" s="354"/>
      <c r="R398" s="355"/>
      <c r="S398" s="351"/>
      <c r="T398" s="356"/>
      <c r="U398" s="357"/>
      <c r="V398" s="358"/>
      <c r="W398" s="359"/>
      <c r="X398" s="360"/>
      <c r="Y398" s="361"/>
      <c r="Z398" s="349"/>
      <c r="AA398" s="349"/>
      <c r="AB398" s="347"/>
      <c r="AC398" s="350"/>
      <c r="AD398" s="348"/>
      <c r="AE398" s="362"/>
      <c r="AF398" s="347"/>
      <c r="AG398" s="343"/>
      <c r="AH398" s="343"/>
      <c r="AI398" s="343"/>
      <c r="AJ398" s="343"/>
      <c r="AK398" s="343"/>
      <c r="AL398" s="343"/>
      <c r="AM398" s="344"/>
      <c r="AN398" s="344"/>
      <c r="AO398" s="344"/>
      <c r="AP398" s="344"/>
      <c r="AQ398" s="344"/>
      <c r="AR398" s="344"/>
      <c r="AS398" s="344"/>
      <c r="AT398" s="344"/>
      <c r="AU398" s="344"/>
      <c r="AV398" s="344"/>
      <c r="AW398" s="344"/>
      <c r="AX398" s="344"/>
      <c r="AY398" s="344"/>
      <c r="AZ398" s="344"/>
      <c r="BA398" s="344"/>
      <c r="BB398" s="344"/>
      <c r="BC398" s="344"/>
      <c r="BD398" s="344"/>
      <c r="BE398" s="344"/>
      <c r="BF398" s="345"/>
      <c r="BG398" s="345"/>
      <c r="BH398" s="345"/>
      <c r="BI398" s="345"/>
    </row>
    <row r="399" spans="1:61" s="346" customFormat="1">
      <c r="A399" s="351"/>
      <c r="B399" s="351"/>
      <c r="C399" s="351"/>
      <c r="D399" s="351"/>
      <c r="E399" s="351"/>
      <c r="F399" s="351"/>
      <c r="G399" s="351"/>
      <c r="H399" s="351"/>
      <c r="I399" s="351"/>
      <c r="J399" s="351"/>
      <c r="K399" s="351"/>
      <c r="L399" s="351"/>
      <c r="M399" s="352"/>
      <c r="N399" s="351"/>
      <c r="O399" s="351"/>
      <c r="P399" s="353"/>
      <c r="Q399" s="354"/>
      <c r="R399" s="355"/>
      <c r="S399" s="351"/>
      <c r="T399" s="356"/>
      <c r="U399" s="357"/>
      <c r="V399" s="358"/>
      <c r="W399" s="359"/>
      <c r="X399" s="360"/>
      <c r="Y399" s="361"/>
      <c r="Z399" s="349"/>
      <c r="AA399" s="349"/>
      <c r="AB399" s="347"/>
      <c r="AC399" s="350"/>
      <c r="AD399" s="348"/>
      <c r="AE399" s="362"/>
      <c r="AF399" s="347"/>
      <c r="AG399" s="343"/>
      <c r="AH399" s="343"/>
      <c r="AI399" s="343"/>
      <c r="AJ399" s="343"/>
      <c r="AK399" s="343"/>
      <c r="AL399" s="343"/>
      <c r="AM399" s="344"/>
      <c r="AN399" s="344"/>
      <c r="AO399" s="344"/>
      <c r="AP399" s="344"/>
      <c r="AQ399" s="344"/>
      <c r="AR399" s="344"/>
      <c r="AS399" s="344"/>
      <c r="AT399" s="344"/>
      <c r="AU399" s="344"/>
      <c r="AV399" s="344"/>
      <c r="AW399" s="344"/>
      <c r="AX399" s="344"/>
      <c r="AY399" s="344"/>
      <c r="AZ399" s="344"/>
      <c r="BA399" s="344"/>
      <c r="BB399" s="344"/>
      <c r="BC399" s="344"/>
      <c r="BD399" s="344"/>
      <c r="BE399" s="344"/>
      <c r="BF399" s="345"/>
      <c r="BG399" s="345"/>
      <c r="BH399" s="345"/>
      <c r="BI399" s="345"/>
    </row>
    <row r="400" spans="1:61" s="346" customFormat="1">
      <c r="A400" s="351"/>
      <c r="B400" s="351"/>
      <c r="C400" s="351"/>
      <c r="D400" s="351"/>
      <c r="E400" s="351"/>
      <c r="F400" s="351"/>
      <c r="G400" s="351"/>
      <c r="H400" s="351"/>
      <c r="I400" s="351"/>
      <c r="J400" s="351"/>
      <c r="K400" s="351"/>
      <c r="L400" s="351"/>
      <c r="M400" s="352"/>
      <c r="N400" s="351"/>
      <c r="O400" s="351"/>
      <c r="P400" s="353"/>
      <c r="Q400" s="354"/>
      <c r="R400" s="355"/>
      <c r="S400" s="351"/>
      <c r="T400" s="356"/>
      <c r="U400" s="357"/>
      <c r="V400" s="358"/>
      <c r="W400" s="359"/>
      <c r="X400" s="360"/>
      <c r="Y400" s="361"/>
      <c r="Z400" s="349"/>
      <c r="AA400" s="349"/>
      <c r="AB400" s="347"/>
      <c r="AC400" s="350"/>
      <c r="AD400" s="348"/>
      <c r="AE400" s="362"/>
      <c r="AF400" s="347"/>
      <c r="AG400" s="343"/>
      <c r="AH400" s="343"/>
      <c r="AI400" s="343"/>
      <c r="AJ400" s="343"/>
      <c r="AK400" s="343"/>
      <c r="AL400" s="343"/>
      <c r="AM400" s="344"/>
      <c r="AN400" s="344"/>
      <c r="AO400" s="344"/>
      <c r="AP400" s="344"/>
      <c r="AQ400" s="344"/>
      <c r="AR400" s="344"/>
      <c r="AS400" s="344"/>
      <c r="AT400" s="344"/>
      <c r="AU400" s="344"/>
      <c r="AV400" s="344"/>
      <c r="AW400" s="344"/>
      <c r="AX400" s="344"/>
      <c r="AY400" s="344"/>
      <c r="AZ400" s="344"/>
      <c r="BA400" s="344"/>
      <c r="BB400" s="344"/>
      <c r="BC400" s="344"/>
      <c r="BD400" s="344"/>
      <c r="BE400" s="344"/>
      <c r="BF400" s="345"/>
      <c r="BG400" s="345"/>
      <c r="BH400" s="345"/>
      <c r="BI400" s="345"/>
    </row>
    <row r="401" spans="1:61" s="346" customFormat="1">
      <c r="A401" s="351"/>
      <c r="B401" s="351"/>
      <c r="C401" s="351"/>
      <c r="D401" s="351"/>
      <c r="E401" s="351"/>
      <c r="F401" s="351"/>
      <c r="G401" s="351"/>
      <c r="H401" s="351"/>
      <c r="I401" s="351"/>
      <c r="J401" s="351"/>
      <c r="K401" s="351"/>
      <c r="L401" s="351"/>
      <c r="M401" s="352"/>
      <c r="N401" s="351"/>
      <c r="O401" s="351"/>
      <c r="P401" s="353"/>
      <c r="Q401" s="354"/>
      <c r="R401" s="355"/>
      <c r="S401" s="351"/>
      <c r="T401" s="356"/>
      <c r="U401" s="357"/>
      <c r="V401" s="358"/>
      <c r="W401" s="359"/>
      <c r="X401" s="360"/>
      <c r="Y401" s="361"/>
      <c r="Z401" s="349"/>
      <c r="AA401" s="349"/>
      <c r="AB401" s="347"/>
      <c r="AC401" s="350"/>
      <c r="AD401" s="348"/>
      <c r="AE401" s="362"/>
      <c r="AF401" s="347"/>
      <c r="AG401" s="343"/>
      <c r="AH401" s="343"/>
      <c r="AI401" s="343"/>
      <c r="AJ401" s="343"/>
      <c r="AK401" s="343"/>
      <c r="AL401" s="343"/>
      <c r="AM401" s="344"/>
      <c r="AN401" s="344"/>
      <c r="AO401" s="344"/>
      <c r="AP401" s="344"/>
      <c r="AQ401" s="344"/>
      <c r="AR401" s="344"/>
      <c r="AS401" s="344"/>
      <c r="AT401" s="344"/>
      <c r="AU401" s="344"/>
      <c r="AV401" s="344"/>
      <c r="AW401" s="344"/>
      <c r="AX401" s="344"/>
      <c r="AY401" s="344"/>
      <c r="AZ401" s="344"/>
      <c r="BA401" s="344"/>
      <c r="BB401" s="344"/>
      <c r="BC401" s="344"/>
      <c r="BD401" s="344"/>
      <c r="BE401" s="344"/>
      <c r="BF401" s="345"/>
      <c r="BG401" s="345"/>
      <c r="BH401" s="345"/>
      <c r="BI401" s="345"/>
    </row>
    <row r="402" spans="1:61" s="346" customFormat="1">
      <c r="A402" s="351"/>
      <c r="B402" s="351"/>
      <c r="C402" s="351"/>
      <c r="D402" s="351"/>
      <c r="E402" s="351"/>
      <c r="F402" s="351"/>
      <c r="G402" s="351"/>
      <c r="H402" s="351"/>
      <c r="I402" s="351"/>
      <c r="J402" s="351"/>
      <c r="K402" s="351"/>
      <c r="L402" s="351"/>
      <c r="M402" s="352"/>
      <c r="N402" s="351"/>
      <c r="O402" s="351"/>
      <c r="P402" s="353"/>
      <c r="Q402" s="354"/>
      <c r="R402" s="355"/>
      <c r="S402" s="351"/>
      <c r="T402" s="356"/>
      <c r="U402" s="357"/>
      <c r="V402" s="358"/>
      <c r="W402" s="359"/>
      <c r="X402" s="360"/>
      <c r="Y402" s="361"/>
      <c r="Z402" s="349"/>
      <c r="AA402" s="349"/>
      <c r="AB402" s="347"/>
      <c r="AC402" s="350"/>
      <c r="AD402" s="348"/>
      <c r="AE402" s="362"/>
      <c r="AF402" s="347"/>
      <c r="AG402" s="343"/>
      <c r="AH402" s="343"/>
      <c r="AI402" s="343"/>
      <c r="AJ402" s="343"/>
      <c r="AK402" s="343"/>
      <c r="AL402" s="343"/>
      <c r="AM402" s="344"/>
      <c r="AN402" s="344"/>
      <c r="AO402" s="344"/>
      <c r="AP402" s="344"/>
      <c r="AQ402" s="344"/>
      <c r="AR402" s="344"/>
      <c r="AS402" s="344"/>
      <c r="AT402" s="344"/>
      <c r="AU402" s="344"/>
      <c r="AV402" s="344"/>
      <c r="AW402" s="344"/>
      <c r="AX402" s="344"/>
      <c r="AY402" s="344"/>
      <c r="AZ402" s="344"/>
      <c r="BA402" s="344"/>
      <c r="BB402" s="344"/>
      <c r="BC402" s="344"/>
      <c r="BD402" s="344"/>
      <c r="BE402" s="344"/>
      <c r="BF402" s="345"/>
      <c r="BG402" s="345"/>
      <c r="BH402" s="345"/>
      <c r="BI402" s="345"/>
    </row>
    <row r="403" spans="1:61" s="346" customFormat="1">
      <c r="A403" s="351"/>
      <c r="B403" s="351"/>
      <c r="C403" s="351"/>
      <c r="D403" s="351"/>
      <c r="E403" s="351"/>
      <c r="F403" s="351"/>
      <c r="G403" s="351"/>
      <c r="H403" s="351"/>
      <c r="I403" s="351"/>
      <c r="J403" s="351"/>
      <c r="K403" s="351"/>
      <c r="L403" s="351"/>
      <c r="M403" s="352"/>
      <c r="N403" s="351"/>
      <c r="O403" s="351"/>
      <c r="P403" s="353"/>
      <c r="Q403" s="354"/>
      <c r="R403" s="355"/>
      <c r="S403" s="351"/>
      <c r="T403" s="356"/>
      <c r="U403" s="357"/>
      <c r="V403" s="358"/>
      <c r="W403" s="359"/>
      <c r="X403" s="360"/>
      <c r="Y403" s="361"/>
      <c r="Z403" s="349"/>
      <c r="AA403" s="349"/>
      <c r="AB403" s="347"/>
      <c r="AC403" s="350"/>
      <c r="AD403" s="348"/>
      <c r="AE403" s="362"/>
      <c r="AF403" s="347"/>
      <c r="AG403" s="343"/>
      <c r="AH403" s="343"/>
      <c r="AI403" s="343"/>
      <c r="AJ403" s="343"/>
      <c r="AK403" s="343"/>
      <c r="AL403" s="343"/>
      <c r="AM403" s="344"/>
      <c r="AN403" s="344"/>
      <c r="AO403" s="344"/>
      <c r="AP403" s="344"/>
      <c r="AQ403" s="344"/>
      <c r="AR403" s="344"/>
      <c r="AS403" s="344"/>
      <c r="AT403" s="344"/>
      <c r="AU403" s="344"/>
      <c r="AV403" s="344"/>
      <c r="AW403" s="344"/>
      <c r="AX403" s="344"/>
      <c r="AY403" s="344"/>
      <c r="AZ403" s="344"/>
      <c r="BA403" s="344"/>
      <c r="BB403" s="344"/>
      <c r="BC403" s="344"/>
      <c r="BD403" s="344"/>
      <c r="BE403" s="344"/>
      <c r="BF403" s="345"/>
      <c r="BG403" s="345"/>
      <c r="BH403" s="345"/>
      <c r="BI403" s="345"/>
    </row>
    <row r="404" spans="1:61" s="346" customFormat="1">
      <c r="A404" s="351"/>
      <c r="B404" s="351"/>
      <c r="C404" s="351"/>
      <c r="D404" s="351"/>
      <c r="E404" s="351"/>
      <c r="F404" s="351"/>
      <c r="G404" s="351"/>
      <c r="H404" s="351"/>
      <c r="I404" s="351"/>
      <c r="J404" s="351"/>
      <c r="K404" s="351"/>
      <c r="L404" s="351"/>
      <c r="M404" s="352"/>
      <c r="N404" s="351"/>
      <c r="O404" s="351"/>
      <c r="P404" s="353"/>
      <c r="Q404" s="354"/>
      <c r="R404" s="355"/>
      <c r="S404" s="351"/>
      <c r="T404" s="356"/>
      <c r="U404" s="357"/>
      <c r="V404" s="358"/>
      <c r="W404" s="359"/>
      <c r="X404" s="360"/>
      <c r="Y404" s="361"/>
      <c r="Z404" s="349"/>
      <c r="AA404" s="349"/>
      <c r="AB404" s="347"/>
      <c r="AC404" s="350"/>
      <c r="AD404" s="348"/>
      <c r="AE404" s="362"/>
      <c r="AF404" s="347"/>
      <c r="AG404" s="343"/>
      <c r="AH404" s="343"/>
      <c r="AI404" s="343"/>
      <c r="AJ404" s="343"/>
      <c r="AK404" s="343"/>
      <c r="AL404" s="343"/>
      <c r="AM404" s="344"/>
      <c r="AN404" s="344"/>
      <c r="AO404" s="344"/>
      <c r="AP404" s="344"/>
      <c r="AQ404" s="344"/>
      <c r="AR404" s="344"/>
      <c r="AS404" s="344"/>
      <c r="AT404" s="344"/>
      <c r="AU404" s="344"/>
      <c r="AV404" s="344"/>
      <c r="AW404" s="344"/>
      <c r="AX404" s="344"/>
      <c r="AY404" s="344"/>
      <c r="AZ404" s="344"/>
      <c r="BA404" s="344"/>
      <c r="BB404" s="344"/>
      <c r="BC404" s="344"/>
      <c r="BD404" s="344"/>
      <c r="BE404" s="344"/>
      <c r="BF404" s="345"/>
      <c r="BG404" s="345"/>
      <c r="BH404" s="345"/>
      <c r="BI404" s="345"/>
    </row>
    <row r="405" spans="1:61" s="346" customFormat="1">
      <c r="A405" s="351"/>
      <c r="B405" s="351"/>
      <c r="C405" s="351"/>
      <c r="D405" s="351"/>
      <c r="E405" s="351"/>
      <c r="F405" s="351"/>
      <c r="G405" s="351"/>
      <c r="H405" s="351"/>
      <c r="I405" s="351"/>
      <c r="J405" s="351"/>
      <c r="K405" s="351"/>
      <c r="L405" s="351"/>
      <c r="M405" s="352"/>
      <c r="N405" s="351"/>
      <c r="O405" s="351"/>
      <c r="P405" s="353"/>
      <c r="Q405" s="354"/>
      <c r="R405" s="355"/>
      <c r="S405" s="351"/>
      <c r="T405" s="356"/>
      <c r="U405" s="357"/>
      <c r="V405" s="358"/>
      <c r="W405" s="359"/>
      <c r="X405" s="360"/>
      <c r="Y405" s="361"/>
      <c r="Z405" s="349"/>
      <c r="AA405" s="349"/>
      <c r="AB405" s="347"/>
      <c r="AC405" s="350"/>
      <c r="AD405" s="348"/>
      <c r="AE405" s="362"/>
      <c r="AF405" s="347"/>
      <c r="AG405" s="343"/>
      <c r="AH405" s="343"/>
      <c r="AI405" s="343"/>
      <c r="AJ405" s="343"/>
      <c r="AK405" s="343"/>
      <c r="AL405" s="343"/>
      <c r="AM405" s="344"/>
      <c r="AN405" s="344"/>
      <c r="AO405" s="344"/>
      <c r="AP405" s="344"/>
      <c r="AQ405" s="344"/>
      <c r="AR405" s="344"/>
      <c r="AS405" s="344"/>
      <c r="AT405" s="344"/>
      <c r="AU405" s="344"/>
      <c r="AV405" s="344"/>
      <c r="AW405" s="344"/>
      <c r="AX405" s="344"/>
      <c r="AY405" s="344"/>
      <c r="AZ405" s="344"/>
      <c r="BA405" s="344"/>
      <c r="BB405" s="344"/>
      <c r="BC405" s="344"/>
      <c r="BD405" s="344"/>
      <c r="BE405" s="344"/>
      <c r="BF405" s="345"/>
      <c r="BG405" s="345"/>
      <c r="BH405" s="345"/>
      <c r="BI405" s="345"/>
    </row>
    <row r="406" spans="1:61" s="346" customFormat="1">
      <c r="A406" s="351"/>
      <c r="B406" s="351"/>
      <c r="C406" s="351"/>
      <c r="D406" s="351"/>
      <c r="E406" s="351"/>
      <c r="F406" s="351"/>
      <c r="G406" s="351"/>
      <c r="H406" s="351"/>
      <c r="I406" s="351"/>
      <c r="J406" s="351"/>
      <c r="K406" s="351"/>
      <c r="L406" s="351"/>
      <c r="M406" s="352"/>
      <c r="N406" s="351"/>
      <c r="O406" s="351"/>
      <c r="P406" s="353"/>
      <c r="Q406" s="354"/>
      <c r="R406" s="355"/>
      <c r="S406" s="351"/>
      <c r="T406" s="356"/>
      <c r="U406" s="357"/>
      <c r="V406" s="358"/>
      <c r="W406" s="359"/>
      <c r="X406" s="360"/>
      <c r="Y406" s="361"/>
      <c r="Z406" s="349"/>
      <c r="AA406" s="349"/>
      <c r="AB406" s="347"/>
      <c r="AC406" s="350"/>
      <c r="AD406" s="348"/>
      <c r="AE406" s="362"/>
      <c r="AF406" s="347"/>
      <c r="AG406" s="343"/>
      <c r="AH406" s="343"/>
      <c r="AI406" s="343"/>
      <c r="AJ406" s="343"/>
      <c r="AK406" s="343"/>
      <c r="AL406" s="343"/>
      <c r="AM406" s="344"/>
      <c r="AN406" s="344"/>
      <c r="AO406" s="344"/>
      <c r="AP406" s="344"/>
      <c r="AQ406" s="344"/>
      <c r="AR406" s="344"/>
      <c r="AS406" s="344"/>
      <c r="AT406" s="344"/>
      <c r="AU406" s="344"/>
      <c r="AV406" s="344"/>
      <c r="AW406" s="344"/>
      <c r="AX406" s="344"/>
      <c r="AY406" s="344"/>
      <c r="AZ406" s="344"/>
      <c r="BA406" s="344"/>
      <c r="BB406" s="344"/>
      <c r="BC406" s="344"/>
      <c r="BD406" s="344"/>
      <c r="BE406" s="344"/>
      <c r="BF406" s="345"/>
      <c r="BG406" s="345"/>
      <c r="BH406" s="345"/>
      <c r="BI406" s="345"/>
    </row>
    <row r="407" spans="1:61" s="346" customFormat="1">
      <c r="A407" s="351"/>
      <c r="B407" s="351"/>
      <c r="C407" s="351"/>
      <c r="D407" s="351"/>
      <c r="E407" s="351"/>
      <c r="F407" s="351"/>
      <c r="G407" s="351"/>
      <c r="H407" s="351"/>
      <c r="I407" s="351"/>
      <c r="J407" s="351"/>
      <c r="K407" s="351"/>
      <c r="L407" s="351"/>
      <c r="M407" s="352"/>
      <c r="N407" s="351"/>
      <c r="O407" s="351"/>
      <c r="P407" s="353"/>
      <c r="Q407" s="354"/>
      <c r="R407" s="355"/>
      <c r="S407" s="351"/>
      <c r="T407" s="356"/>
      <c r="U407" s="357"/>
      <c r="V407" s="358"/>
      <c r="W407" s="359"/>
      <c r="X407" s="360"/>
      <c r="Y407" s="361"/>
      <c r="Z407" s="349"/>
      <c r="AA407" s="349"/>
      <c r="AB407" s="347"/>
      <c r="AC407" s="350"/>
      <c r="AD407" s="348"/>
      <c r="AE407" s="362"/>
      <c r="AF407" s="347"/>
      <c r="AG407" s="343"/>
      <c r="AH407" s="343"/>
      <c r="AI407" s="343"/>
      <c r="AJ407" s="343"/>
      <c r="AK407" s="343"/>
      <c r="AL407" s="343"/>
      <c r="AM407" s="344"/>
      <c r="AN407" s="344"/>
      <c r="AO407" s="344"/>
      <c r="AP407" s="344"/>
      <c r="AQ407" s="344"/>
      <c r="AR407" s="344"/>
      <c r="AS407" s="344"/>
      <c r="AT407" s="344"/>
      <c r="AU407" s="344"/>
      <c r="AV407" s="344"/>
      <c r="AW407" s="344"/>
      <c r="AX407" s="344"/>
      <c r="AY407" s="344"/>
      <c r="AZ407" s="344"/>
      <c r="BA407" s="344"/>
      <c r="BB407" s="344"/>
      <c r="BC407" s="344"/>
      <c r="BD407" s="344"/>
      <c r="BE407" s="344"/>
      <c r="BF407" s="345"/>
      <c r="BG407" s="345"/>
      <c r="BH407" s="345"/>
      <c r="BI407" s="345"/>
    </row>
    <row r="408" spans="1:61" s="346" customFormat="1">
      <c r="A408" s="351"/>
      <c r="B408" s="351"/>
      <c r="C408" s="351"/>
      <c r="D408" s="351"/>
      <c r="E408" s="351"/>
      <c r="F408" s="351"/>
      <c r="G408" s="351"/>
      <c r="H408" s="351"/>
      <c r="I408" s="351"/>
      <c r="J408" s="351"/>
      <c r="K408" s="351"/>
      <c r="L408" s="351"/>
      <c r="M408" s="352"/>
      <c r="N408" s="351"/>
      <c r="O408" s="351"/>
      <c r="P408" s="353"/>
      <c r="Q408" s="354"/>
      <c r="R408" s="355"/>
      <c r="S408" s="351"/>
      <c r="T408" s="356"/>
      <c r="U408" s="357"/>
      <c r="V408" s="358"/>
      <c r="W408" s="359"/>
      <c r="X408" s="360"/>
      <c r="Y408" s="361"/>
      <c r="Z408" s="349"/>
      <c r="AA408" s="349"/>
      <c r="AB408" s="347"/>
      <c r="AC408" s="350"/>
      <c r="AD408" s="348"/>
      <c r="AE408" s="362"/>
      <c r="AF408" s="347"/>
      <c r="AG408" s="343"/>
      <c r="AH408" s="343"/>
      <c r="AI408" s="343"/>
      <c r="AJ408" s="343"/>
      <c r="AK408" s="343"/>
      <c r="AL408" s="343"/>
      <c r="AM408" s="344"/>
      <c r="AN408" s="344"/>
      <c r="AO408" s="344"/>
      <c r="AP408" s="344"/>
      <c r="AQ408" s="344"/>
      <c r="AR408" s="344"/>
      <c r="AS408" s="344"/>
      <c r="AT408" s="344"/>
      <c r="AU408" s="344"/>
      <c r="AV408" s="344"/>
      <c r="AW408" s="344"/>
      <c r="AX408" s="344"/>
      <c r="AY408" s="344"/>
      <c r="AZ408" s="344"/>
      <c r="BA408" s="344"/>
      <c r="BB408" s="344"/>
      <c r="BC408" s="344"/>
      <c r="BD408" s="344"/>
      <c r="BE408" s="344"/>
      <c r="BF408" s="345"/>
      <c r="BG408" s="345"/>
      <c r="BH408" s="345"/>
      <c r="BI408" s="345"/>
    </row>
    <row r="409" spans="1:61" s="346" customFormat="1">
      <c r="A409" s="351"/>
      <c r="B409" s="351"/>
      <c r="C409" s="351"/>
      <c r="D409" s="351"/>
      <c r="E409" s="351"/>
      <c r="F409" s="351"/>
      <c r="G409" s="351"/>
      <c r="H409" s="351"/>
      <c r="I409" s="351"/>
      <c r="J409" s="351"/>
      <c r="K409" s="351"/>
      <c r="L409" s="351"/>
      <c r="M409" s="352"/>
      <c r="N409" s="351"/>
      <c r="O409" s="351"/>
      <c r="P409" s="353"/>
      <c r="Q409" s="354"/>
      <c r="R409" s="355"/>
      <c r="S409" s="351"/>
      <c r="T409" s="356"/>
      <c r="U409" s="357"/>
      <c r="V409" s="358"/>
      <c r="W409" s="359"/>
      <c r="X409" s="360"/>
      <c r="Y409" s="361"/>
      <c r="Z409" s="349"/>
      <c r="AA409" s="349"/>
      <c r="AB409" s="347"/>
      <c r="AC409" s="350"/>
      <c r="AD409" s="348"/>
      <c r="AE409" s="362"/>
      <c r="AF409" s="347"/>
      <c r="AG409" s="343"/>
      <c r="AH409" s="343"/>
      <c r="AI409" s="343"/>
      <c r="AJ409" s="343"/>
      <c r="AK409" s="343"/>
      <c r="AL409" s="343"/>
      <c r="AM409" s="344"/>
      <c r="AN409" s="344"/>
      <c r="AO409" s="344"/>
      <c r="AP409" s="344"/>
      <c r="AQ409" s="344"/>
      <c r="AR409" s="344"/>
      <c r="AS409" s="344"/>
      <c r="AT409" s="344"/>
      <c r="AU409" s="344"/>
      <c r="AV409" s="344"/>
      <c r="AW409" s="344"/>
      <c r="AX409" s="344"/>
      <c r="AY409" s="344"/>
      <c r="AZ409" s="344"/>
      <c r="BA409" s="344"/>
      <c r="BB409" s="344"/>
      <c r="BC409" s="344"/>
      <c r="BD409" s="344"/>
      <c r="BE409" s="344"/>
      <c r="BF409" s="345"/>
      <c r="BG409" s="345"/>
      <c r="BH409" s="345"/>
      <c r="BI409" s="345"/>
    </row>
    <row r="410" spans="1:61" s="346" customFormat="1">
      <c r="A410" s="351"/>
      <c r="B410" s="351"/>
      <c r="C410" s="351"/>
      <c r="D410" s="351"/>
      <c r="E410" s="351"/>
      <c r="F410" s="351"/>
      <c r="G410" s="351"/>
      <c r="H410" s="351"/>
      <c r="I410" s="351"/>
      <c r="J410" s="351"/>
      <c r="K410" s="351"/>
      <c r="L410" s="351"/>
      <c r="M410" s="352"/>
      <c r="N410" s="351"/>
      <c r="O410" s="351"/>
      <c r="P410" s="353"/>
      <c r="Q410" s="354"/>
      <c r="R410" s="355"/>
      <c r="S410" s="351"/>
      <c r="T410" s="356"/>
      <c r="U410" s="357"/>
      <c r="V410" s="358"/>
      <c r="W410" s="359"/>
      <c r="X410" s="360"/>
      <c r="Y410" s="361"/>
      <c r="Z410" s="349"/>
      <c r="AA410" s="349"/>
      <c r="AB410" s="347"/>
      <c r="AC410" s="350"/>
      <c r="AD410" s="348"/>
      <c r="AE410" s="362"/>
      <c r="AF410" s="347"/>
      <c r="AG410" s="343"/>
      <c r="AH410" s="343"/>
      <c r="AI410" s="343"/>
      <c r="AJ410" s="343"/>
      <c r="AK410" s="343"/>
      <c r="AL410" s="343"/>
      <c r="AM410" s="344"/>
      <c r="AN410" s="344"/>
      <c r="AO410" s="344"/>
      <c r="AP410" s="344"/>
      <c r="AQ410" s="344"/>
      <c r="AR410" s="344"/>
      <c r="AS410" s="344"/>
      <c r="AT410" s="344"/>
      <c r="AU410" s="344"/>
      <c r="AV410" s="344"/>
      <c r="AW410" s="344"/>
      <c r="AX410" s="344"/>
      <c r="AY410" s="344"/>
      <c r="AZ410" s="344"/>
      <c r="BA410" s="344"/>
      <c r="BB410" s="344"/>
      <c r="BC410" s="344"/>
      <c r="BD410" s="344"/>
      <c r="BE410" s="344"/>
      <c r="BF410" s="345"/>
      <c r="BG410" s="345"/>
      <c r="BH410" s="345"/>
      <c r="BI410" s="345"/>
    </row>
    <row r="411" spans="1:61" s="346" customFormat="1">
      <c r="A411" s="351"/>
      <c r="B411" s="351"/>
      <c r="C411" s="351"/>
      <c r="D411" s="351"/>
      <c r="E411" s="351"/>
      <c r="F411" s="351"/>
      <c r="G411" s="351"/>
      <c r="H411" s="351"/>
      <c r="I411" s="351"/>
      <c r="J411" s="351"/>
      <c r="K411" s="351"/>
      <c r="L411" s="351"/>
      <c r="M411" s="352"/>
      <c r="N411" s="351"/>
      <c r="O411" s="351"/>
      <c r="P411" s="353"/>
      <c r="Q411" s="354"/>
      <c r="R411" s="355"/>
      <c r="S411" s="351"/>
      <c r="T411" s="356"/>
      <c r="U411" s="357"/>
      <c r="V411" s="358"/>
      <c r="W411" s="359"/>
      <c r="X411" s="360"/>
      <c r="Y411" s="361"/>
      <c r="Z411" s="349"/>
      <c r="AA411" s="349"/>
      <c r="AB411" s="347"/>
      <c r="AC411" s="350"/>
      <c r="AD411" s="348"/>
      <c r="AE411" s="362"/>
      <c r="AF411" s="347"/>
      <c r="AG411" s="343"/>
      <c r="AH411" s="343"/>
      <c r="AI411" s="343"/>
      <c r="AJ411" s="343"/>
      <c r="AK411" s="343"/>
      <c r="AL411" s="343"/>
      <c r="AM411" s="344"/>
      <c r="AN411" s="344"/>
      <c r="AO411" s="344"/>
      <c r="AP411" s="344"/>
      <c r="AQ411" s="344"/>
      <c r="AR411" s="344"/>
      <c r="AS411" s="344"/>
      <c r="AT411" s="344"/>
      <c r="AU411" s="344"/>
      <c r="AV411" s="344"/>
      <c r="AW411" s="344"/>
      <c r="AX411" s="344"/>
      <c r="AY411" s="344"/>
      <c r="AZ411" s="344"/>
      <c r="BA411" s="344"/>
      <c r="BB411" s="344"/>
      <c r="BC411" s="344"/>
      <c r="BD411" s="344"/>
      <c r="BE411" s="344"/>
      <c r="BF411" s="345"/>
      <c r="BG411" s="345"/>
      <c r="BH411" s="345"/>
      <c r="BI411" s="345"/>
    </row>
    <row r="412" spans="1:61" s="346" customFormat="1">
      <c r="A412" s="351"/>
      <c r="B412" s="351"/>
      <c r="C412" s="351"/>
      <c r="D412" s="351"/>
      <c r="E412" s="351"/>
      <c r="F412" s="351"/>
      <c r="G412" s="351"/>
      <c r="H412" s="351"/>
      <c r="I412" s="351"/>
      <c r="J412" s="351"/>
      <c r="K412" s="351"/>
      <c r="L412" s="351"/>
      <c r="M412" s="352"/>
      <c r="N412" s="351"/>
      <c r="O412" s="351"/>
      <c r="P412" s="353"/>
      <c r="Q412" s="354"/>
      <c r="R412" s="355"/>
      <c r="S412" s="351"/>
      <c r="T412" s="356"/>
      <c r="U412" s="357"/>
      <c r="V412" s="358"/>
      <c r="W412" s="359"/>
      <c r="X412" s="360"/>
      <c r="Y412" s="361"/>
      <c r="Z412" s="349"/>
      <c r="AA412" s="349"/>
      <c r="AB412" s="347"/>
      <c r="AC412" s="350"/>
      <c r="AD412" s="348"/>
      <c r="AE412" s="362"/>
      <c r="AF412" s="347"/>
      <c r="AG412" s="343"/>
      <c r="AH412" s="343"/>
      <c r="AI412" s="343"/>
      <c r="AJ412" s="343"/>
      <c r="AK412" s="343"/>
      <c r="AL412" s="343"/>
      <c r="AM412" s="344"/>
      <c r="AN412" s="344"/>
      <c r="AO412" s="344"/>
      <c r="AP412" s="344"/>
      <c r="AQ412" s="344"/>
      <c r="AR412" s="344"/>
      <c r="AS412" s="344"/>
      <c r="AT412" s="344"/>
      <c r="AU412" s="344"/>
      <c r="AV412" s="344"/>
      <c r="AW412" s="344"/>
      <c r="AX412" s="344"/>
      <c r="AY412" s="344"/>
      <c r="AZ412" s="344"/>
      <c r="BA412" s="344"/>
      <c r="BB412" s="344"/>
      <c r="BC412" s="344"/>
      <c r="BD412" s="344"/>
      <c r="BE412" s="344"/>
      <c r="BF412" s="345"/>
      <c r="BG412" s="345"/>
      <c r="BH412" s="345"/>
      <c r="BI412" s="345"/>
    </row>
    <row r="413" spans="1:61" s="346" customFormat="1">
      <c r="A413" s="351"/>
      <c r="B413" s="351"/>
      <c r="C413" s="351"/>
      <c r="D413" s="351"/>
      <c r="E413" s="351"/>
      <c r="F413" s="351"/>
      <c r="G413" s="351"/>
      <c r="H413" s="351"/>
      <c r="I413" s="351"/>
      <c r="J413" s="351"/>
      <c r="K413" s="351"/>
      <c r="L413" s="351"/>
      <c r="M413" s="352"/>
      <c r="N413" s="351"/>
      <c r="O413" s="351"/>
      <c r="P413" s="353"/>
      <c r="Q413" s="354"/>
      <c r="R413" s="355"/>
      <c r="S413" s="351"/>
      <c r="T413" s="356"/>
      <c r="U413" s="357"/>
      <c r="V413" s="358"/>
      <c r="W413" s="359"/>
      <c r="X413" s="360"/>
      <c r="Y413" s="361"/>
      <c r="Z413" s="349"/>
      <c r="AA413" s="349"/>
      <c r="AB413" s="347"/>
      <c r="AC413" s="350"/>
      <c r="AD413" s="348"/>
      <c r="AE413" s="362"/>
      <c r="AF413" s="347"/>
      <c r="AG413" s="343"/>
      <c r="AH413" s="343"/>
      <c r="AI413" s="343"/>
      <c r="AJ413" s="343"/>
      <c r="AK413" s="343"/>
      <c r="AL413" s="343"/>
      <c r="AM413" s="344"/>
      <c r="AN413" s="344"/>
      <c r="AO413" s="344"/>
      <c r="AP413" s="344"/>
      <c r="AQ413" s="344"/>
      <c r="AR413" s="344"/>
      <c r="AS413" s="344"/>
      <c r="AT413" s="344"/>
      <c r="AU413" s="344"/>
      <c r="AV413" s="344"/>
      <c r="AW413" s="344"/>
      <c r="AX413" s="344"/>
      <c r="AY413" s="344"/>
      <c r="AZ413" s="344"/>
      <c r="BA413" s="344"/>
      <c r="BB413" s="344"/>
      <c r="BC413" s="344"/>
      <c r="BD413" s="344"/>
      <c r="BE413" s="344"/>
      <c r="BF413" s="345"/>
      <c r="BG413" s="345"/>
      <c r="BH413" s="345"/>
      <c r="BI413" s="345"/>
    </row>
    <row r="414" spans="1:61" s="346" customFormat="1">
      <c r="A414" s="351"/>
      <c r="B414" s="351"/>
      <c r="C414" s="351"/>
      <c r="D414" s="351"/>
      <c r="E414" s="351"/>
      <c r="F414" s="351"/>
      <c r="G414" s="351"/>
      <c r="H414" s="351"/>
      <c r="I414" s="351"/>
      <c r="J414" s="351"/>
      <c r="K414" s="351"/>
      <c r="L414" s="351"/>
      <c r="M414" s="352"/>
      <c r="N414" s="351"/>
      <c r="O414" s="351"/>
      <c r="P414" s="353"/>
      <c r="Q414" s="354"/>
      <c r="R414" s="355"/>
      <c r="S414" s="351"/>
      <c r="T414" s="356"/>
      <c r="U414" s="357"/>
      <c r="V414" s="358"/>
      <c r="W414" s="359"/>
      <c r="X414" s="360"/>
      <c r="Y414" s="361"/>
      <c r="Z414" s="349"/>
      <c r="AA414" s="349"/>
      <c r="AB414" s="347"/>
      <c r="AC414" s="350"/>
      <c r="AD414" s="348"/>
      <c r="AE414" s="362"/>
      <c r="AF414" s="347"/>
      <c r="AG414" s="343"/>
      <c r="AH414" s="343"/>
      <c r="AI414" s="343"/>
      <c r="AJ414" s="343"/>
      <c r="AK414" s="343"/>
      <c r="AL414" s="343"/>
      <c r="AM414" s="344"/>
      <c r="AN414" s="344"/>
      <c r="AO414" s="344"/>
      <c r="AP414" s="344"/>
      <c r="AQ414" s="344"/>
      <c r="AR414" s="344"/>
      <c r="AS414" s="344"/>
      <c r="AT414" s="344"/>
      <c r="AU414" s="344"/>
      <c r="AV414" s="344"/>
      <c r="AW414" s="344"/>
      <c r="AX414" s="344"/>
      <c r="AY414" s="344"/>
      <c r="AZ414" s="344"/>
      <c r="BA414" s="344"/>
      <c r="BB414" s="344"/>
      <c r="BC414" s="344"/>
      <c r="BD414" s="344"/>
      <c r="BE414" s="344"/>
      <c r="BF414" s="345"/>
      <c r="BG414" s="345"/>
      <c r="BH414" s="345"/>
      <c r="BI414" s="345"/>
    </row>
    <row r="415" spans="1:61" s="346" customFormat="1">
      <c r="A415" s="351"/>
      <c r="B415" s="351"/>
      <c r="C415" s="351"/>
      <c r="D415" s="351"/>
      <c r="E415" s="351"/>
      <c r="F415" s="351"/>
      <c r="G415" s="351"/>
      <c r="H415" s="351"/>
      <c r="I415" s="351"/>
      <c r="J415" s="351"/>
      <c r="K415" s="351"/>
      <c r="L415" s="351"/>
      <c r="M415" s="352"/>
      <c r="N415" s="351"/>
      <c r="O415" s="351"/>
      <c r="P415" s="353"/>
      <c r="Q415" s="354"/>
      <c r="R415" s="355"/>
      <c r="S415" s="351"/>
      <c r="T415" s="356"/>
      <c r="U415" s="357"/>
      <c r="V415" s="358"/>
      <c r="W415" s="359"/>
      <c r="X415" s="360"/>
      <c r="Y415" s="361"/>
      <c r="Z415" s="349"/>
      <c r="AA415" s="349"/>
      <c r="AB415" s="347"/>
      <c r="AC415" s="350"/>
      <c r="AD415" s="348"/>
      <c r="AE415" s="362"/>
      <c r="AF415" s="347"/>
      <c r="AG415" s="343"/>
      <c r="AH415" s="343"/>
      <c r="AI415" s="343"/>
      <c r="AJ415" s="343"/>
      <c r="AK415" s="343"/>
      <c r="AL415" s="343"/>
      <c r="AM415" s="344"/>
      <c r="AN415" s="344"/>
      <c r="AO415" s="344"/>
      <c r="AP415" s="344"/>
      <c r="AQ415" s="344"/>
      <c r="AR415" s="344"/>
      <c r="AS415" s="344"/>
      <c r="AT415" s="344"/>
      <c r="AU415" s="344"/>
      <c r="AV415" s="344"/>
      <c r="AW415" s="344"/>
      <c r="AX415" s="344"/>
      <c r="AY415" s="344"/>
      <c r="AZ415" s="344"/>
      <c r="BA415" s="344"/>
      <c r="BB415" s="344"/>
      <c r="BC415" s="344"/>
      <c r="BD415" s="344"/>
      <c r="BE415" s="344"/>
      <c r="BF415" s="345"/>
      <c r="BG415" s="345"/>
      <c r="BH415" s="345"/>
      <c r="BI415" s="345"/>
    </row>
    <row r="416" spans="1:61" s="346" customFormat="1">
      <c r="A416" s="351"/>
      <c r="B416" s="351"/>
      <c r="C416" s="351"/>
      <c r="D416" s="351"/>
      <c r="E416" s="351"/>
      <c r="F416" s="351"/>
      <c r="G416" s="351"/>
      <c r="H416" s="351"/>
      <c r="I416" s="351"/>
      <c r="J416" s="351"/>
      <c r="K416" s="351"/>
      <c r="L416" s="351"/>
      <c r="M416" s="352"/>
      <c r="N416" s="351"/>
      <c r="O416" s="351"/>
      <c r="P416" s="353"/>
      <c r="Q416" s="354"/>
      <c r="R416" s="355"/>
      <c r="S416" s="351"/>
      <c r="T416" s="356"/>
      <c r="U416" s="357"/>
      <c r="V416" s="358"/>
      <c r="W416" s="359"/>
      <c r="X416" s="360"/>
      <c r="Y416" s="361"/>
      <c r="Z416" s="349"/>
      <c r="AA416" s="349"/>
      <c r="AB416" s="347"/>
      <c r="AC416" s="350"/>
      <c r="AD416" s="348"/>
      <c r="AE416" s="362"/>
      <c r="AF416" s="347"/>
      <c r="AG416" s="343"/>
      <c r="AH416" s="343"/>
      <c r="AI416" s="343"/>
      <c r="AJ416" s="343"/>
      <c r="AK416" s="343"/>
      <c r="AL416" s="343"/>
      <c r="AM416" s="344"/>
      <c r="AN416" s="344"/>
      <c r="AO416" s="344"/>
      <c r="AP416" s="344"/>
      <c r="AQ416" s="344"/>
      <c r="AR416" s="344"/>
      <c r="AS416" s="344"/>
      <c r="AT416" s="344"/>
      <c r="AU416" s="344"/>
      <c r="AV416" s="344"/>
      <c r="AW416" s="344"/>
      <c r="AX416" s="344"/>
      <c r="AY416" s="344"/>
      <c r="AZ416" s="344"/>
      <c r="BA416" s="344"/>
      <c r="BB416" s="344"/>
      <c r="BC416" s="344"/>
      <c r="BD416" s="344"/>
      <c r="BE416" s="344"/>
      <c r="BF416" s="345"/>
      <c r="BG416" s="345"/>
      <c r="BH416" s="345"/>
      <c r="BI416" s="345"/>
    </row>
    <row r="417" spans="1:61" s="346" customFormat="1">
      <c r="A417" s="351"/>
      <c r="B417" s="351"/>
      <c r="C417" s="351"/>
      <c r="D417" s="351"/>
      <c r="E417" s="351"/>
      <c r="F417" s="351"/>
      <c r="G417" s="351"/>
      <c r="H417" s="351"/>
      <c r="I417" s="351"/>
      <c r="J417" s="351"/>
      <c r="K417" s="351"/>
      <c r="L417" s="351"/>
      <c r="M417" s="352"/>
      <c r="N417" s="351"/>
      <c r="O417" s="351"/>
      <c r="P417" s="353"/>
      <c r="Q417" s="354"/>
      <c r="R417" s="355"/>
      <c r="S417" s="351"/>
      <c r="T417" s="356"/>
      <c r="U417" s="357"/>
      <c r="V417" s="358"/>
      <c r="W417" s="359"/>
      <c r="X417" s="360"/>
      <c r="Y417" s="361"/>
      <c r="Z417" s="349"/>
      <c r="AA417" s="349"/>
      <c r="AB417" s="347"/>
      <c r="AC417" s="350"/>
      <c r="AD417" s="348"/>
      <c r="AE417" s="362"/>
      <c r="AF417" s="347"/>
      <c r="AG417" s="343"/>
      <c r="AH417" s="343"/>
      <c r="AI417" s="343"/>
      <c r="AJ417" s="343"/>
      <c r="AK417" s="343"/>
      <c r="AL417" s="343"/>
      <c r="AM417" s="344"/>
      <c r="AN417" s="344"/>
      <c r="AO417" s="344"/>
      <c r="AP417" s="344"/>
      <c r="AQ417" s="344"/>
      <c r="AR417" s="344"/>
      <c r="AS417" s="344"/>
      <c r="AT417" s="344"/>
      <c r="AU417" s="344"/>
      <c r="AV417" s="344"/>
      <c r="AW417" s="344"/>
      <c r="AX417" s="344"/>
      <c r="AY417" s="344"/>
      <c r="AZ417" s="344"/>
      <c r="BA417" s="344"/>
      <c r="BB417" s="344"/>
      <c r="BC417" s="344"/>
      <c r="BD417" s="344"/>
      <c r="BE417" s="344"/>
      <c r="BF417" s="345"/>
      <c r="BG417" s="345"/>
      <c r="BH417" s="345"/>
      <c r="BI417" s="345"/>
    </row>
    <row r="418" spans="1:61" s="346" customFormat="1">
      <c r="A418" s="351"/>
      <c r="B418" s="351"/>
      <c r="C418" s="351"/>
      <c r="D418" s="351"/>
      <c r="E418" s="351"/>
      <c r="F418" s="351"/>
      <c r="G418" s="351"/>
      <c r="H418" s="351"/>
      <c r="I418" s="351"/>
      <c r="J418" s="351"/>
      <c r="K418" s="351"/>
      <c r="L418" s="351"/>
      <c r="M418" s="352"/>
      <c r="N418" s="351"/>
      <c r="O418" s="351"/>
      <c r="P418" s="353"/>
      <c r="Q418" s="354"/>
      <c r="R418" s="355"/>
      <c r="S418" s="351"/>
      <c r="T418" s="356"/>
      <c r="U418" s="357"/>
      <c r="V418" s="358"/>
      <c r="W418" s="359"/>
      <c r="X418" s="360"/>
      <c r="Y418" s="361"/>
      <c r="Z418" s="349"/>
      <c r="AA418" s="349"/>
      <c r="AB418" s="347"/>
      <c r="AC418" s="350"/>
      <c r="AD418" s="348"/>
      <c r="AE418" s="362"/>
      <c r="AF418" s="347"/>
      <c r="AG418" s="343"/>
      <c r="AH418" s="343"/>
      <c r="AI418" s="343"/>
      <c r="AJ418" s="343"/>
      <c r="AK418" s="343"/>
      <c r="AL418" s="343"/>
      <c r="AM418" s="344"/>
      <c r="AN418" s="344"/>
      <c r="AO418" s="344"/>
      <c r="AP418" s="344"/>
      <c r="AQ418" s="344"/>
      <c r="AR418" s="344"/>
      <c r="AS418" s="344"/>
      <c r="AT418" s="344"/>
      <c r="AU418" s="344"/>
      <c r="AV418" s="344"/>
      <c r="AW418" s="344"/>
      <c r="AX418" s="344"/>
      <c r="AY418" s="344"/>
      <c r="AZ418" s="344"/>
      <c r="BA418" s="344"/>
      <c r="BB418" s="344"/>
      <c r="BC418" s="344"/>
      <c r="BD418" s="344"/>
      <c r="BE418" s="344"/>
      <c r="BF418" s="345"/>
      <c r="BG418" s="345"/>
      <c r="BH418" s="345"/>
      <c r="BI418" s="345"/>
    </row>
    <row r="419" spans="1:61" s="346" customFormat="1">
      <c r="A419" s="351"/>
      <c r="B419" s="351"/>
      <c r="C419" s="351"/>
      <c r="D419" s="351"/>
      <c r="E419" s="351"/>
      <c r="F419" s="351"/>
      <c r="G419" s="351"/>
      <c r="H419" s="351"/>
      <c r="I419" s="351"/>
      <c r="J419" s="351"/>
      <c r="K419" s="351"/>
      <c r="L419" s="351"/>
      <c r="M419" s="352"/>
      <c r="N419" s="351"/>
      <c r="O419" s="351"/>
      <c r="P419" s="353"/>
      <c r="Q419" s="354"/>
      <c r="R419" s="355"/>
      <c r="S419" s="351"/>
      <c r="T419" s="356"/>
      <c r="U419" s="357"/>
      <c r="V419" s="358"/>
      <c r="W419" s="359"/>
      <c r="X419" s="360"/>
      <c r="Y419" s="361"/>
      <c r="Z419" s="349"/>
      <c r="AA419" s="349"/>
      <c r="AB419" s="347"/>
      <c r="AC419" s="350"/>
      <c r="AD419" s="348"/>
      <c r="AE419" s="362"/>
      <c r="AF419" s="347"/>
      <c r="AG419" s="343"/>
      <c r="AH419" s="343"/>
      <c r="AI419" s="343"/>
      <c r="AJ419" s="343"/>
      <c r="AK419" s="343"/>
      <c r="AL419" s="343"/>
      <c r="AM419" s="344"/>
      <c r="AN419" s="344"/>
      <c r="AO419" s="344"/>
      <c r="AP419" s="344"/>
      <c r="AQ419" s="344"/>
      <c r="AR419" s="344"/>
      <c r="AS419" s="344"/>
      <c r="AT419" s="344"/>
      <c r="AU419" s="344"/>
      <c r="AV419" s="344"/>
      <c r="AW419" s="344"/>
      <c r="AX419" s="344"/>
      <c r="AY419" s="344"/>
      <c r="AZ419" s="344"/>
      <c r="BA419" s="344"/>
      <c r="BB419" s="344"/>
      <c r="BC419" s="344"/>
      <c r="BD419" s="344"/>
      <c r="BE419" s="344"/>
      <c r="BF419" s="345"/>
      <c r="BG419" s="345"/>
      <c r="BH419" s="345"/>
      <c r="BI419" s="345"/>
    </row>
    <row r="420" spans="1:61" s="346" customFormat="1">
      <c r="A420" s="351"/>
      <c r="B420" s="351"/>
      <c r="C420" s="351"/>
      <c r="D420" s="351"/>
      <c r="E420" s="351"/>
      <c r="F420" s="351"/>
      <c r="G420" s="351"/>
      <c r="H420" s="351"/>
      <c r="I420" s="351"/>
      <c r="J420" s="351"/>
      <c r="K420" s="351"/>
      <c r="L420" s="351"/>
      <c r="M420" s="352"/>
      <c r="N420" s="351"/>
      <c r="O420" s="351"/>
      <c r="P420" s="353"/>
      <c r="Q420" s="354"/>
      <c r="R420" s="355"/>
      <c r="S420" s="351"/>
      <c r="T420" s="356"/>
      <c r="U420" s="357"/>
      <c r="V420" s="358"/>
      <c r="W420" s="359"/>
      <c r="X420" s="360"/>
      <c r="Y420" s="361"/>
      <c r="Z420" s="349"/>
      <c r="AA420" s="349"/>
      <c r="AB420" s="347"/>
      <c r="AC420" s="350"/>
      <c r="AD420" s="348"/>
      <c r="AE420" s="362"/>
      <c r="AF420" s="347"/>
      <c r="AG420" s="343"/>
      <c r="AH420" s="343"/>
      <c r="AI420" s="343"/>
      <c r="AJ420" s="343"/>
      <c r="AK420" s="343"/>
      <c r="AL420" s="343"/>
      <c r="AM420" s="344"/>
      <c r="AN420" s="344"/>
      <c r="AO420" s="344"/>
      <c r="AP420" s="344"/>
      <c r="AQ420" s="344"/>
      <c r="AR420" s="344"/>
      <c r="AS420" s="344"/>
      <c r="AT420" s="344"/>
      <c r="AU420" s="344"/>
      <c r="AV420" s="344"/>
      <c r="AW420" s="344"/>
      <c r="AX420" s="344"/>
      <c r="AY420" s="344"/>
      <c r="AZ420" s="344"/>
      <c r="BA420" s="344"/>
      <c r="BB420" s="344"/>
      <c r="BC420" s="344"/>
      <c r="BD420" s="344"/>
      <c r="BE420" s="344"/>
      <c r="BF420" s="345"/>
      <c r="BG420" s="345"/>
      <c r="BH420" s="345"/>
      <c r="BI420" s="345"/>
    </row>
    <row r="421" spans="1:61" s="346" customFormat="1">
      <c r="A421" s="351"/>
      <c r="B421" s="351"/>
      <c r="C421" s="351"/>
      <c r="D421" s="351"/>
      <c r="E421" s="351"/>
      <c r="F421" s="351"/>
      <c r="G421" s="351"/>
      <c r="H421" s="351"/>
      <c r="I421" s="351"/>
      <c r="J421" s="351"/>
      <c r="K421" s="351"/>
      <c r="L421" s="351"/>
      <c r="M421" s="352"/>
      <c r="N421" s="351"/>
      <c r="O421" s="351"/>
      <c r="P421" s="353"/>
      <c r="Q421" s="354"/>
      <c r="R421" s="355"/>
      <c r="S421" s="351"/>
      <c r="T421" s="356"/>
      <c r="U421" s="357"/>
      <c r="V421" s="358"/>
      <c r="W421" s="359"/>
      <c r="X421" s="360"/>
      <c r="Y421" s="361"/>
      <c r="Z421" s="349"/>
      <c r="AA421" s="349"/>
      <c r="AB421" s="347"/>
      <c r="AC421" s="350"/>
      <c r="AD421" s="348"/>
      <c r="AE421" s="362"/>
      <c r="AF421" s="347"/>
      <c r="AG421" s="343"/>
      <c r="AH421" s="343"/>
      <c r="AI421" s="343"/>
      <c r="AJ421" s="343"/>
      <c r="AK421" s="343"/>
      <c r="AL421" s="343"/>
      <c r="AM421" s="344"/>
      <c r="AN421" s="344"/>
      <c r="AO421" s="344"/>
      <c r="AP421" s="344"/>
      <c r="AQ421" s="344"/>
      <c r="AR421" s="344"/>
      <c r="AS421" s="344"/>
      <c r="AT421" s="344"/>
      <c r="AU421" s="344"/>
      <c r="AV421" s="344"/>
      <c r="AW421" s="344"/>
      <c r="AX421" s="344"/>
      <c r="AY421" s="344"/>
      <c r="AZ421" s="344"/>
      <c r="BA421" s="344"/>
      <c r="BB421" s="344"/>
      <c r="BC421" s="344"/>
      <c r="BD421" s="344"/>
      <c r="BE421" s="344"/>
      <c r="BF421" s="345"/>
      <c r="BG421" s="345"/>
      <c r="BH421" s="345"/>
      <c r="BI421" s="345"/>
    </row>
    <row r="422" spans="1:61" s="346" customFormat="1">
      <c r="A422" s="351"/>
      <c r="B422" s="351"/>
      <c r="C422" s="351"/>
      <c r="D422" s="351"/>
      <c r="E422" s="351"/>
      <c r="F422" s="351"/>
      <c r="G422" s="351"/>
      <c r="H422" s="351"/>
      <c r="I422" s="351"/>
      <c r="J422" s="351"/>
      <c r="K422" s="351"/>
      <c r="L422" s="351"/>
      <c r="M422" s="352"/>
      <c r="N422" s="351"/>
      <c r="O422" s="351"/>
      <c r="P422" s="353"/>
      <c r="Q422" s="354"/>
      <c r="R422" s="355"/>
      <c r="S422" s="351"/>
      <c r="T422" s="356"/>
      <c r="U422" s="357"/>
      <c r="V422" s="358"/>
      <c r="W422" s="359"/>
      <c r="X422" s="360"/>
      <c r="Y422" s="361"/>
      <c r="Z422" s="349"/>
      <c r="AA422" s="349"/>
      <c r="AB422" s="347"/>
      <c r="AC422" s="350"/>
      <c r="AD422" s="348"/>
      <c r="AE422" s="362"/>
      <c r="AF422" s="347"/>
      <c r="AG422" s="343"/>
      <c r="AH422" s="343"/>
      <c r="AI422" s="343"/>
      <c r="AJ422" s="343"/>
      <c r="AK422" s="343"/>
      <c r="AL422" s="343"/>
      <c r="AM422" s="344"/>
      <c r="AN422" s="344"/>
      <c r="AO422" s="344"/>
      <c r="AP422" s="344"/>
      <c r="AQ422" s="344"/>
      <c r="AR422" s="344"/>
      <c r="AS422" s="344"/>
      <c r="AT422" s="344"/>
      <c r="AU422" s="344"/>
      <c r="AV422" s="344"/>
      <c r="AW422" s="344"/>
      <c r="AX422" s="344"/>
      <c r="AY422" s="344"/>
      <c r="AZ422" s="344"/>
      <c r="BA422" s="344"/>
      <c r="BB422" s="344"/>
      <c r="BC422" s="344"/>
      <c r="BD422" s="344"/>
      <c r="BE422" s="344"/>
      <c r="BF422" s="345"/>
      <c r="BG422" s="345"/>
      <c r="BH422" s="345"/>
      <c r="BI422" s="345"/>
    </row>
    <row r="423" spans="1:61" s="346" customFormat="1">
      <c r="A423" s="351"/>
      <c r="B423" s="351"/>
      <c r="C423" s="351"/>
      <c r="D423" s="351"/>
      <c r="E423" s="351"/>
      <c r="F423" s="351"/>
      <c r="G423" s="351"/>
      <c r="H423" s="351"/>
      <c r="I423" s="351"/>
      <c r="J423" s="351"/>
      <c r="K423" s="351"/>
      <c r="L423" s="351"/>
      <c r="M423" s="352"/>
      <c r="N423" s="351"/>
      <c r="O423" s="351"/>
      <c r="P423" s="353"/>
      <c r="Q423" s="354"/>
      <c r="R423" s="355"/>
      <c r="S423" s="351"/>
      <c r="T423" s="356"/>
      <c r="U423" s="357"/>
      <c r="V423" s="358"/>
      <c r="W423" s="359"/>
      <c r="X423" s="360"/>
      <c r="Y423" s="361"/>
      <c r="Z423" s="349"/>
      <c r="AA423" s="349"/>
      <c r="AB423" s="347"/>
      <c r="AC423" s="350"/>
      <c r="AD423" s="348"/>
      <c r="AE423" s="362"/>
      <c r="AF423" s="347"/>
      <c r="AG423" s="343"/>
      <c r="AH423" s="343"/>
      <c r="AI423" s="343"/>
      <c r="AJ423" s="343"/>
      <c r="AK423" s="343"/>
      <c r="AL423" s="343"/>
      <c r="AM423" s="344"/>
      <c r="AN423" s="344"/>
      <c r="AO423" s="344"/>
      <c r="AP423" s="344"/>
      <c r="AQ423" s="344"/>
      <c r="AR423" s="344"/>
      <c r="AS423" s="344"/>
      <c r="AT423" s="344"/>
      <c r="AU423" s="344"/>
      <c r="AV423" s="344"/>
      <c r="AW423" s="344"/>
      <c r="AX423" s="344"/>
      <c r="AY423" s="344"/>
      <c r="AZ423" s="344"/>
      <c r="BA423" s="344"/>
      <c r="BB423" s="344"/>
      <c r="BC423" s="344"/>
      <c r="BD423" s="344"/>
      <c r="BE423" s="344"/>
      <c r="BF423" s="345"/>
      <c r="BG423" s="345"/>
      <c r="BH423" s="345"/>
      <c r="BI423" s="345"/>
    </row>
    <row r="424" spans="1:61" s="346" customFormat="1">
      <c r="A424" s="351"/>
      <c r="B424" s="351"/>
      <c r="C424" s="351"/>
      <c r="D424" s="351"/>
      <c r="E424" s="351"/>
      <c r="F424" s="351"/>
      <c r="G424" s="351"/>
      <c r="H424" s="351"/>
      <c r="I424" s="351"/>
      <c r="J424" s="351"/>
      <c r="K424" s="351"/>
      <c r="L424" s="351"/>
      <c r="M424" s="352"/>
      <c r="N424" s="351"/>
      <c r="O424" s="351"/>
      <c r="P424" s="353"/>
      <c r="Q424" s="354"/>
      <c r="R424" s="355"/>
      <c r="S424" s="351"/>
      <c r="T424" s="356"/>
      <c r="U424" s="357"/>
      <c r="V424" s="358"/>
      <c r="W424" s="359"/>
      <c r="X424" s="360"/>
      <c r="Y424" s="361"/>
      <c r="Z424" s="349"/>
      <c r="AA424" s="349"/>
      <c r="AB424" s="347"/>
      <c r="AC424" s="350"/>
      <c r="AD424" s="348"/>
      <c r="AE424" s="362"/>
      <c r="AF424" s="347"/>
      <c r="AG424" s="343"/>
      <c r="AH424" s="343"/>
      <c r="AI424" s="343"/>
      <c r="AJ424" s="343"/>
      <c r="AK424" s="343"/>
      <c r="AL424" s="343"/>
      <c r="AM424" s="344"/>
      <c r="AN424" s="344"/>
      <c r="AO424" s="344"/>
      <c r="AP424" s="344"/>
      <c r="AQ424" s="344"/>
      <c r="AR424" s="344"/>
      <c r="AS424" s="344"/>
      <c r="AT424" s="344"/>
      <c r="AU424" s="344"/>
      <c r="AV424" s="344"/>
      <c r="AW424" s="344"/>
      <c r="AX424" s="344"/>
      <c r="AY424" s="344"/>
      <c r="AZ424" s="344"/>
      <c r="BA424" s="344"/>
      <c r="BB424" s="344"/>
      <c r="BC424" s="344"/>
      <c r="BD424" s="344"/>
      <c r="BE424" s="344"/>
      <c r="BF424" s="345"/>
      <c r="BG424" s="345"/>
      <c r="BH424" s="345"/>
      <c r="BI424" s="345"/>
    </row>
    <row r="425" spans="1:61" s="346" customFormat="1">
      <c r="A425" s="351"/>
      <c r="B425" s="351"/>
      <c r="C425" s="351"/>
      <c r="D425" s="351"/>
      <c r="E425" s="351"/>
      <c r="F425" s="351"/>
      <c r="G425" s="351"/>
      <c r="H425" s="351"/>
      <c r="I425" s="351"/>
      <c r="J425" s="351"/>
      <c r="K425" s="351"/>
      <c r="L425" s="351"/>
      <c r="M425" s="352"/>
      <c r="N425" s="351"/>
      <c r="O425" s="351"/>
      <c r="P425" s="353"/>
      <c r="Q425" s="354"/>
      <c r="R425" s="355"/>
      <c r="S425" s="351"/>
      <c r="T425" s="356"/>
      <c r="U425" s="357"/>
      <c r="V425" s="358"/>
      <c r="W425" s="359"/>
      <c r="X425" s="360"/>
      <c r="Y425" s="361"/>
      <c r="Z425" s="349"/>
      <c r="AA425" s="349"/>
      <c r="AB425" s="347"/>
      <c r="AC425" s="350"/>
      <c r="AD425" s="348"/>
      <c r="AE425" s="362"/>
      <c r="AF425" s="347"/>
      <c r="AG425" s="343"/>
      <c r="AH425" s="343"/>
      <c r="AI425" s="343"/>
      <c r="AJ425" s="343"/>
      <c r="AK425" s="343"/>
      <c r="AL425" s="343"/>
      <c r="AM425" s="344"/>
      <c r="AN425" s="344"/>
      <c r="AO425" s="344"/>
      <c r="AP425" s="344"/>
      <c r="AQ425" s="344"/>
      <c r="AR425" s="344"/>
      <c r="AS425" s="344"/>
      <c r="AT425" s="344"/>
      <c r="AU425" s="344"/>
      <c r="AV425" s="344"/>
      <c r="AW425" s="344"/>
      <c r="AX425" s="344"/>
      <c r="AY425" s="344"/>
      <c r="AZ425" s="344"/>
      <c r="BA425" s="344"/>
      <c r="BB425" s="344"/>
      <c r="BC425" s="344"/>
      <c r="BD425" s="344"/>
      <c r="BE425" s="344"/>
      <c r="BF425" s="345"/>
      <c r="BG425" s="345"/>
      <c r="BH425" s="345"/>
      <c r="BI425" s="345"/>
    </row>
    <row r="426" spans="1:61" s="346" customFormat="1">
      <c r="A426" s="351"/>
      <c r="B426" s="351"/>
      <c r="C426" s="351"/>
      <c r="D426" s="351"/>
      <c r="E426" s="351"/>
      <c r="F426" s="351"/>
      <c r="G426" s="351"/>
      <c r="H426" s="351"/>
      <c r="I426" s="351"/>
      <c r="J426" s="351"/>
      <c r="K426" s="351"/>
      <c r="L426" s="351"/>
      <c r="M426" s="352"/>
      <c r="N426" s="351"/>
      <c r="O426" s="351"/>
      <c r="P426" s="353"/>
      <c r="Q426" s="354"/>
      <c r="R426" s="355"/>
      <c r="S426" s="351"/>
      <c r="T426" s="356"/>
      <c r="U426" s="357"/>
      <c r="V426" s="358"/>
      <c r="W426" s="359"/>
      <c r="X426" s="360"/>
      <c r="Y426" s="361"/>
      <c r="Z426" s="349"/>
      <c r="AA426" s="349"/>
      <c r="AB426" s="347"/>
      <c r="AC426" s="350"/>
      <c r="AD426" s="348"/>
      <c r="AE426" s="362"/>
      <c r="AF426" s="347"/>
      <c r="AG426" s="343"/>
      <c r="AH426" s="343"/>
      <c r="AI426" s="343"/>
      <c r="AJ426" s="343"/>
      <c r="AK426" s="343"/>
      <c r="AL426" s="343"/>
      <c r="AM426" s="344"/>
      <c r="AN426" s="344"/>
      <c r="AO426" s="344"/>
      <c r="AP426" s="344"/>
      <c r="AQ426" s="344"/>
      <c r="AR426" s="344"/>
      <c r="AS426" s="344"/>
      <c r="AT426" s="344"/>
      <c r="AU426" s="344"/>
      <c r="AV426" s="344"/>
      <c r="AW426" s="344"/>
      <c r="AX426" s="344"/>
      <c r="AY426" s="344"/>
      <c r="AZ426" s="344"/>
      <c r="BA426" s="344"/>
      <c r="BB426" s="344"/>
      <c r="BC426" s="344"/>
      <c r="BD426" s="344"/>
      <c r="BE426" s="344"/>
      <c r="BF426" s="345"/>
      <c r="BG426" s="345"/>
      <c r="BH426" s="345"/>
      <c r="BI426" s="345"/>
    </row>
    <row r="427" spans="1:61" s="346" customFormat="1">
      <c r="A427" s="351"/>
      <c r="B427" s="351"/>
      <c r="C427" s="351"/>
      <c r="D427" s="351"/>
      <c r="E427" s="351"/>
      <c r="F427" s="351"/>
      <c r="G427" s="351"/>
      <c r="H427" s="351"/>
      <c r="I427" s="351"/>
      <c r="J427" s="351"/>
      <c r="K427" s="351"/>
      <c r="L427" s="351"/>
      <c r="M427" s="352"/>
      <c r="N427" s="351"/>
      <c r="O427" s="351"/>
      <c r="P427" s="353"/>
      <c r="Q427" s="354"/>
      <c r="R427" s="355"/>
      <c r="S427" s="351"/>
      <c r="T427" s="356"/>
      <c r="U427" s="357"/>
      <c r="V427" s="358"/>
      <c r="W427" s="359"/>
      <c r="X427" s="360"/>
      <c r="Y427" s="361"/>
      <c r="Z427" s="349"/>
      <c r="AA427" s="349"/>
      <c r="AB427" s="347"/>
      <c r="AC427" s="350"/>
      <c r="AD427" s="348"/>
      <c r="AE427" s="362"/>
      <c r="AF427" s="347"/>
      <c r="AG427" s="343"/>
      <c r="AH427" s="343"/>
      <c r="AI427" s="343"/>
      <c r="AJ427" s="343"/>
      <c r="AK427" s="343"/>
      <c r="AL427" s="343"/>
      <c r="AM427" s="344"/>
      <c r="AN427" s="344"/>
      <c r="AO427" s="344"/>
      <c r="AP427" s="344"/>
      <c r="AQ427" s="344"/>
      <c r="AR427" s="344"/>
      <c r="AS427" s="344"/>
      <c r="AT427" s="344"/>
      <c r="AU427" s="344"/>
      <c r="AV427" s="344"/>
      <c r="AW427" s="344"/>
      <c r="AX427" s="344"/>
      <c r="AY427" s="344"/>
      <c r="AZ427" s="344"/>
      <c r="BA427" s="344"/>
      <c r="BB427" s="344"/>
      <c r="BC427" s="344"/>
      <c r="BD427" s="344"/>
      <c r="BE427" s="344"/>
      <c r="BF427" s="345"/>
      <c r="BG427" s="345"/>
      <c r="BH427" s="345"/>
      <c r="BI427" s="345"/>
    </row>
    <row r="428" spans="1:61" s="346" customFormat="1">
      <c r="A428" s="351"/>
      <c r="B428" s="351"/>
      <c r="C428" s="351"/>
      <c r="D428" s="351"/>
      <c r="E428" s="351"/>
      <c r="F428" s="351"/>
      <c r="G428" s="351"/>
      <c r="H428" s="351"/>
      <c r="I428" s="351"/>
      <c r="J428" s="351"/>
      <c r="K428" s="351"/>
      <c r="L428" s="351"/>
      <c r="M428" s="352"/>
      <c r="N428" s="351"/>
      <c r="O428" s="351"/>
      <c r="P428" s="353"/>
      <c r="Q428" s="354"/>
      <c r="R428" s="355"/>
      <c r="S428" s="351"/>
      <c r="T428" s="356"/>
      <c r="U428" s="357"/>
      <c r="V428" s="358"/>
      <c r="W428" s="359"/>
      <c r="X428" s="360"/>
      <c r="Y428" s="361"/>
      <c r="Z428" s="349"/>
      <c r="AA428" s="349"/>
      <c r="AB428" s="347"/>
      <c r="AC428" s="350"/>
      <c r="AD428" s="348"/>
      <c r="AE428" s="362"/>
      <c r="AF428" s="347"/>
      <c r="AG428" s="343"/>
      <c r="AH428" s="343"/>
      <c r="AI428" s="343"/>
      <c r="AJ428" s="343"/>
      <c r="AK428" s="343"/>
      <c r="AL428" s="343"/>
      <c r="AM428" s="344"/>
      <c r="AN428" s="344"/>
      <c r="AO428" s="344"/>
      <c r="AP428" s="344"/>
      <c r="AQ428" s="344"/>
      <c r="AR428" s="344"/>
      <c r="AS428" s="344"/>
      <c r="AT428" s="344"/>
      <c r="AU428" s="344"/>
      <c r="AV428" s="344"/>
      <c r="AW428" s="344"/>
      <c r="AX428" s="344"/>
      <c r="AY428" s="344"/>
      <c r="AZ428" s="344"/>
      <c r="BA428" s="344"/>
      <c r="BB428" s="344"/>
      <c r="BC428" s="344"/>
      <c r="BD428" s="344"/>
      <c r="BE428" s="344"/>
      <c r="BF428" s="345"/>
      <c r="BG428" s="345"/>
      <c r="BH428" s="345"/>
      <c r="BI428" s="345"/>
    </row>
    <row r="429" spans="1:61" s="346" customFormat="1">
      <c r="A429" s="351"/>
      <c r="B429" s="351"/>
      <c r="C429" s="351"/>
      <c r="D429" s="351"/>
      <c r="E429" s="351"/>
      <c r="F429" s="351"/>
      <c r="G429" s="351"/>
      <c r="H429" s="351"/>
      <c r="I429" s="351"/>
      <c r="J429" s="351"/>
      <c r="K429" s="351"/>
      <c r="L429" s="351"/>
      <c r="M429" s="352"/>
      <c r="N429" s="351"/>
      <c r="O429" s="351"/>
      <c r="P429" s="353"/>
      <c r="Q429" s="354"/>
      <c r="R429" s="355"/>
      <c r="S429" s="351"/>
      <c r="T429" s="356"/>
      <c r="U429" s="357"/>
      <c r="V429" s="358"/>
      <c r="W429" s="359"/>
      <c r="X429" s="360"/>
      <c r="Y429" s="361"/>
      <c r="Z429" s="349"/>
      <c r="AA429" s="349"/>
      <c r="AB429" s="347"/>
      <c r="AC429" s="350"/>
      <c r="AD429" s="348"/>
      <c r="AE429" s="362"/>
      <c r="AF429" s="347"/>
      <c r="AG429" s="343"/>
      <c r="AH429" s="343"/>
      <c r="AI429" s="343"/>
      <c r="AJ429" s="343"/>
      <c r="AK429" s="343"/>
      <c r="AL429" s="343"/>
      <c r="AM429" s="344"/>
      <c r="AN429" s="344"/>
      <c r="AO429" s="344"/>
      <c r="AP429" s="344"/>
      <c r="AQ429" s="344"/>
      <c r="AR429" s="344"/>
      <c r="AS429" s="344"/>
      <c r="AT429" s="344"/>
      <c r="AU429" s="344"/>
      <c r="AV429" s="344"/>
      <c r="AW429" s="344"/>
      <c r="AX429" s="344"/>
      <c r="AY429" s="344"/>
      <c r="AZ429" s="344"/>
      <c r="BA429" s="344"/>
      <c r="BB429" s="344"/>
      <c r="BC429" s="344"/>
      <c r="BD429" s="344"/>
      <c r="BE429" s="344"/>
      <c r="BF429" s="345"/>
      <c r="BG429" s="345"/>
      <c r="BH429" s="345"/>
      <c r="BI429" s="345"/>
    </row>
    <row r="430" spans="1:61" s="346" customFormat="1">
      <c r="A430" s="351"/>
      <c r="B430" s="351"/>
      <c r="C430" s="351"/>
      <c r="D430" s="351"/>
      <c r="E430" s="351"/>
      <c r="F430" s="351"/>
      <c r="G430" s="351"/>
      <c r="H430" s="351"/>
      <c r="I430" s="351"/>
      <c r="J430" s="351"/>
      <c r="K430" s="351"/>
      <c r="L430" s="351"/>
      <c r="M430" s="352"/>
      <c r="N430" s="351"/>
      <c r="O430" s="351"/>
      <c r="P430" s="353"/>
      <c r="Q430" s="354"/>
      <c r="R430" s="355"/>
      <c r="S430" s="351"/>
      <c r="T430" s="356"/>
      <c r="U430" s="357"/>
      <c r="V430" s="358"/>
      <c r="W430" s="359"/>
      <c r="X430" s="360"/>
      <c r="Y430" s="361"/>
      <c r="Z430" s="349"/>
      <c r="AA430" s="349"/>
      <c r="AB430" s="347"/>
      <c r="AC430" s="350"/>
      <c r="AD430" s="348"/>
      <c r="AE430" s="362"/>
      <c r="AF430" s="347"/>
      <c r="AG430" s="343"/>
      <c r="AH430" s="343"/>
      <c r="AI430" s="343"/>
      <c r="AJ430" s="343"/>
      <c r="AK430" s="343"/>
      <c r="AL430" s="343"/>
      <c r="AM430" s="344"/>
      <c r="AN430" s="344"/>
      <c r="AO430" s="344"/>
      <c r="AP430" s="344"/>
      <c r="AQ430" s="344"/>
      <c r="AR430" s="344"/>
      <c r="AS430" s="344"/>
      <c r="AT430" s="344"/>
      <c r="AU430" s="344"/>
      <c r="AV430" s="344"/>
      <c r="AW430" s="344"/>
      <c r="AX430" s="344"/>
      <c r="AY430" s="344"/>
      <c r="AZ430" s="344"/>
      <c r="BA430" s="344"/>
      <c r="BB430" s="344"/>
      <c r="BC430" s="344"/>
      <c r="BD430" s="344"/>
      <c r="BE430" s="344"/>
      <c r="BF430" s="345"/>
      <c r="BG430" s="345"/>
      <c r="BH430" s="345"/>
      <c r="BI430" s="345"/>
    </row>
    <row r="431" spans="1:61" s="346" customFormat="1">
      <c r="A431" s="351"/>
      <c r="B431" s="351"/>
      <c r="C431" s="351"/>
      <c r="D431" s="351"/>
      <c r="E431" s="351"/>
      <c r="F431" s="351"/>
      <c r="G431" s="351"/>
      <c r="H431" s="351"/>
      <c r="I431" s="351"/>
      <c r="J431" s="351"/>
      <c r="K431" s="351"/>
      <c r="L431" s="351"/>
      <c r="M431" s="352"/>
      <c r="N431" s="351"/>
      <c r="O431" s="351"/>
      <c r="P431" s="353"/>
      <c r="Q431" s="354"/>
      <c r="R431" s="355"/>
      <c r="S431" s="351"/>
      <c r="T431" s="356"/>
      <c r="U431" s="357"/>
      <c r="V431" s="358"/>
      <c r="W431" s="359"/>
      <c r="X431" s="360"/>
      <c r="Y431" s="361"/>
      <c r="Z431" s="349"/>
      <c r="AA431" s="349"/>
      <c r="AB431" s="347"/>
      <c r="AC431" s="350"/>
      <c r="AD431" s="348"/>
      <c r="AE431" s="362"/>
      <c r="AF431" s="347"/>
      <c r="AG431" s="343"/>
      <c r="AH431" s="343"/>
      <c r="AI431" s="343"/>
      <c r="AJ431" s="343"/>
      <c r="AK431" s="343"/>
      <c r="AL431" s="343"/>
      <c r="AM431" s="344"/>
      <c r="AN431" s="344"/>
      <c r="AO431" s="344"/>
      <c r="AP431" s="344"/>
      <c r="AQ431" s="344"/>
      <c r="AR431" s="344"/>
      <c r="AS431" s="344"/>
      <c r="AT431" s="344"/>
      <c r="AU431" s="344"/>
      <c r="AV431" s="344"/>
      <c r="AW431" s="344"/>
      <c r="AX431" s="344"/>
      <c r="AY431" s="344"/>
      <c r="AZ431" s="344"/>
      <c r="BA431" s="344"/>
      <c r="BB431" s="344"/>
      <c r="BC431" s="344"/>
      <c r="BD431" s="344"/>
      <c r="BE431" s="344"/>
      <c r="BF431" s="345"/>
      <c r="BG431" s="345"/>
      <c r="BH431" s="345"/>
      <c r="BI431" s="345"/>
    </row>
    <row r="432" spans="1:61" s="346" customFormat="1">
      <c r="A432" s="351"/>
      <c r="B432" s="351"/>
      <c r="C432" s="351"/>
      <c r="D432" s="351"/>
      <c r="E432" s="351"/>
      <c r="F432" s="351"/>
      <c r="G432" s="351"/>
      <c r="H432" s="351"/>
      <c r="I432" s="351"/>
      <c r="J432" s="351"/>
      <c r="K432" s="351"/>
      <c r="L432" s="351"/>
      <c r="M432" s="352"/>
      <c r="N432" s="351"/>
      <c r="O432" s="351"/>
      <c r="P432" s="353"/>
      <c r="Q432" s="354"/>
      <c r="R432" s="355"/>
      <c r="S432" s="351"/>
      <c r="T432" s="356"/>
      <c r="U432" s="357"/>
      <c r="V432" s="358"/>
      <c r="W432" s="359"/>
      <c r="X432" s="360"/>
      <c r="Y432" s="361"/>
      <c r="Z432" s="349"/>
      <c r="AA432" s="349"/>
      <c r="AB432" s="347"/>
      <c r="AC432" s="350"/>
      <c r="AD432" s="348"/>
      <c r="AE432" s="362"/>
      <c r="AF432" s="347"/>
      <c r="AG432" s="343"/>
      <c r="AH432" s="343"/>
      <c r="AI432" s="343"/>
      <c r="AJ432" s="343"/>
      <c r="AK432" s="343"/>
      <c r="AL432" s="343"/>
      <c r="AM432" s="344"/>
      <c r="AN432" s="344"/>
      <c r="AO432" s="344"/>
      <c r="AP432" s="344"/>
      <c r="AQ432" s="344"/>
      <c r="AR432" s="344"/>
      <c r="AS432" s="344"/>
      <c r="AT432" s="344"/>
      <c r="AU432" s="344"/>
      <c r="AV432" s="344"/>
      <c r="AW432" s="344"/>
      <c r="AX432" s="344"/>
      <c r="AY432" s="344"/>
      <c r="AZ432" s="344"/>
      <c r="BA432" s="344"/>
      <c r="BB432" s="344"/>
      <c r="BC432" s="344"/>
      <c r="BD432" s="344"/>
      <c r="BE432" s="344"/>
      <c r="BF432" s="345"/>
      <c r="BG432" s="345"/>
      <c r="BH432" s="345"/>
      <c r="BI432" s="345"/>
    </row>
    <row r="433" spans="1:61" s="346" customFormat="1">
      <c r="A433" s="351"/>
      <c r="B433" s="351"/>
      <c r="C433" s="351"/>
      <c r="D433" s="351"/>
      <c r="E433" s="351"/>
      <c r="F433" s="351"/>
      <c r="G433" s="351"/>
      <c r="H433" s="351"/>
      <c r="I433" s="351"/>
      <c r="J433" s="351"/>
      <c r="K433" s="351"/>
      <c r="L433" s="351"/>
      <c r="M433" s="352"/>
      <c r="N433" s="351"/>
      <c r="O433" s="351"/>
      <c r="P433" s="353"/>
      <c r="Q433" s="354"/>
      <c r="R433" s="355"/>
      <c r="S433" s="351"/>
      <c r="T433" s="356"/>
      <c r="U433" s="357"/>
      <c r="V433" s="358"/>
      <c r="W433" s="359"/>
      <c r="X433" s="360"/>
      <c r="Y433" s="361"/>
      <c r="Z433" s="349"/>
      <c r="AA433" s="349"/>
      <c r="AB433" s="347"/>
      <c r="AC433" s="350"/>
      <c r="AD433" s="348"/>
      <c r="AE433" s="362"/>
      <c r="AF433" s="347"/>
      <c r="AG433" s="343"/>
      <c r="AH433" s="343"/>
      <c r="AI433" s="343"/>
      <c r="AJ433" s="343"/>
      <c r="AK433" s="343"/>
      <c r="AL433" s="343"/>
      <c r="AM433" s="344"/>
      <c r="AN433" s="344"/>
      <c r="AO433" s="344"/>
      <c r="AP433" s="344"/>
      <c r="AQ433" s="344"/>
      <c r="AR433" s="344"/>
      <c r="AS433" s="344"/>
      <c r="AT433" s="344"/>
      <c r="AU433" s="344"/>
      <c r="AV433" s="344"/>
      <c r="AW433" s="344"/>
      <c r="AX433" s="344"/>
      <c r="AY433" s="344"/>
      <c r="AZ433" s="344"/>
      <c r="BA433" s="344"/>
      <c r="BB433" s="344"/>
      <c r="BC433" s="344"/>
      <c r="BD433" s="344"/>
      <c r="BE433" s="344"/>
      <c r="BF433" s="345"/>
      <c r="BG433" s="345"/>
      <c r="BH433" s="345"/>
      <c r="BI433" s="345"/>
    </row>
    <row r="434" spans="1:61" s="346" customFormat="1">
      <c r="A434" s="351"/>
      <c r="B434" s="351"/>
      <c r="C434" s="351"/>
      <c r="D434" s="351"/>
      <c r="E434" s="351"/>
      <c r="F434" s="351"/>
      <c r="G434" s="351"/>
      <c r="H434" s="351"/>
      <c r="I434" s="351"/>
      <c r="J434" s="351"/>
      <c r="K434" s="351"/>
      <c r="L434" s="351"/>
      <c r="M434" s="352"/>
      <c r="N434" s="351"/>
      <c r="O434" s="351"/>
      <c r="P434" s="353"/>
      <c r="Q434" s="354"/>
      <c r="R434" s="355"/>
      <c r="S434" s="351"/>
      <c r="T434" s="356"/>
      <c r="U434" s="357"/>
      <c r="V434" s="358"/>
      <c r="W434" s="359"/>
      <c r="X434" s="360"/>
      <c r="Y434" s="361"/>
      <c r="Z434" s="349"/>
      <c r="AA434" s="349"/>
      <c r="AB434" s="347"/>
      <c r="AC434" s="350"/>
      <c r="AD434" s="348"/>
      <c r="AE434" s="362"/>
      <c r="AF434" s="347"/>
      <c r="AG434" s="343"/>
      <c r="AH434" s="343"/>
      <c r="AI434" s="343"/>
      <c r="AJ434" s="343"/>
      <c r="AK434" s="343"/>
      <c r="AL434" s="343"/>
      <c r="AM434" s="344"/>
      <c r="AN434" s="344"/>
      <c r="AO434" s="344"/>
      <c r="AP434" s="344"/>
      <c r="AQ434" s="344"/>
      <c r="AR434" s="344"/>
      <c r="AS434" s="344"/>
      <c r="AT434" s="344"/>
      <c r="AU434" s="344"/>
      <c r="AV434" s="344"/>
      <c r="AW434" s="344"/>
      <c r="AX434" s="344"/>
      <c r="AY434" s="344"/>
      <c r="AZ434" s="344"/>
      <c r="BA434" s="344"/>
      <c r="BB434" s="344"/>
      <c r="BC434" s="344"/>
      <c r="BD434" s="344"/>
      <c r="BE434" s="344"/>
      <c r="BF434" s="345"/>
      <c r="BG434" s="345"/>
      <c r="BH434" s="345"/>
      <c r="BI434" s="345"/>
    </row>
    <row r="435" spans="1:61" s="346" customFormat="1">
      <c r="A435" s="351"/>
      <c r="B435" s="351"/>
      <c r="C435" s="351"/>
      <c r="D435" s="351"/>
      <c r="E435" s="351"/>
      <c r="F435" s="351"/>
      <c r="G435" s="351"/>
      <c r="H435" s="351"/>
      <c r="I435" s="351"/>
      <c r="J435" s="351"/>
      <c r="K435" s="351"/>
      <c r="L435" s="351"/>
      <c r="M435" s="352"/>
      <c r="N435" s="351"/>
      <c r="O435" s="351"/>
      <c r="P435" s="353"/>
      <c r="Q435" s="354"/>
      <c r="R435" s="355"/>
      <c r="S435" s="351"/>
      <c r="T435" s="356"/>
      <c r="U435" s="357"/>
      <c r="V435" s="358"/>
      <c r="W435" s="359"/>
      <c r="X435" s="360"/>
      <c r="Y435" s="361"/>
      <c r="Z435" s="349"/>
      <c r="AA435" s="349"/>
      <c r="AB435" s="347"/>
      <c r="AC435" s="350"/>
      <c r="AD435" s="348"/>
      <c r="AE435" s="362"/>
      <c r="AF435" s="347"/>
      <c r="AG435" s="343"/>
      <c r="AH435" s="343"/>
      <c r="AI435" s="343"/>
      <c r="AJ435" s="343"/>
      <c r="AK435" s="343"/>
      <c r="AL435" s="343"/>
      <c r="AM435" s="344"/>
      <c r="AN435" s="344"/>
      <c r="AO435" s="344"/>
      <c r="AP435" s="344"/>
      <c r="AQ435" s="344"/>
      <c r="AR435" s="344"/>
      <c r="AS435" s="344"/>
      <c r="AT435" s="344"/>
      <c r="AU435" s="344"/>
      <c r="AV435" s="344"/>
      <c r="AW435" s="344"/>
      <c r="AX435" s="344"/>
      <c r="AY435" s="344"/>
      <c r="AZ435" s="344"/>
      <c r="BA435" s="344"/>
      <c r="BB435" s="344"/>
      <c r="BC435" s="344"/>
      <c r="BD435" s="344"/>
      <c r="BE435" s="344"/>
      <c r="BF435" s="345"/>
      <c r="BG435" s="345"/>
      <c r="BH435" s="345"/>
      <c r="BI435" s="345"/>
    </row>
    <row r="436" spans="1:61" s="346" customFormat="1">
      <c r="A436" s="351"/>
      <c r="B436" s="351"/>
      <c r="C436" s="351"/>
      <c r="D436" s="351"/>
      <c r="E436" s="351"/>
      <c r="F436" s="351"/>
      <c r="G436" s="351"/>
      <c r="H436" s="351"/>
      <c r="I436" s="351"/>
      <c r="J436" s="351"/>
      <c r="K436" s="351"/>
      <c r="L436" s="351"/>
      <c r="M436" s="352"/>
      <c r="N436" s="351"/>
      <c r="O436" s="351"/>
      <c r="P436" s="353"/>
      <c r="Q436" s="354"/>
      <c r="R436" s="355"/>
      <c r="S436" s="351"/>
      <c r="T436" s="356"/>
      <c r="U436" s="357"/>
      <c r="V436" s="358"/>
      <c r="W436" s="359"/>
      <c r="X436" s="360"/>
      <c r="Y436" s="361"/>
      <c r="Z436" s="349"/>
      <c r="AA436" s="349"/>
      <c r="AB436" s="347"/>
      <c r="AC436" s="350"/>
      <c r="AD436" s="348"/>
      <c r="AE436" s="362"/>
      <c r="AF436" s="347"/>
      <c r="AG436" s="343"/>
      <c r="AH436" s="343"/>
      <c r="AI436" s="343"/>
      <c r="AJ436" s="343"/>
      <c r="AK436" s="343"/>
      <c r="AL436" s="343"/>
      <c r="AM436" s="344"/>
      <c r="AN436" s="344"/>
      <c r="AO436" s="344"/>
      <c r="AP436" s="344"/>
      <c r="AQ436" s="344"/>
      <c r="AR436" s="344"/>
      <c r="AS436" s="344"/>
      <c r="AT436" s="344"/>
      <c r="AU436" s="344"/>
      <c r="AV436" s="344"/>
      <c r="AW436" s="344"/>
      <c r="AX436" s="344"/>
      <c r="AY436" s="344"/>
      <c r="AZ436" s="344"/>
      <c r="BA436" s="344"/>
      <c r="BB436" s="344"/>
      <c r="BC436" s="344"/>
      <c r="BD436" s="344"/>
      <c r="BE436" s="344"/>
      <c r="BF436" s="345"/>
      <c r="BG436" s="345"/>
      <c r="BH436" s="345"/>
      <c r="BI436" s="345"/>
    </row>
    <row r="437" spans="1:61" s="346" customFormat="1">
      <c r="A437" s="351"/>
      <c r="B437" s="351"/>
      <c r="C437" s="351"/>
      <c r="D437" s="351"/>
      <c r="E437" s="351"/>
      <c r="F437" s="351"/>
      <c r="G437" s="351"/>
      <c r="H437" s="351"/>
      <c r="I437" s="351"/>
      <c r="J437" s="351"/>
      <c r="K437" s="351"/>
      <c r="L437" s="351"/>
      <c r="M437" s="352"/>
      <c r="N437" s="351"/>
      <c r="O437" s="351"/>
      <c r="P437" s="353"/>
      <c r="Q437" s="354"/>
      <c r="R437" s="355"/>
      <c r="S437" s="351"/>
      <c r="T437" s="356"/>
      <c r="U437" s="357"/>
      <c r="V437" s="358"/>
      <c r="W437" s="359"/>
      <c r="X437" s="360"/>
      <c r="Y437" s="361"/>
      <c r="Z437" s="349"/>
      <c r="AA437" s="349"/>
      <c r="AB437" s="347"/>
      <c r="AC437" s="350"/>
      <c r="AD437" s="348"/>
      <c r="AE437" s="362"/>
      <c r="AF437" s="347"/>
      <c r="AG437" s="343"/>
      <c r="AH437" s="343"/>
      <c r="AI437" s="343"/>
      <c r="AJ437" s="343"/>
      <c r="AK437" s="343"/>
      <c r="AL437" s="343"/>
      <c r="AM437" s="344"/>
      <c r="AN437" s="344"/>
      <c r="AO437" s="344"/>
      <c r="AP437" s="344"/>
      <c r="AQ437" s="344"/>
      <c r="AR437" s="344"/>
      <c r="AS437" s="344"/>
      <c r="AT437" s="344"/>
      <c r="AU437" s="344"/>
      <c r="AV437" s="344"/>
      <c r="AW437" s="344"/>
      <c r="AX437" s="344"/>
      <c r="AY437" s="344"/>
      <c r="AZ437" s="344"/>
      <c r="BA437" s="344"/>
      <c r="BB437" s="344"/>
      <c r="BC437" s="344"/>
      <c r="BD437" s="344"/>
      <c r="BE437" s="344"/>
      <c r="BF437" s="345"/>
      <c r="BG437" s="345"/>
      <c r="BH437" s="345"/>
      <c r="BI437" s="345"/>
    </row>
    <row r="438" spans="1:61" s="346" customFormat="1">
      <c r="A438" s="351"/>
      <c r="B438" s="351"/>
      <c r="C438" s="351"/>
      <c r="D438" s="351"/>
      <c r="E438" s="351"/>
      <c r="F438" s="351"/>
      <c r="G438" s="351"/>
      <c r="H438" s="351"/>
      <c r="I438" s="351"/>
      <c r="J438" s="351"/>
      <c r="K438" s="351"/>
      <c r="L438" s="351"/>
      <c r="M438" s="352"/>
      <c r="N438" s="351"/>
      <c r="O438" s="351"/>
      <c r="P438" s="353"/>
      <c r="Q438" s="354"/>
      <c r="R438" s="355"/>
      <c r="S438" s="351"/>
      <c r="T438" s="356"/>
      <c r="U438" s="357"/>
      <c r="V438" s="358"/>
      <c r="W438" s="359"/>
      <c r="X438" s="360"/>
      <c r="Y438" s="361"/>
      <c r="Z438" s="349"/>
      <c r="AA438" s="349"/>
      <c r="AB438" s="347"/>
      <c r="AC438" s="350"/>
      <c r="AD438" s="348"/>
      <c r="AE438" s="362"/>
      <c r="AF438" s="347"/>
      <c r="AG438" s="343"/>
      <c r="AH438" s="343"/>
      <c r="AI438" s="343"/>
      <c r="AJ438" s="343"/>
      <c r="AK438" s="343"/>
      <c r="AL438" s="343"/>
      <c r="AM438" s="344"/>
      <c r="AN438" s="344"/>
      <c r="AO438" s="344"/>
      <c r="AP438" s="344"/>
      <c r="AQ438" s="344"/>
      <c r="AR438" s="344"/>
      <c r="AS438" s="344"/>
      <c r="AT438" s="344"/>
      <c r="AU438" s="344"/>
      <c r="AV438" s="344"/>
      <c r="AW438" s="344"/>
      <c r="AX438" s="344"/>
      <c r="AY438" s="344"/>
      <c r="AZ438" s="344"/>
      <c r="BA438" s="344"/>
      <c r="BB438" s="344"/>
      <c r="BC438" s="344"/>
      <c r="BD438" s="344"/>
      <c r="BE438" s="344"/>
      <c r="BF438" s="345"/>
      <c r="BG438" s="345"/>
      <c r="BH438" s="345"/>
      <c r="BI438" s="345"/>
    </row>
    <row r="439" spans="1:61" s="346" customFormat="1">
      <c r="A439" s="351"/>
      <c r="B439" s="351"/>
      <c r="C439" s="351"/>
      <c r="D439" s="351"/>
      <c r="E439" s="351"/>
      <c r="F439" s="351"/>
      <c r="G439" s="351"/>
      <c r="H439" s="351"/>
      <c r="I439" s="351"/>
      <c r="J439" s="351"/>
      <c r="K439" s="351"/>
      <c r="L439" s="351"/>
      <c r="M439" s="352"/>
      <c r="N439" s="351"/>
      <c r="O439" s="351"/>
      <c r="P439" s="353"/>
      <c r="Q439" s="354"/>
      <c r="R439" s="355"/>
      <c r="S439" s="351"/>
      <c r="T439" s="356"/>
      <c r="U439" s="357"/>
      <c r="V439" s="358"/>
      <c r="W439" s="359"/>
      <c r="X439" s="360"/>
      <c r="Y439" s="361"/>
      <c r="Z439" s="349"/>
      <c r="AA439" s="349"/>
      <c r="AB439" s="347"/>
      <c r="AC439" s="350"/>
      <c r="AD439" s="348"/>
      <c r="AE439" s="362"/>
      <c r="AF439" s="347"/>
      <c r="AG439" s="343"/>
      <c r="AH439" s="343"/>
      <c r="AI439" s="343"/>
      <c r="AJ439" s="343"/>
      <c r="AK439" s="343"/>
      <c r="AL439" s="343"/>
      <c r="AM439" s="344"/>
      <c r="AN439" s="344"/>
      <c r="AO439" s="344"/>
      <c r="AP439" s="344"/>
      <c r="AQ439" s="344"/>
      <c r="AR439" s="344"/>
      <c r="AS439" s="344"/>
      <c r="AT439" s="344"/>
      <c r="AU439" s="344"/>
      <c r="AV439" s="344"/>
      <c r="AW439" s="344"/>
      <c r="AX439" s="344"/>
      <c r="AY439" s="344"/>
      <c r="AZ439" s="344"/>
      <c r="BA439" s="344"/>
      <c r="BB439" s="344"/>
      <c r="BC439" s="344"/>
      <c r="BD439" s="344"/>
      <c r="BE439" s="344"/>
      <c r="BF439" s="345"/>
      <c r="BG439" s="345"/>
      <c r="BH439" s="345"/>
      <c r="BI439" s="345"/>
    </row>
    <row r="440" spans="1:61" s="346" customFormat="1">
      <c r="A440" s="351"/>
      <c r="B440" s="351"/>
      <c r="C440" s="351"/>
      <c r="D440" s="351"/>
      <c r="E440" s="351"/>
      <c r="F440" s="351"/>
      <c r="G440" s="351"/>
      <c r="H440" s="351"/>
      <c r="I440" s="351"/>
      <c r="J440" s="351"/>
      <c r="K440" s="351"/>
      <c r="L440" s="351"/>
      <c r="M440" s="352"/>
      <c r="N440" s="351"/>
      <c r="O440" s="351"/>
      <c r="P440" s="353"/>
      <c r="Q440" s="354"/>
      <c r="R440" s="355"/>
      <c r="S440" s="351"/>
      <c r="T440" s="356"/>
      <c r="U440" s="357"/>
      <c r="V440" s="358"/>
      <c r="W440" s="359"/>
      <c r="X440" s="360"/>
      <c r="Y440" s="361"/>
      <c r="Z440" s="349"/>
      <c r="AA440" s="349"/>
      <c r="AB440" s="347"/>
      <c r="AC440" s="350"/>
      <c r="AD440" s="348"/>
      <c r="AE440" s="362"/>
      <c r="AF440" s="347"/>
      <c r="AG440" s="343"/>
      <c r="AH440" s="343"/>
      <c r="AI440" s="343"/>
      <c r="AJ440" s="343"/>
      <c r="AK440" s="343"/>
      <c r="AL440" s="343"/>
      <c r="AM440" s="344"/>
      <c r="AN440" s="344"/>
      <c r="AO440" s="344"/>
      <c r="AP440" s="344"/>
      <c r="AQ440" s="344"/>
      <c r="AR440" s="344"/>
      <c r="AS440" s="344"/>
      <c r="AT440" s="344"/>
      <c r="AU440" s="344"/>
      <c r="AV440" s="344"/>
      <c r="AW440" s="344"/>
      <c r="AX440" s="344"/>
      <c r="AY440" s="344"/>
      <c r="AZ440" s="344"/>
      <c r="BA440" s="344"/>
      <c r="BB440" s="344"/>
      <c r="BC440" s="344"/>
      <c r="BD440" s="344"/>
      <c r="BE440" s="344"/>
      <c r="BF440" s="345"/>
      <c r="BG440" s="345"/>
      <c r="BH440" s="345"/>
      <c r="BI440" s="345"/>
    </row>
    <row r="441" spans="1:61" s="346" customFormat="1">
      <c r="A441" s="351"/>
      <c r="B441" s="351"/>
      <c r="C441" s="351"/>
      <c r="D441" s="351"/>
      <c r="E441" s="351"/>
      <c r="F441" s="351"/>
      <c r="G441" s="351"/>
      <c r="H441" s="351"/>
      <c r="I441" s="351"/>
      <c r="J441" s="351"/>
      <c r="K441" s="351"/>
      <c r="L441" s="351"/>
      <c r="M441" s="352"/>
      <c r="N441" s="351"/>
      <c r="O441" s="351"/>
      <c r="P441" s="353"/>
      <c r="Q441" s="354"/>
      <c r="R441" s="355"/>
      <c r="S441" s="351"/>
      <c r="T441" s="356"/>
      <c r="U441" s="357"/>
      <c r="V441" s="358"/>
      <c r="W441" s="359"/>
      <c r="X441" s="360"/>
      <c r="Y441" s="361"/>
      <c r="Z441" s="349"/>
      <c r="AA441" s="349"/>
      <c r="AB441" s="347"/>
      <c r="AC441" s="350"/>
      <c r="AD441" s="348"/>
      <c r="AE441" s="362"/>
      <c r="AF441" s="347"/>
      <c r="AG441" s="343"/>
      <c r="AH441" s="343"/>
      <c r="AI441" s="343"/>
      <c r="AJ441" s="343"/>
      <c r="AK441" s="343"/>
      <c r="AL441" s="343"/>
      <c r="AM441" s="344"/>
      <c r="AN441" s="344"/>
      <c r="AO441" s="344"/>
      <c r="AP441" s="344"/>
      <c r="AQ441" s="344"/>
      <c r="AR441" s="344"/>
      <c r="AS441" s="344"/>
      <c r="AT441" s="344"/>
      <c r="AU441" s="344"/>
      <c r="AV441" s="344"/>
      <c r="AW441" s="344"/>
      <c r="AX441" s="344"/>
      <c r="AY441" s="344"/>
      <c r="AZ441" s="344"/>
      <c r="BA441" s="344"/>
      <c r="BB441" s="344"/>
      <c r="BC441" s="344"/>
      <c r="BD441" s="344"/>
      <c r="BE441" s="344"/>
      <c r="BF441" s="345"/>
      <c r="BG441" s="345"/>
      <c r="BH441" s="345"/>
      <c r="BI441" s="345"/>
    </row>
    <row r="442" spans="1:61" s="346" customFormat="1">
      <c r="A442" s="351"/>
      <c r="B442" s="351"/>
      <c r="C442" s="351"/>
      <c r="D442" s="351"/>
      <c r="E442" s="351"/>
      <c r="F442" s="351"/>
      <c r="G442" s="351"/>
      <c r="H442" s="351"/>
      <c r="I442" s="351"/>
      <c r="J442" s="351"/>
      <c r="K442" s="351"/>
      <c r="L442" s="351"/>
      <c r="M442" s="352"/>
      <c r="N442" s="351"/>
      <c r="O442" s="351"/>
      <c r="P442" s="353"/>
      <c r="Q442" s="354"/>
      <c r="R442" s="355"/>
      <c r="S442" s="351"/>
      <c r="T442" s="356"/>
      <c r="U442" s="357"/>
      <c r="V442" s="358"/>
      <c r="W442" s="359"/>
      <c r="X442" s="360"/>
      <c r="Y442" s="361"/>
      <c r="Z442" s="349"/>
      <c r="AA442" s="349"/>
      <c r="AB442" s="347"/>
      <c r="AC442" s="350"/>
      <c r="AD442" s="348"/>
      <c r="AE442" s="362"/>
      <c r="AF442" s="347"/>
      <c r="AG442" s="343"/>
      <c r="AH442" s="343"/>
      <c r="AI442" s="343"/>
      <c r="AJ442" s="343"/>
      <c r="AK442" s="343"/>
      <c r="AL442" s="343"/>
      <c r="AM442" s="344"/>
      <c r="AN442" s="344"/>
      <c r="AO442" s="344"/>
      <c r="AP442" s="344"/>
      <c r="AQ442" s="344"/>
      <c r="AR442" s="344"/>
      <c r="AS442" s="344"/>
      <c r="AT442" s="344"/>
      <c r="AU442" s="344"/>
      <c r="AV442" s="344"/>
      <c r="AW442" s="344"/>
      <c r="AX442" s="344"/>
      <c r="AY442" s="344"/>
      <c r="AZ442" s="344"/>
      <c r="BA442" s="344"/>
      <c r="BB442" s="344"/>
      <c r="BC442" s="344"/>
      <c r="BD442" s="344"/>
      <c r="BE442" s="344"/>
      <c r="BF442" s="345"/>
      <c r="BG442" s="345"/>
      <c r="BH442" s="345"/>
      <c r="BI442" s="345"/>
    </row>
    <row r="443" spans="1:61" s="346" customFormat="1">
      <c r="A443" s="351"/>
      <c r="B443" s="351"/>
      <c r="C443" s="351"/>
      <c r="D443" s="351"/>
      <c r="E443" s="351"/>
      <c r="F443" s="351"/>
      <c r="G443" s="351"/>
      <c r="H443" s="351"/>
      <c r="I443" s="351"/>
      <c r="J443" s="351"/>
      <c r="K443" s="351"/>
      <c r="L443" s="351"/>
      <c r="M443" s="352"/>
      <c r="N443" s="351"/>
      <c r="O443" s="351"/>
      <c r="P443" s="353"/>
      <c r="Q443" s="354"/>
      <c r="R443" s="355"/>
      <c r="S443" s="351"/>
      <c r="T443" s="356"/>
      <c r="U443" s="357"/>
      <c r="V443" s="358"/>
      <c r="W443" s="359"/>
      <c r="X443" s="360"/>
      <c r="Y443" s="361"/>
      <c r="Z443" s="349"/>
      <c r="AA443" s="349"/>
      <c r="AB443" s="347"/>
      <c r="AC443" s="350"/>
      <c r="AD443" s="348"/>
      <c r="AE443" s="362"/>
      <c r="AF443" s="347"/>
      <c r="AG443" s="343"/>
      <c r="AH443" s="343"/>
      <c r="AI443" s="343"/>
      <c r="AJ443" s="343"/>
      <c r="AK443" s="343"/>
      <c r="AL443" s="343"/>
      <c r="AM443" s="344"/>
      <c r="AN443" s="344"/>
      <c r="AO443" s="344"/>
      <c r="AP443" s="344"/>
      <c r="AQ443" s="344"/>
      <c r="AR443" s="344"/>
      <c r="AS443" s="344"/>
      <c r="AT443" s="344"/>
      <c r="AU443" s="344"/>
      <c r="AV443" s="344"/>
      <c r="AW443" s="344"/>
      <c r="AX443" s="344"/>
      <c r="AY443" s="344"/>
      <c r="AZ443" s="344"/>
      <c r="BA443" s="344"/>
      <c r="BB443" s="344"/>
      <c r="BC443" s="344"/>
      <c r="BD443" s="344"/>
      <c r="BE443" s="344"/>
      <c r="BF443" s="345"/>
      <c r="BG443" s="345"/>
      <c r="BH443" s="345"/>
      <c r="BI443" s="345"/>
    </row>
    <row r="444" spans="1:61" s="346" customFormat="1">
      <c r="A444" s="351"/>
      <c r="B444" s="351"/>
      <c r="C444" s="351"/>
      <c r="D444" s="351"/>
      <c r="E444" s="351"/>
      <c r="F444" s="351"/>
      <c r="G444" s="351"/>
      <c r="H444" s="351"/>
      <c r="I444" s="351"/>
      <c r="J444" s="351"/>
      <c r="K444" s="351"/>
      <c r="L444" s="351"/>
      <c r="M444" s="352"/>
      <c r="N444" s="351"/>
      <c r="O444" s="351"/>
      <c r="P444" s="353"/>
      <c r="Q444" s="354"/>
      <c r="R444" s="355"/>
      <c r="S444" s="351"/>
      <c r="T444" s="356"/>
      <c r="U444" s="357"/>
      <c r="V444" s="358"/>
      <c r="W444" s="359"/>
      <c r="X444" s="360"/>
      <c r="Y444" s="361"/>
      <c r="Z444" s="349"/>
      <c r="AA444" s="349"/>
      <c r="AB444" s="347"/>
      <c r="AC444" s="350"/>
      <c r="AD444" s="348"/>
      <c r="AE444" s="362"/>
      <c r="AF444" s="347"/>
      <c r="AG444" s="343"/>
      <c r="AH444" s="343"/>
      <c r="AI444" s="343"/>
      <c r="AJ444" s="343"/>
      <c r="AK444" s="343"/>
      <c r="AL444" s="343"/>
      <c r="AM444" s="344"/>
      <c r="AN444" s="344"/>
      <c r="AO444" s="344"/>
      <c r="AP444" s="344"/>
      <c r="AQ444" s="344"/>
      <c r="AR444" s="344"/>
      <c r="AS444" s="344"/>
      <c r="AT444" s="344"/>
      <c r="AU444" s="344"/>
      <c r="AV444" s="344"/>
      <c r="AW444" s="344"/>
      <c r="AX444" s="344"/>
      <c r="AY444" s="344"/>
      <c r="AZ444" s="344"/>
      <c r="BA444" s="344"/>
      <c r="BB444" s="344"/>
      <c r="BC444" s="344"/>
      <c r="BD444" s="344"/>
      <c r="BE444" s="344"/>
      <c r="BF444" s="345"/>
      <c r="BG444" s="345"/>
      <c r="BH444" s="345"/>
      <c r="BI444" s="345"/>
    </row>
    <row r="445" spans="1:61" s="346" customFormat="1">
      <c r="A445" s="351"/>
      <c r="B445" s="351"/>
      <c r="C445" s="351"/>
      <c r="D445" s="351"/>
      <c r="E445" s="351"/>
      <c r="F445" s="351"/>
      <c r="G445" s="351"/>
      <c r="H445" s="351"/>
      <c r="I445" s="351"/>
      <c r="J445" s="351"/>
      <c r="K445" s="351"/>
      <c r="L445" s="351"/>
      <c r="M445" s="352"/>
      <c r="N445" s="351"/>
      <c r="O445" s="351"/>
      <c r="P445" s="353"/>
      <c r="Q445" s="354"/>
      <c r="R445" s="355"/>
      <c r="S445" s="351"/>
      <c r="T445" s="356"/>
      <c r="U445" s="357"/>
      <c r="V445" s="358"/>
      <c r="W445" s="359"/>
      <c r="X445" s="360"/>
      <c r="Y445" s="361"/>
      <c r="Z445" s="349"/>
      <c r="AA445" s="349"/>
      <c r="AB445" s="347"/>
      <c r="AC445" s="350"/>
      <c r="AD445" s="348"/>
      <c r="AE445" s="362"/>
      <c r="AF445" s="347"/>
      <c r="AG445" s="343"/>
      <c r="AH445" s="343"/>
      <c r="AI445" s="343"/>
      <c r="AJ445" s="343"/>
      <c r="AK445" s="343"/>
      <c r="AL445" s="343"/>
      <c r="AM445" s="344"/>
      <c r="AN445" s="344"/>
      <c r="AO445" s="344"/>
      <c r="AP445" s="344"/>
      <c r="AQ445" s="344"/>
      <c r="AR445" s="344"/>
      <c r="AS445" s="344"/>
      <c r="AT445" s="344"/>
      <c r="AU445" s="344"/>
      <c r="AV445" s="344"/>
      <c r="AW445" s="344"/>
      <c r="AX445" s="344"/>
      <c r="AY445" s="344"/>
      <c r="AZ445" s="344"/>
      <c r="BA445" s="344"/>
      <c r="BB445" s="344"/>
      <c r="BC445" s="344"/>
      <c r="BD445" s="344"/>
      <c r="BE445" s="344"/>
      <c r="BF445" s="345"/>
      <c r="BG445" s="345"/>
      <c r="BH445" s="345"/>
      <c r="BI445" s="345"/>
    </row>
    <row r="446" spans="1:61" s="346" customFormat="1">
      <c r="A446" s="351"/>
      <c r="B446" s="351"/>
      <c r="C446" s="351"/>
      <c r="D446" s="351"/>
      <c r="E446" s="351"/>
      <c r="F446" s="351"/>
      <c r="G446" s="351"/>
      <c r="H446" s="351"/>
      <c r="I446" s="351"/>
      <c r="J446" s="351"/>
      <c r="K446" s="351"/>
      <c r="L446" s="351"/>
      <c r="M446" s="352"/>
      <c r="N446" s="351"/>
      <c r="O446" s="351"/>
      <c r="P446" s="353"/>
      <c r="Q446" s="354"/>
      <c r="R446" s="355"/>
      <c r="S446" s="351"/>
      <c r="T446" s="356"/>
      <c r="U446" s="357"/>
      <c r="V446" s="358"/>
      <c r="W446" s="359"/>
      <c r="X446" s="360"/>
      <c r="Y446" s="361"/>
      <c r="Z446" s="349"/>
      <c r="AA446" s="349"/>
      <c r="AB446" s="347"/>
      <c r="AC446" s="350"/>
      <c r="AD446" s="348"/>
      <c r="AE446" s="362"/>
      <c r="AF446" s="347"/>
      <c r="AG446" s="343"/>
      <c r="AH446" s="343"/>
      <c r="AI446" s="343"/>
      <c r="AJ446" s="343"/>
      <c r="AK446" s="343"/>
      <c r="AL446" s="343"/>
      <c r="AM446" s="344"/>
      <c r="AN446" s="344"/>
      <c r="AO446" s="344"/>
      <c r="AP446" s="344"/>
      <c r="AQ446" s="344"/>
      <c r="AR446" s="344"/>
      <c r="AS446" s="344"/>
      <c r="AT446" s="344"/>
      <c r="AU446" s="344"/>
      <c r="AV446" s="344"/>
      <c r="AW446" s="344"/>
      <c r="AX446" s="344"/>
      <c r="AY446" s="344"/>
      <c r="AZ446" s="344"/>
      <c r="BA446" s="344"/>
      <c r="BB446" s="344"/>
      <c r="BC446" s="344"/>
      <c r="BD446" s="344"/>
      <c r="BE446" s="344"/>
      <c r="BF446" s="345"/>
      <c r="BG446" s="345"/>
      <c r="BH446" s="345"/>
      <c r="BI446" s="345"/>
    </row>
    <row r="447" spans="1:61" s="346" customFormat="1">
      <c r="A447" s="351"/>
      <c r="B447" s="351"/>
      <c r="C447" s="351"/>
      <c r="D447" s="351"/>
      <c r="E447" s="351"/>
      <c r="F447" s="351"/>
      <c r="G447" s="351"/>
      <c r="H447" s="351"/>
      <c r="I447" s="351"/>
      <c r="J447" s="351"/>
      <c r="K447" s="351"/>
      <c r="L447" s="351"/>
      <c r="M447" s="352"/>
      <c r="N447" s="351"/>
      <c r="O447" s="351"/>
      <c r="P447" s="353"/>
      <c r="Q447" s="354"/>
      <c r="R447" s="355"/>
      <c r="S447" s="351"/>
      <c r="T447" s="356"/>
      <c r="U447" s="357"/>
      <c r="V447" s="358"/>
      <c r="W447" s="359"/>
      <c r="X447" s="360"/>
      <c r="Y447" s="361"/>
      <c r="Z447" s="349"/>
      <c r="AA447" s="349"/>
      <c r="AB447" s="347"/>
      <c r="AC447" s="350"/>
      <c r="AD447" s="348"/>
      <c r="AE447" s="362"/>
      <c r="AF447" s="347"/>
      <c r="AG447" s="343"/>
      <c r="AH447" s="343"/>
      <c r="AI447" s="343"/>
      <c r="AJ447" s="343"/>
      <c r="AK447" s="343"/>
      <c r="AL447" s="343"/>
      <c r="AM447" s="344"/>
      <c r="AN447" s="344"/>
      <c r="AO447" s="344"/>
      <c r="AP447" s="344"/>
      <c r="AQ447" s="344"/>
      <c r="AR447" s="344"/>
      <c r="AS447" s="344"/>
      <c r="AT447" s="344"/>
      <c r="AU447" s="344"/>
      <c r="AV447" s="344"/>
      <c r="AW447" s="344"/>
      <c r="AX447" s="344"/>
      <c r="AY447" s="344"/>
      <c r="AZ447" s="344"/>
      <c r="BA447" s="344"/>
      <c r="BB447" s="344"/>
      <c r="BC447" s="344"/>
      <c r="BD447" s="344"/>
      <c r="BE447" s="344"/>
      <c r="BF447" s="345"/>
      <c r="BG447" s="345"/>
      <c r="BH447" s="345"/>
      <c r="BI447" s="345"/>
    </row>
    <row r="448" spans="1:61" s="346" customFormat="1">
      <c r="A448" s="351"/>
      <c r="B448" s="351"/>
      <c r="C448" s="351"/>
      <c r="D448" s="351"/>
      <c r="E448" s="351"/>
      <c r="F448" s="351"/>
      <c r="G448" s="351"/>
      <c r="H448" s="351"/>
      <c r="I448" s="351"/>
      <c r="J448" s="351"/>
      <c r="K448" s="351"/>
      <c r="L448" s="351"/>
      <c r="M448" s="352"/>
      <c r="N448" s="351"/>
      <c r="O448" s="351"/>
      <c r="P448" s="353"/>
      <c r="Q448" s="354"/>
      <c r="R448" s="355"/>
      <c r="S448" s="351"/>
      <c r="T448" s="356"/>
      <c r="U448" s="357"/>
      <c r="V448" s="358"/>
      <c r="W448" s="359"/>
      <c r="X448" s="360"/>
      <c r="Y448" s="361"/>
      <c r="Z448" s="349"/>
      <c r="AA448" s="349"/>
      <c r="AB448" s="347"/>
      <c r="AC448" s="350"/>
      <c r="AD448" s="348"/>
      <c r="AE448" s="362"/>
      <c r="AF448" s="347"/>
      <c r="AG448" s="343"/>
      <c r="AH448" s="343"/>
      <c r="AI448" s="343"/>
      <c r="AJ448" s="343"/>
      <c r="AK448" s="343"/>
      <c r="AL448" s="343"/>
      <c r="AM448" s="344"/>
      <c r="AN448" s="344"/>
      <c r="AO448" s="344"/>
      <c r="AP448" s="344"/>
      <c r="AQ448" s="344"/>
      <c r="AR448" s="344"/>
      <c r="AS448" s="344"/>
      <c r="AT448" s="344"/>
      <c r="AU448" s="344"/>
      <c r="AV448" s="344"/>
      <c r="AW448" s="344"/>
      <c r="AX448" s="344"/>
      <c r="AY448" s="344"/>
      <c r="AZ448" s="344"/>
      <c r="BA448" s="344"/>
      <c r="BB448" s="344"/>
      <c r="BC448" s="344"/>
      <c r="BD448" s="344"/>
      <c r="BE448" s="344"/>
      <c r="BF448" s="345"/>
      <c r="BG448" s="345"/>
      <c r="BH448" s="345"/>
      <c r="BI448" s="345"/>
    </row>
    <row r="449" spans="1:61" s="346" customFormat="1">
      <c r="A449" s="351"/>
      <c r="B449" s="351"/>
      <c r="C449" s="351"/>
      <c r="D449" s="351"/>
      <c r="E449" s="351"/>
      <c r="F449" s="351"/>
      <c r="G449" s="351"/>
      <c r="H449" s="351"/>
      <c r="I449" s="351"/>
      <c r="J449" s="351"/>
      <c r="K449" s="351"/>
      <c r="L449" s="351"/>
      <c r="M449" s="352"/>
      <c r="N449" s="351"/>
      <c r="O449" s="351"/>
      <c r="P449" s="353"/>
      <c r="Q449" s="354"/>
      <c r="R449" s="355"/>
      <c r="S449" s="351"/>
      <c r="T449" s="356"/>
      <c r="U449" s="357"/>
      <c r="V449" s="358"/>
      <c r="W449" s="359"/>
      <c r="X449" s="360"/>
      <c r="Y449" s="361"/>
      <c r="Z449" s="349"/>
      <c r="AA449" s="349"/>
      <c r="AB449" s="347"/>
      <c r="AC449" s="350"/>
      <c r="AD449" s="348"/>
      <c r="AE449" s="362"/>
      <c r="AF449" s="347"/>
      <c r="AG449" s="343"/>
      <c r="AH449" s="343"/>
      <c r="AI449" s="343"/>
      <c r="AJ449" s="343"/>
      <c r="AK449" s="343"/>
      <c r="AL449" s="343"/>
      <c r="AM449" s="344"/>
      <c r="AN449" s="344"/>
      <c r="AO449" s="344"/>
      <c r="AP449" s="344"/>
      <c r="AQ449" s="344"/>
      <c r="AR449" s="344"/>
      <c r="AS449" s="344"/>
      <c r="AT449" s="344"/>
      <c r="AU449" s="344"/>
      <c r="AV449" s="344"/>
      <c r="AW449" s="344"/>
      <c r="AX449" s="344"/>
      <c r="AY449" s="344"/>
      <c r="AZ449" s="344"/>
      <c r="BA449" s="344"/>
      <c r="BB449" s="344"/>
      <c r="BC449" s="344"/>
      <c r="BD449" s="344"/>
      <c r="BE449" s="344"/>
      <c r="BF449" s="345"/>
      <c r="BG449" s="345"/>
      <c r="BH449" s="345"/>
      <c r="BI449" s="345"/>
    </row>
    <row r="450" spans="1:61" s="346" customFormat="1">
      <c r="A450" s="351"/>
      <c r="B450" s="351"/>
      <c r="C450" s="351"/>
      <c r="D450" s="351"/>
      <c r="E450" s="351"/>
      <c r="F450" s="351"/>
      <c r="G450" s="351"/>
      <c r="H450" s="351"/>
      <c r="I450" s="351"/>
      <c r="J450" s="351"/>
      <c r="K450" s="351"/>
      <c r="L450" s="351"/>
      <c r="M450" s="352"/>
      <c r="N450" s="351"/>
      <c r="O450" s="351"/>
      <c r="P450" s="353"/>
      <c r="Q450" s="354"/>
      <c r="R450" s="355"/>
      <c r="S450" s="351"/>
      <c r="T450" s="356"/>
      <c r="U450" s="357"/>
      <c r="V450" s="358"/>
      <c r="W450" s="359"/>
      <c r="X450" s="360"/>
      <c r="Y450" s="361"/>
      <c r="Z450" s="349"/>
      <c r="AA450" s="349"/>
      <c r="AB450" s="347"/>
      <c r="AC450" s="350"/>
      <c r="AD450" s="348"/>
      <c r="AE450" s="362"/>
      <c r="AF450" s="347"/>
      <c r="AG450" s="343"/>
      <c r="AH450" s="343"/>
      <c r="AI450" s="343"/>
      <c r="AJ450" s="343"/>
      <c r="AK450" s="343"/>
      <c r="AL450" s="343"/>
      <c r="AM450" s="344"/>
      <c r="AN450" s="344"/>
      <c r="AO450" s="344"/>
      <c r="AP450" s="344"/>
      <c r="AQ450" s="344"/>
      <c r="AR450" s="344"/>
      <c r="AS450" s="344"/>
      <c r="AT450" s="344"/>
      <c r="AU450" s="344"/>
      <c r="AV450" s="344"/>
      <c r="AW450" s="344"/>
      <c r="AX450" s="344"/>
      <c r="AY450" s="344"/>
      <c r="AZ450" s="344"/>
      <c r="BA450" s="344"/>
      <c r="BB450" s="344"/>
      <c r="BC450" s="344"/>
      <c r="BD450" s="344"/>
      <c r="BE450" s="344"/>
      <c r="BF450" s="345"/>
      <c r="BG450" s="345"/>
      <c r="BH450" s="345"/>
      <c r="BI450" s="345"/>
    </row>
    <row r="451" spans="1:61" s="346" customFormat="1">
      <c r="A451" s="351"/>
      <c r="B451" s="351"/>
      <c r="C451" s="351"/>
      <c r="D451" s="351"/>
      <c r="E451" s="351"/>
      <c r="F451" s="351"/>
      <c r="G451" s="351"/>
      <c r="H451" s="351"/>
      <c r="I451" s="351"/>
      <c r="J451" s="351"/>
      <c r="K451" s="351"/>
      <c r="L451" s="351"/>
      <c r="M451" s="352"/>
      <c r="N451" s="351"/>
      <c r="O451" s="351"/>
      <c r="P451" s="353"/>
      <c r="Q451" s="354"/>
      <c r="R451" s="355"/>
      <c r="S451" s="351"/>
      <c r="T451" s="356"/>
      <c r="U451" s="357"/>
      <c r="V451" s="358"/>
      <c r="W451" s="359"/>
      <c r="X451" s="360"/>
      <c r="Y451" s="361"/>
      <c r="Z451" s="349"/>
      <c r="AA451" s="349"/>
      <c r="AB451" s="347"/>
      <c r="AC451" s="350"/>
      <c r="AD451" s="348"/>
      <c r="AE451" s="362"/>
      <c r="AF451" s="347"/>
      <c r="AG451" s="343"/>
      <c r="AH451" s="343"/>
      <c r="AI451" s="343"/>
      <c r="AJ451" s="343"/>
      <c r="AK451" s="343"/>
      <c r="AL451" s="343"/>
      <c r="AM451" s="344"/>
      <c r="AN451" s="344"/>
      <c r="AO451" s="344"/>
      <c r="AP451" s="344"/>
      <c r="AQ451" s="344"/>
      <c r="AR451" s="344"/>
      <c r="AS451" s="344"/>
      <c r="AT451" s="344"/>
      <c r="AU451" s="344"/>
      <c r="AV451" s="344"/>
      <c r="AW451" s="344"/>
      <c r="AX451" s="344"/>
      <c r="AY451" s="344"/>
      <c r="AZ451" s="344"/>
      <c r="BA451" s="344"/>
      <c r="BB451" s="344"/>
      <c r="BC451" s="344"/>
      <c r="BD451" s="344"/>
      <c r="BE451" s="344"/>
      <c r="BF451" s="345"/>
      <c r="BG451" s="345"/>
      <c r="BH451" s="345"/>
      <c r="BI451" s="345"/>
    </row>
    <row r="452" spans="1:61" s="346" customFormat="1">
      <c r="A452" s="351"/>
      <c r="B452" s="351"/>
      <c r="C452" s="351"/>
      <c r="D452" s="351"/>
      <c r="E452" s="351"/>
      <c r="F452" s="351"/>
      <c r="G452" s="351"/>
      <c r="H452" s="351"/>
      <c r="I452" s="351"/>
      <c r="J452" s="351"/>
      <c r="K452" s="351"/>
      <c r="L452" s="351"/>
      <c r="M452" s="352"/>
      <c r="N452" s="351"/>
      <c r="O452" s="351"/>
      <c r="P452" s="353"/>
      <c r="Q452" s="354"/>
      <c r="R452" s="355"/>
      <c r="S452" s="351"/>
      <c r="T452" s="356"/>
      <c r="U452" s="357"/>
      <c r="V452" s="358"/>
      <c r="W452" s="359"/>
      <c r="X452" s="360"/>
      <c r="Y452" s="361"/>
      <c r="Z452" s="349"/>
      <c r="AA452" s="349"/>
      <c r="AB452" s="347"/>
      <c r="AC452" s="350"/>
      <c r="AD452" s="348"/>
      <c r="AE452" s="362"/>
      <c r="AF452" s="347"/>
      <c r="AG452" s="343"/>
      <c r="AH452" s="343"/>
      <c r="AI452" s="343"/>
      <c r="AJ452" s="343"/>
      <c r="AK452" s="343"/>
      <c r="AL452" s="343"/>
      <c r="AM452" s="344"/>
      <c r="AN452" s="344"/>
      <c r="AO452" s="344"/>
      <c r="AP452" s="344"/>
      <c r="AQ452" s="344"/>
      <c r="AR452" s="344"/>
      <c r="AS452" s="344"/>
      <c r="AT452" s="344"/>
      <c r="AU452" s="344"/>
      <c r="AV452" s="344"/>
      <c r="AW452" s="344"/>
      <c r="AX452" s="344"/>
      <c r="AY452" s="344"/>
      <c r="AZ452" s="344"/>
      <c r="BA452" s="344"/>
      <c r="BB452" s="344"/>
      <c r="BC452" s="344"/>
      <c r="BD452" s="344"/>
      <c r="BE452" s="344"/>
      <c r="BF452" s="345"/>
      <c r="BG452" s="345"/>
      <c r="BH452" s="345"/>
      <c r="BI452" s="345"/>
    </row>
    <row r="453" spans="1:61" s="346" customFormat="1">
      <c r="A453" s="351"/>
      <c r="B453" s="351"/>
      <c r="C453" s="351"/>
      <c r="D453" s="351"/>
      <c r="E453" s="351"/>
      <c r="F453" s="351"/>
      <c r="G453" s="351"/>
      <c r="H453" s="351"/>
      <c r="I453" s="351"/>
      <c r="J453" s="351"/>
      <c r="K453" s="351"/>
      <c r="L453" s="351"/>
      <c r="M453" s="352"/>
      <c r="N453" s="351"/>
      <c r="O453" s="351"/>
      <c r="P453" s="353"/>
      <c r="Q453" s="354"/>
      <c r="R453" s="355"/>
      <c r="S453" s="351"/>
      <c r="T453" s="356"/>
      <c r="U453" s="357"/>
      <c r="V453" s="358"/>
      <c r="W453" s="359"/>
      <c r="X453" s="360"/>
      <c r="Y453" s="361"/>
      <c r="Z453" s="349"/>
      <c r="AA453" s="349"/>
      <c r="AB453" s="347"/>
      <c r="AC453" s="350"/>
      <c r="AD453" s="348"/>
      <c r="AE453" s="362"/>
      <c r="AF453" s="347"/>
      <c r="AG453" s="343"/>
      <c r="AH453" s="343"/>
      <c r="AI453" s="343"/>
      <c r="AJ453" s="343"/>
      <c r="AK453" s="343"/>
      <c r="AL453" s="343"/>
      <c r="AM453" s="344"/>
      <c r="AN453" s="344"/>
      <c r="AO453" s="344"/>
      <c r="AP453" s="344"/>
      <c r="AQ453" s="344"/>
      <c r="AR453" s="344"/>
      <c r="AS453" s="344"/>
      <c r="AT453" s="344"/>
      <c r="AU453" s="344"/>
      <c r="AV453" s="344"/>
      <c r="AW453" s="344"/>
      <c r="AX453" s="344"/>
      <c r="AY453" s="344"/>
      <c r="AZ453" s="344"/>
      <c r="BA453" s="344"/>
      <c r="BB453" s="344"/>
      <c r="BC453" s="344"/>
      <c r="BD453" s="344"/>
      <c r="BE453" s="344"/>
      <c r="BF453" s="345"/>
      <c r="BG453" s="345"/>
      <c r="BH453" s="345"/>
      <c r="BI453" s="345"/>
    </row>
    <row r="454" spans="1:61" s="346" customFormat="1">
      <c r="A454" s="351"/>
      <c r="B454" s="351"/>
      <c r="C454" s="351"/>
      <c r="D454" s="351"/>
      <c r="E454" s="351"/>
      <c r="F454" s="351"/>
      <c r="G454" s="351"/>
      <c r="H454" s="351"/>
      <c r="I454" s="351"/>
      <c r="J454" s="351"/>
      <c r="K454" s="351"/>
      <c r="L454" s="351"/>
      <c r="M454" s="352"/>
      <c r="N454" s="351"/>
      <c r="O454" s="351"/>
      <c r="P454" s="353"/>
      <c r="Q454" s="354"/>
      <c r="R454" s="355"/>
      <c r="S454" s="351"/>
      <c r="T454" s="356"/>
      <c r="U454" s="357"/>
      <c r="V454" s="358"/>
      <c r="W454" s="359"/>
      <c r="X454" s="360"/>
      <c r="Y454" s="361"/>
      <c r="Z454" s="349"/>
      <c r="AA454" s="349"/>
      <c r="AB454" s="347"/>
      <c r="AC454" s="350"/>
      <c r="AD454" s="348"/>
      <c r="AE454" s="362"/>
      <c r="AF454" s="347"/>
      <c r="AG454" s="343"/>
      <c r="AH454" s="343"/>
      <c r="AI454" s="343"/>
      <c r="AJ454" s="343"/>
      <c r="AK454" s="343"/>
      <c r="AL454" s="343"/>
      <c r="AM454" s="344"/>
      <c r="AN454" s="344"/>
      <c r="AO454" s="344"/>
      <c r="AP454" s="344"/>
      <c r="AQ454" s="344"/>
      <c r="AR454" s="344"/>
      <c r="AS454" s="344"/>
      <c r="AT454" s="344"/>
      <c r="AU454" s="344"/>
      <c r="AV454" s="344"/>
      <c r="AW454" s="344"/>
      <c r="AX454" s="344"/>
      <c r="AY454" s="344"/>
      <c r="AZ454" s="344"/>
      <c r="BA454" s="344"/>
      <c r="BB454" s="344"/>
      <c r="BC454" s="344"/>
      <c r="BD454" s="344"/>
      <c r="BE454" s="344"/>
      <c r="BF454" s="345"/>
      <c r="BG454" s="345"/>
      <c r="BH454" s="345"/>
      <c r="BI454" s="345"/>
    </row>
    <row r="455" spans="1:61" s="346" customFormat="1">
      <c r="A455" s="351"/>
      <c r="B455" s="351"/>
      <c r="C455" s="351"/>
      <c r="D455" s="351"/>
      <c r="E455" s="351"/>
      <c r="F455" s="351"/>
      <c r="G455" s="351"/>
      <c r="H455" s="351"/>
      <c r="I455" s="351"/>
      <c r="J455" s="351"/>
      <c r="K455" s="351"/>
      <c r="L455" s="351"/>
      <c r="M455" s="352"/>
      <c r="N455" s="351"/>
      <c r="O455" s="351"/>
      <c r="P455" s="353"/>
      <c r="Q455" s="354"/>
      <c r="R455" s="355"/>
      <c r="S455" s="351"/>
      <c r="T455" s="356"/>
      <c r="U455" s="357"/>
      <c r="V455" s="358"/>
      <c r="W455" s="359"/>
      <c r="X455" s="360"/>
      <c r="Y455" s="361"/>
      <c r="Z455" s="349"/>
      <c r="AA455" s="349"/>
      <c r="AB455" s="347"/>
      <c r="AC455" s="350"/>
      <c r="AD455" s="348"/>
      <c r="AE455" s="362"/>
      <c r="AF455" s="347"/>
      <c r="AG455" s="343"/>
      <c r="AH455" s="343"/>
      <c r="AI455" s="343"/>
      <c r="AJ455" s="343"/>
      <c r="AK455" s="343"/>
      <c r="AL455" s="343"/>
      <c r="AM455" s="344"/>
      <c r="AN455" s="344"/>
      <c r="AO455" s="344"/>
      <c r="AP455" s="344"/>
      <c r="AQ455" s="344"/>
      <c r="AR455" s="344"/>
      <c r="AS455" s="344"/>
      <c r="AT455" s="344"/>
      <c r="AU455" s="344"/>
      <c r="AV455" s="344"/>
      <c r="AW455" s="344"/>
      <c r="AX455" s="344"/>
      <c r="AY455" s="344"/>
      <c r="AZ455" s="344"/>
      <c r="BA455" s="344"/>
      <c r="BB455" s="344"/>
      <c r="BC455" s="344"/>
      <c r="BD455" s="344"/>
      <c r="BE455" s="344"/>
      <c r="BF455" s="345"/>
      <c r="BG455" s="345"/>
      <c r="BH455" s="345"/>
      <c r="BI455" s="345"/>
    </row>
    <row r="456" spans="1:61" s="346" customFormat="1">
      <c r="A456" s="351"/>
      <c r="B456" s="351"/>
      <c r="C456" s="351"/>
      <c r="D456" s="351"/>
      <c r="E456" s="351"/>
      <c r="F456" s="351"/>
      <c r="G456" s="351"/>
      <c r="H456" s="351"/>
      <c r="I456" s="351"/>
      <c r="J456" s="351"/>
      <c r="K456" s="351"/>
      <c r="L456" s="351"/>
      <c r="M456" s="352"/>
      <c r="N456" s="351"/>
      <c r="O456" s="351"/>
      <c r="P456" s="353"/>
      <c r="Q456" s="354"/>
      <c r="R456" s="355"/>
      <c r="S456" s="351"/>
      <c r="T456" s="356"/>
      <c r="U456" s="357"/>
      <c r="V456" s="358"/>
      <c r="W456" s="359"/>
      <c r="X456" s="360"/>
      <c r="Y456" s="361"/>
      <c r="Z456" s="349"/>
      <c r="AA456" s="349"/>
      <c r="AB456" s="347"/>
      <c r="AC456" s="350"/>
      <c r="AD456" s="348"/>
      <c r="AE456" s="362"/>
      <c r="AF456" s="347"/>
      <c r="AG456" s="343"/>
      <c r="AH456" s="343"/>
      <c r="AI456" s="343"/>
      <c r="AJ456" s="343"/>
      <c r="AK456" s="343"/>
      <c r="AL456" s="343"/>
      <c r="AM456" s="344"/>
      <c r="AN456" s="344"/>
      <c r="AO456" s="344"/>
      <c r="AP456" s="344"/>
      <c r="AQ456" s="344"/>
      <c r="AR456" s="344"/>
      <c r="AS456" s="344"/>
      <c r="AT456" s="344"/>
      <c r="AU456" s="344"/>
      <c r="AV456" s="344"/>
      <c r="AW456" s="344"/>
      <c r="AX456" s="344"/>
      <c r="AY456" s="344"/>
      <c r="AZ456" s="344"/>
      <c r="BA456" s="344"/>
      <c r="BB456" s="344"/>
      <c r="BC456" s="344"/>
      <c r="BD456" s="344"/>
      <c r="BE456" s="344"/>
      <c r="BF456" s="345"/>
      <c r="BG456" s="345"/>
      <c r="BH456" s="345"/>
      <c r="BI456" s="345"/>
    </row>
    <row r="457" spans="1:61" s="346" customFormat="1">
      <c r="A457" s="351"/>
      <c r="B457" s="351"/>
      <c r="C457" s="351"/>
      <c r="D457" s="351"/>
      <c r="E457" s="351"/>
      <c r="F457" s="351"/>
      <c r="G457" s="351"/>
      <c r="H457" s="351"/>
      <c r="I457" s="351"/>
      <c r="J457" s="351"/>
      <c r="K457" s="351"/>
      <c r="L457" s="351"/>
      <c r="M457" s="352"/>
      <c r="N457" s="351"/>
      <c r="O457" s="351"/>
      <c r="P457" s="353"/>
      <c r="Q457" s="354"/>
      <c r="R457" s="355"/>
      <c r="S457" s="351"/>
      <c r="T457" s="356"/>
      <c r="U457" s="357"/>
      <c r="V457" s="358"/>
      <c r="W457" s="359"/>
      <c r="X457" s="360"/>
      <c r="Y457" s="361"/>
      <c r="Z457" s="349"/>
      <c r="AA457" s="349"/>
      <c r="AB457" s="347"/>
      <c r="AC457" s="350"/>
      <c r="AD457" s="348"/>
      <c r="AE457" s="362"/>
      <c r="AF457" s="347"/>
      <c r="AG457" s="343"/>
      <c r="AH457" s="343"/>
      <c r="AI457" s="343"/>
      <c r="AJ457" s="343"/>
      <c r="AK457" s="343"/>
      <c r="AL457" s="343"/>
      <c r="AM457" s="344"/>
      <c r="AN457" s="344"/>
      <c r="AO457" s="344"/>
      <c r="AP457" s="344"/>
      <c r="AQ457" s="344"/>
      <c r="AR457" s="344"/>
      <c r="AS457" s="344"/>
      <c r="AT457" s="344"/>
      <c r="AU457" s="344"/>
      <c r="AV457" s="344"/>
      <c r="AW457" s="344"/>
      <c r="AX457" s="344"/>
      <c r="AY457" s="344"/>
      <c r="AZ457" s="344"/>
      <c r="BA457" s="344"/>
      <c r="BB457" s="344"/>
      <c r="BC457" s="344"/>
      <c r="BD457" s="344"/>
      <c r="BE457" s="344"/>
      <c r="BF457" s="345"/>
      <c r="BG457" s="345"/>
      <c r="BH457" s="345"/>
      <c r="BI457" s="345"/>
    </row>
    <row r="458" spans="1:61" s="346" customFormat="1">
      <c r="A458" s="351"/>
      <c r="B458" s="351"/>
      <c r="C458" s="351"/>
      <c r="D458" s="351"/>
      <c r="E458" s="351"/>
      <c r="F458" s="351"/>
      <c r="G458" s="351"/>
      <c r="H458" s="351"/>
      <c r="I458" s="351"/>
      <c r="J458" s="351"/>
      <c r="K458" s="351"/>
      <c r="L458" s="351"/>
      <c r="M458" s="352"/>
      <c r="N458" s="351"/>
      <c r="O458" s="351"/>
      <c r="P458" s="353"/>
      <c r="Q458" s="354"/>
      <c r="R458" s="355"/>
      <c r="S458" s="351"/>
      <c r="T458" s="356"/>
      <c r="U458" s="357"/>
      <c r="V458" s="358"/>
      <c r="W458" s="359"/>
      <c r="X458" s="360"/>
      <c r="Y458" s="361"/>
      <c r="Z458" s="349"/>
      <c r="AA458" s="349"/>
      <c r="AB458" s="347"/>
      <c r="AC458" s="350"/>
      <c r="AD458" s="348"/>
      <c r="AE458" s="362"/>
      <c r="AF458" s="347"/>
      <c r="AG458" s="343"/>
      <c r="AH458" s="343"/>
      <c r="AI458" s="343"/>
      <c r="AJ458" s="343"/>
      <c r="AK458" s="343"/>
      <c r="AL458" s="343"/>
      <c r="AM458" s="344"/>
      <c r="AN458" s="344"/>
      <c r="AO458" s="344"/>
      <c r="AP458" s="344"/>
      <c r="AQ458" s="344"/>
      <c r="AR458" s="344"/>
      <c r="AS458" s="344"/>
      <c r="AT458" s="344"/>
      <c r="AU458" s="344"/>
      <c r="AV458" s="344"/>
      <c r="AW458" s="344"/>
      <c r="AX458" s="344"/>
      <c r="AY458" s="344"/>
      <c r="AZ458" s="344"/>
      <c r="BA458" s="344"/>
      <c r="BB458" s="344"/>
      <c r="BC458" s="344"/>
      <c r="BD458" s="344"/>
      <c r="BE458" s="344"/>
      <c r="BF458" s="345"/>
      <c r="BG458" s="345"/>
      <c r="BH458" s="345"/>
      <c r="BI458" s="345"/>
    </row>
    <row r="459" spans="1:61" s="346" customFormat="1">
      <c r="A459" s="351"/>
      <c r="B459" s="351"/>
      <c r="C459" s="351"/>
      <c r="D459" s="351"/>
      <c r="E459" s="351"/>
      <c r="F459" s="351"/>
      <c r="G459" s="351"/>
      <c r="H459" s="351"/>
      <c r="I459" s="351"/>
      <c r="J459" s="351"/>
      <c r="K459" s="351"/>
      <c r="L459" s="351"/>
      <c r="M459" s="352"/>
      <c r="N459" s="351"/>
      <c r="O459" s="351"/>
      <c r="P459" s="353"/>
      <c r="Q459" s="354"/>
      <c r="R459" s="355"/>
      <c r="S459" s="351"/>
      <c r="T459" s="356"/>
      <c r="U459" s="357"/>
      <c r="V459" s="358"/>
      <c r="W459" s="359"/>
      <c r="X459" s="360"/>
      <c r="Y459" s="361"/>
      <c r="Z459" s="349"/>
      <c r="AA459" s="349"/>
      <c r="AB459" s="347"/>
      <c r="AC459" s="350"/>
      <c r="AD459" s="348"/>
      <c r="AE459" s="362"/>
      <c r="AF459" s="347"/>
      <c r="AG459" s="343"/>
      <c r="AH459" s="343"/>
      <c r="AI459" s="343"/>
      <c r="AJ459" s="343"/>
      <c r="AK459" s="343"/>
      <c r="AL459" s="343"/>
      <c r="AM459" s="344"/>
      <c r="AN459" s="344"/>
      <c r="AO459" s="344"/>
      <c r="AP459" s="344"/>
      <c r="AQ459" s="344"/>
      <c r="AR459" s="344"/>
      <c r="AS459" s="344"/>
      <c r="AT459" s="344"/>
      <c r="AU459" s="344"/>
      <c r="AV459" s="344"/>
      <c r="AW459" s="344"/>
      <c r="AX459" s="344"/>
      <c r="AY459" s="344"/>
      <c r="AZ459" s="344"/>
      <c r="BA459" s="344"/>
      <c r="BB459" s="344"/>
      <c r="BC459" s="344"/>
      <c r="BD459" s="344"/>
      <c r="BE459" s="344"/>
      <c r="BF459" s="345"/>
      <c r="BG459" s="345"/>
      <c r="BH459" s="345"/>
      <c r="BI459" s="345"/>
    </row>
    <row r="460" spans="1:61" s="346" customFormat="1">
      <c r="A460" s="351"/>
      <c r="B460" s="351"/>
      <c r="C460" s="351"/>
      <c r="D460" s="351"/>
      <c r="E460" s="351"/>
      <c r="F460" s="351"/>
      <c r="G460" s="351"/>
      <c r="H460" s="351"/>
      <c r="I460" s="351"/>
      <c r="J460" s="351"/>
      <c r="K460" s="351"/>
      <c r="L460" s="351"/>
      <c r="M460" s="352"/>
      <c r="N460" s="351"/>
      <c r="O460" s="351"/>
      <c r="P460" s="353"/>
      <c r="Q460" s="354"/>
      <c r="R460" s="355"/>
      <c r="S460" s="351"/>
      <c r="T460" s="356"/>
      <c r="U460" s="357"/>
      <c r="V460" s="358"/>
      <c r="W460" s="359"/>
      <c r="X460" s="360"/>
      <c r="Y460" s="361"/>
      <c r="Z460" s="349"/>
      <c r="AA460" s="349"/>
      <c r="AB460" s="347"/>
      <c r="AC460" s="350"/>
      <c r="AD460" s="348"/>
      <c r="AE460" s="362"/>
      <c r="AF460" s="347"/>
      <c r="AG460" s="343"/>
      <c r="AH460" s="343"/>
      <c r="AI460" s="343"/>
      <c r="AJ460" s="343"/>
      <c r="AK460" s="343"/>
      <c r="AL460" s="343"/>
      <c r="AM460" s="344"/>
      <c r="AN460" s="344"/>
      <c r="AO460" s="344"/>
      <c r="AP460" s="344"/>
      <c r="AQ460" s="344"/>
      <c r="AR460" s="344"/>
      <c r="AS460" s="344"/>
      <c r="AT460" s="344"/>
      <c r="AU460" s="344"/>
      <c r="AV460" s="344"/>
      <c r="AW460" s="344"/>
      <c r="AX460" s="344"/>
      <c r="AY460" s="344"/>
      <c r="AZ460" s="344"/>
      <c r="BA460" s="344"/>
      <c r="BB460" s="344"/>
      <c r="BC460" s="344"/>
      <c r="BD460" s="344"/>
      <c r="BE460" s="344"/>
      <c r="BF460" s="345"/>
      <c r="BG460" s="345"/>
      <c r="BH460" s="345"/>
      <c r="BI460" s="345"/>
    </row>
    <row r="461" spans="1:61" s="346" customFormat="1">
      <c r="A461" s="351"/>
      <c r="B461" s="351"/>
      <c r="C461" s="351"/>
      <c r="D461" s="351"/>
      <c r="E461" s="351"/>
      <c r="F461" s="351"/>
      <c r="G461" s="351"/>
      <c r="H461" s="351"/>
      <c r="I461" s="351"/>
      <c r="J461" s="351"/>
      <c r="K461" s="351"/>
      <c r="L461" s="351"/>
      <c r="M461" s="352"/>
      <c r="N461" s="351"/>
      <c r="O461" s="351"/>
      <c r="P461" s="353"/>
      <c r="Q461" s="354"/>
      <c r="R461" s="355"/>
      <c r="S461" s="351"/>
      <c r="T461" s="356"/>
      <c r="U461" s="357"/>
      <c r="V461" s="358"/>
      <c r="W461" s="359"/>
      <c r="X461" s="360"/>
      <c r="Y461" s="361"/>
      <c r="Z461" s="349"/>
      <c r="AA461" s="349"/>
      <c r="AB461" s="347"/>
      <c r="AC461" s="350"/>
      <c r="AD461" s="348"/>
      <c r="AE461" s="362"/>
      <c r="AF461" s="347"/>
      <c r="AG461" s="343"/>
      <c r="AH461" s="343"/>
      <c r="AI461" s="343"/>
      <c r="AJ461" s="343"/>
      <c r="AK461" s="343"/>
      <c r="AL461" s="343"/>
      <c r="AM461" s="344"/>
      <c r="AN461" s="344"/>
      <c r="AO461" s="344"/>
      <c r="AP461" s="344"/>
      <c r="AQ461" s="344"/>
      <c r="AR461" s="344"/>
      <c r="AS461" s="344"/>
      <c r="AT461" s="344"/>
      <c r="AU461" s="344"/>
      <c r="AV461" s="344"/>
      <c r="AW461" s="344"/>
      <c r="AX461" s="344"/>
      <c r="AY461" s="344"/>
      <c r="AZ461" s="344"/>
      <c r="BA461" s="344"/>
      <c r="BB461" s="344"/>
      <c r="BC461" s="344"/>
      <c r="BD461" s="344"/>
      <c r="BE461" s="344"/>
      <c r="BF461" s="345"/>
      <c r="BG461" s="345"/>
      <c r="BH461" s="345"/>
      <c r="BI461" s="345"/>
    </row>
    <row r="462" spans="1:61" s="346" customFormat="1">
      <c r="A462" s="351"/>
      <c r="B462" s="351"/>
      <c r="C462" s="351"/>
      <c r="D462" s="351"/>
      <c r="E462" s="351"/>
      <c r="F462" s="351"/>
      <c r="G462" s="351"/>
      <c r="H462" s="351"/>
      <c r="I462" s="351"/>
      <c r="J462" s="351"/>
      <c r="K462" s="351"/>
      <c r="L462" s="351"/>
      <c r="M462" s="352"/>
      <c r="N462" s="351"/>
      <c r="O462" s="351"/>
      <c r="P462" s="353"/>
      <c r="Q462" s="354"/>
      <c r="R462" s="355"/>
      <c r="S462" s="351"/>
      <c r="T462" s="356"/>
      <c r="U462" s="357"/>
      <c r="V462" s="358"/>
      <c r="W462" s="359"/>
      <c r="X462" s="360"/>
      <c r="Y462" s="361"/>
      <c r="Z462" s="349"/>
      <c r="AA462" s="349"/>
      <c r="AB462" s="347"/>
      <c r="AC462" s="350"/>
      <c r="AD462" s="348"/>
      <c r="AE462" s="362"/>
      <c r="AF462" s="347"/>
      <c r="AG462" s="343"/>
      <c r="AH462" s="343"/>
      <c r="AI462" s="343"/>
      <c r="AJ462" s="343"/>
      <c r="AK462" s="343"/>
      <c r="AL462" s="343"/>
      <c r="AM462" s="344"/>
      <c r="AN462" s="344"/>
      <c r="AO462" s="344"/>
      <c r="AP462" s="344"/>
      <c r="AQ462" s="344"/>
      <c r="AR462" s="344"/>
      <c r="AS462" s="344"/>
      <c r="AT462" s="344"/>
      <c r="AU462" s="344"/>
      <c r="AV462" s="344"/>
      <c r="AW462" s="344"/>
      <c r="AX462" s="344"/>
      <c r="AY462" s="344"/>
      <c r="AZ462" s="344"/>
      <c r="BA462" s="344"/>
      <c r="BB462" s="344"/>
      <c r="BC462" s="344"/>
      <c r="BD462" s="344"/>
      <c r="BE462" s="344"/>
      <c r="BF462" s="345"/>
      <c r="BG462" s="345"/>
      <c r="BH462" s="345"/>
      <c r="BI462" s="345"/>
    </row>
    <row r="463" spans="1:61" s="346" customFormat="1">
      <c r="A463" s="351"/>
      <c r="B463" s="351"/>
      <c r="C463" s="351"/>
      <c r="D463" s="351"/>
      <c r="E463" s="351"/>
      <c r="F463" s="351"/>
      <c r="G463" s="351"/>
      <c r="H463" s="351"/>
      <c r="I463" s="351"/>
      <c r="J463" s="351"/>
      <c r="K463" s="351"/>
      <c r="L463" s="351"/>
      <c r="M463" s="352"/>
      <c r="N463" s="351"/>
      <c r="O463" s="351"/>
      <c r="P463" s="353"/>
      <c r="Q463" s="354"/>
      <c r="R463" s="355"/>
      <c r="S463" s="351"/>
      <c r="T463" s="356"/>
      <c r="U463" s="357"/>
      <c r="V463" s="358"/>
      <c r="W463" s="359"/>
      <c r="X463" s="360"/>
      <c r="Y463" s="361"/>
      <c r="Z463" s="349"/>
      <c r="AA463" s="349"/>
      <c r="AB463" s="347"/>
      <c r="AC463" s="350"/>
      <c r="AD463" s="348"/>
      <c r="AE463" s="362"/>
      <c r="AF463" s="347"/>
      <c r="AG463" s="343"/>
      <c r="AH463" s="343"/>
      <c r="AI463" s="343"/>
      <c r="AJ463" s="343"/>
      <c r="AK463" s="343"/>
      <c r="AL463" s="343"/>
      <c r="AM463" s="344"/>
      <c r="AN463" s="344"/>
      <c r="AO463" s="344"/>
      <c r="AP463" s="344"/>
      <c r="AQ463" s="344"/>
      <c r="AR463" s="344"/>
      <c r="AS463" s="344"/>
      <c r="AT463" s="344"/>
      <c r="AU463" s="344"/>
      <c r="AV463" s="344"/>
      <c r="AW463" s="344"/>
      <c r="AX463" s="344"/>
      <c r="AY463" s="344"/>
      <c r="AZ463" s="344"/>
      <c r="BA463" s="344"/>
      <c r="BB463" s="344"/>
      <c r="BC463" s="344"/>
      <c r="BD463" s="344"/>
      <c r="BE463" s="344"/>
      <c r="BF463" s="345"/>
      <c r="BG463" s="345"/>
      <c r="BH463" s="345"/>
      <c r="BI463" s="345"/>
    </row>
    <row r="464" spans="1:61" s="346" customFormat="1">
      <c r="A464" s="351"/>
      <c r="B464" s="351"/>
      <c r="C464" s="351"/>
      <c r="D464" s="351"/>
      <c r="E464" s="351"/>
      <c r="F464" s="351"/>
      <c r="G464" s="351"/>
      <c r="H464" s="351"/>
      <c r="I464" s="351"/>
      <c r="J464" s="351"/>
      <c r="K464" s="351"/>
      <c r="L464" s="351"/>
      <c r="M464" s="352"/>
      <c r="N464" s="351"/>
      <c r="O464" s="351"/>
      <c r="P464" s="353"/>
      <c r="Q464" s="354"/>
      <c r="R464" s="355"/>
      <c r="S464" s="351"/>
      <c r="T464" s="356"/>
      <c r="U464" s="357"/>
      <c r="V464" s="358"/>
      <c r="W464" s="359"/>
      <c r="X464" s="360"/>
      <c r="Y464" s="361"/>
      <c r="Z464" s="349"/>
      <c r="AA464" s="349"/>
      <c r="AB464" s="347"/>
      <c r="AC464" s="350"/>
      <c r="AD464" s="348"/>
      <c r="AE464" s="362"/>
      <c r="AF464" s="347"/>
      <c r="AG464" s="343"/>
      <c r="AH464" s="343"/>
      <c r="AI464" s="343"/>
      <c r="AJ464" s="343"/>
      <c r="AK464" s="343"/>
      <c r="AL464" s="343"/>
      <c r="AM464" s="344"/>
      <c r="AN464" s="344"/>
      <c r="AO464" s="344"/>
      <c r="AP464" s="344"/>
      <c r="AQ464" s="344"/>
      <c r="AR464" s="344"/>
      <c r="AS464" s="344"/>
      <c r="AT464" s="344"/>
      <c r="AU464" s="344"/>
      <c r="AV464" s="344"/>
      <c r="AW464" s="344"/>
      <c r="AX464" s="344"/>
      <c r="AY464" s="344"/>
      <c r="AZ464" s="344"/>
      <c r="BA464" s="344"/>
      <c r="BB464" s="344"/>
      <c r="BC464" s="344"/>
      <c r="BD464" s="344"/>
      <c r="BE464" s="344"/>
      <c r="BF464" s="345"/>
      <c r="BG464" s="345"/>
      <c r="BH464" s="345"/>
      <c r="BI464" s="345"/>
    </row>
    <row r="465" spans="1:61" s="346" customFormat="1">
      <c r="A465" s="351"/>
      <c r="B465" s="351"/>
      <c r="C465" s="351"/>
      <c r="D465" s="351"/>
      <c r="E465" s="351"/>
      <c r="F465" s="351"/>
      <c r="G465" s="351"/>
      <c r="H465" s="351"/>
      <c r="I465" s="351"/>
      <c r="J465" s="351"/>
      <c r="K465" s="351"/>
      <c r="L465" s="351"/>
      <c r="M465" s="352"/>
      <c r="N465" s="351"/>
      <c r="O465" s="351"/>
      <c r="P465" s="353"/>
      <c r="Q465" s="354"/>
      <c r="R465" s="355"/>
      <c r="S465" s="351"/>
      <c r="T465" s="356"/>
      <c r="U465" s="357"/>
      <c r="V465" s="358"/>
      <c r="W465" s="359"/>
      <c r="X465" s="360"/>
      <c r="Y465" s="361"/>
      <c r="Z465" s="349"/>
      <c r="AA465" s="349"/>
      <c r="AB465" s="347"/>
      <c r="AC465" s="350"/>
      <c r="AD465" s="348"/>
      <c r="AE465" s="362"/>
      <c r="AF465" s="347"/>
      <c r="AG465" s="343"/>
      <c r="AH465" s="343"/>
      <c r="AI465" s="343"/>
      <c r="AJ465" s="343"/>
      <c r="AK465" s="343"/>
      <c r="AL465" s="343"/>
      <c r="AM465" s="344"/>
      <c r="AN465" s="344"/>
      <c r="AO465" s="344"/>
      <c r="AP465" s="344"/>
      <c r="AQ465" s="344"/>
      <c r="AR465" s="344"/>
      <c r="AS465" s="344"/>
      <c r="AT465" s="344"/>
      <c r="AU465" s="344"/>
      <c r="AV465" s="344"/>
      <c r="AW465" s="344"/>
      <c r="AX465" s="344"/>
      <c r="AY465" s="344"/>
      <c r="AZ465" s="344"/>
      <c r="BA465" s="344"/>
      <c r="BB465" s="344"/>
      <c r="BC465" s="344"/>
      <c r="BD465" s="344"/>
      <c r="BE465" s="344"/>
      <c r="BF465" s="345"/>
      <c r="BG465" s="345"/>
      <c r="BH465" s="345"/>
      <c r="BI465" s="345"/>
    </row>
    <row r="466" spans="1:61" s="346" customFormat="1">
      <c r="A466" s="351"/>
      <c r="B466" s="351"/>
      <c r="C466" s="351"/>
      <c r="D466" s="351"/>
      <c r="E466" s="351"/>
      <c r="F466" s="351"/>
      <c r="G466" s="351"/>
      <c r="H466" s="351"/>
      <c r="I466" s="351"/>
      <c r="J466" s="351"/>
      <c r="K466" s="351"/>
      <c r="L466" s="351"/>
      <c r="M466" s="352"/>
      <c r="N466" s="351"/>
      <c r="O466" s="351"/>
      <c r="P466" s="353"/>
      <c r="Q466" s="354"/>
      <c r="R466" s="355"/>
      <c r="S466" s="351"/>
      <c r="T466" s="356"/>
      <c r="U466" s="357"/>
      <c r="V466" s="358"/>
      <c r="W466" s="359"/>
      <c r="X466" s="360"/>
      <c r="Y466" s="361"/>
      <c r="Z466" s="349"/>
      <c r="AA466" s="349"/>
      <c r="AB466" s="347"/>
      <c r="AC466" s="350"/>
      <c r="AD466" s="348"/>
      <c r="AE466" s="362"/>
      <c r="AF466" s="347"/>
      <c r="AG466" s="343"/>
      <c r="AH466" s="343"/>
      <c r="AI466" s="343"/>
      <c r="AJ466" s="343"/>
      <c r="AK466" s="343"/>
      <c r="AL466" s="343"/>
      <c r="AM466" s="344"/>
      <c r="AN466" s="344"/>
      <c r="AO466" s="344"/>
      <c r="AP466" s="344"/>
      <c r="AQ466" s="344"/>
      <c r="AR466" s="344"/>
      <c r="AS466" s="344"/>
      <c r="AT466" s="344"/>
      <c r="AU466" s="344"/>
      <c r="AV466" s="344"/>
      <c r="AW466" s="344"/>
      <c r="AX466" s="344"/>
      <c r="AY466" s="344"/>
      <c r="AZ466" s="344"/>
      <c r="BA466" s="344"/>
      <c r="BB466" s="344"/>
      <c r="BC466" s="344"/>
      <c r="BD466" s="344"/>
      <c r="BE466" s="344"/>
      <c r="BF466" s="345"/>
      <c r="BG466" s="345"/>
      <c r="BH466" s="345"/>
      <c r="BI466" s="345"/>
    </row>
    <row r="467" spans="1:61" s="346" customFormat="1">
      <c r="A467" s="351"/>
      <c r="B467" s="351"/>
      <c r="C467" s="351"/>
      <c r="D467" s="351"/>
      <c r="E467" s="351"/>
      <c r="F467" s="351"/>
      <c r="G467" s="351"/>
      <c r="H467" s="351"/>
      <c r="I467" s="351"/>
      <c r="J467" s="351"/>
      <c r="K467" s="351"/>
      <c r="L467" s="351"/>
      <c r="M467" s="352"/>
      <c r="N467" s="351"/>
      <c r="O467" s="351"/>
      <c r="P467" s="353"/>
      <c r="Q467" s="354"/>
      <c r="R467" s="355"/>
      <c r="S467" s="351"/>
      <c r="T467" s="356"/>
      <c r="U467" s="357"/>
      <c r="V467" s="358"/>
      <c r="W467" s="359"/>
      <c r="X467" s="360"/>
      <c r="Y467" s="361"/>
      <c r="Z467" s="349"/>
      <c r="AA467" s="349"/>
      <c r="AB467" s="347"/>
      <c r="AC467" s="350"/>
      <c r="AD467" s="348"/>
      <c r="AE467" s="362"/>
      <c r="AF467" s="347"/>
      <c r="AG467" s="343"/>
      <c r="AH467" s="343"/>
      <c r="AI467" s="343"/>
      <c r="AJ467" s="343"/>
      <c r="AK467" s="343"/>
      <c r="AL467" s="343"/>
      <c r="AM467" s="344"/>
      <c r="AN467" s="344"/>
      <c r="AO467" s="344"/>
      <c r="AP467" s="344"/>
      <c r="AQ467" s="344"/>
      <c r="AR467" s="344"/>
      <c r="AS467" s="344"/>
      <c r="AT467" s="344"/>
      <c r="AU467" s="344"/>
      <c r="AV467" s="344"/>
      <c r="AW467" s="344"/>
      <c r="AX467" s="344"/>
      <c r="AY467" s="344"/>
      <c r="AZ467" s="344"/>
      <c r="BA467" s="344"/>
      <c r="BB467" s="344"/>
      <c r="BC467" s="344"/>
      <c r="BD467" s="344"/>
      <c r="BE467" s="344"/>
      <c r="BF467" s="345"/>
      <c r="BG467" s="345"/>
      <c r="BH467" s="345"/>
      <c r="BI467" s="345"/>
    </row>
    <row r="468" spans="1:61" s="346" customFormat="1">
      <c r="A468" s="351"/>
      <c r="B468" s="351"/>
      <c r="C468" s="351"/>
      <c r="D468" s="351"/>
      <c r="E468" s="351"/>
      <c r="F468" s="351"/>
      <c r="G468" s="351"/>
      <c r="H468" s="351"/>
      <c r="I468" s="351"/>
      <c r="J468" s="351"/>
      <c r="K468" s="351"/>
      <c r="L468" s="351"/>
      <c r="M468" s="352"/>
      <c r="N468" s="351"/>
      <c r="O468" s="351"/>
      <c r="P468" s="353"/>
      <c r="Q468" s="354"/>
      <c r="R468" s="355"/>
      <c r="S468" s="351"/>
      <c r="T468" s="356"/>
      <c r="U468" s="357"/>
      <c r="V468" s="358"/>
      <c r="W468" s="359"/>
      <c r="X468" s="360"/>
      <c r="Y468" s="361"/>
      <c r="Z468" s="349"/>
      <c r="AA468" s="349"/>
      <c r="AB468" s="347"/>
      <c r="AC468" s="350"/>
      <c r="AD468" s="348"/>
      <c r="AE468" s="362"/>
      <c r="AF468" s="347"/>
      <c r="AG468" s="343"/>
      <c r="AH468" s="343"/>
      <c r="AI468" s="343"/>
      <c r="AJ468" s="343"/>
      <c r="AK468" s="343"/>
      <c r="AL468" s="343"/>
      <c r="AM468" s="344"/>
      <c r="AN468" s="344"/>
      <c r="AO468" s="344"/>
      <c r="AP468" s="344"/>
      <c r="AQ468" s="344"/>
      <c r="AR468" s="344"/>
      <c r="AS468" s="344"/>
      <c r="AT468" s="344"/>
      <c r="AU468" s="344"/>
      <c r="AV468" s="344"/>
      <c r="AW468" s="344"/>
      <c r="AX468" s="344"/>
      <c r="AY468" s="344"/>
      <c r="AZ468" s="344"/>
      <c r="BA468" s="344"/>
      <c r="BB468" s="344"/>
      <c r="BC468" s="344"/>
      <c r="BD468" s="344"/>
      <c r="BE468" s="344"/>
      <c r="BF468" s="345"/>
      <c r="BG468" s="345"/>
      <c r="BH468" s="345"/>
      <c r="BI468" s="345"/>
    </row>
    <row r="469" spans="1:61" s="346" customFormat="1">
      <c r="A469" s="351"/>
      <c r="B469" s="351"/>
      <c r="C469" s="351"/>
      <c r="D469" s="351"/>
      <c r="E469" s="351"/>
      <c r="F469" s="351"/>
      <c r="G469" s="351"/>
      <c r="H469" s="351"/>
      <c r="I469" s="351"/>
      <c r="J469" s="351"/>
      <c r="K469" s="351"/>
      <c r="L469" s="351"/>
      <c r="M469" s="352"/>
      <c r="N469" s="351"/>
      <c r="O469" s="351"/>
      <c r="P469" s="353"/>
      <c r="Q469" s="354"/>
      <c r="R469" s="355"/>
      <c r="S469" s="351"/>
      <c r="T469" s="356"/>
      <c r="U469" s="357"/>
      <c r="V469" s="358"/>
      <c r="W469" s="359"/>
      <c r="X469" s="360"/>
      <c r="Y469" s="361"/>
      <c r="Z469" s="349"/>
      <c r="AA469" s="349"/>
      <c r="AB469" s="347"/>
      <c r="AC469" s="350"/>
      <c r="AD469" s="348"/>
      <c r="AE469" s="362"/>
      <c r="AF469" s="347"/>
      <c r="AG469" s="343"/>
      <c r="AH469" s="343"/>
      <c r="AI469" s="343"/>
      <c r="AJ469" s="343"/>
      <c r="AK469" s="343"/>
      <c r="AL469" s="343"/>
      <c r="AM469" s="344"/>
      <c r="AN469" s="344"/>
      <c r="AO469" s="344"/>
      <c r="AP469" s="344"/>
      <c r="AQ469" s="344"/>
      <c r="AR469" s="344"/>
      <c r="AS469" s="344"/>
      <c r="AT469" s="344"/>
      <c r="AU469" s="344"/>
      <c r="AV469" s="344"/>
      <c r="AW469" s="344"/>
      <c r="AX469" s="344"/>
      <c r="AY469" s="344"/>
      <c r="AZ469" s="344"/>
      <c r="BA469" s="344"/>
      <c r="BB469" s="344"/>
      <c r="BC469" s="344"/>
      <c r="BD469" s="344"/>
      <c r="BE469" s="344"/>
      <c r="BF469" s="345"/>
      <c r="BG469" s="345"/>
      <c r="BH469" s="345"/>
      <c r="BI469" s="345"/>
    </row>
    <row r="470" spans="1:61" s="346" customFormat="1">
      <c r="A470" s="351"/>
      <c r="B470" s="351"/>
      <c r="C470" s="351"/>
      <c r="D470" s="351"/>
      <c r="E470" s="351"/>
      <c r="F470" s="351"/>
      <c r="G470" s="351"/>
      <c r="H470" s="351"/>
      <c r="I470" s="351"/>
      <c r="J470" s="351"/>
      <c r="K470" s="351"/>
      <c r="L470" s="351"/>
      <c r="M470" s="352"/>
      <c r="N470" s="351"/>
      <c r="O470" s="351"/>
      <c r="P470" s="353"/>
      <c r="Q470" s="354"/>
      <c r="R470" s="355"/>
      <c r="S470" s="351"/>
      <c r="T470" s="356"/>
      <c r="U470" s="357"/>
      <c r="V470" s="358"/>
      <c r="W470" s="359"/>
      <c r="X470" s="360"/>
      <c r="Y470" s="361"/>
      <c r="Z470" s="349"/>
      <c r="AA470" s="349"/>
      <c r="AB470" s="347"/>
      <c r="AC470" s="350"/>
      <c r="AD470" s="348"/>
      <c r="AE470" s="362"/>
      <c r="AF470" s="347"/>
      <c r="AG470" s="343"/>
      <c r="AH470" s="343"/>
      <c r="AI470" s="343"/>
      <c r="AJ470" s="343"/>
      <c r="AK470" s="343"/>
      <c r="AL470" s="343"/>
      <c r="AM470" s="344"/>
      <c r="AN470" s="344"/>
      <c r="AO470" s="344"/>
      <c r="AP470" s="344"/>
      <c r="AQ470" s="344"/>
      <c r="AR470" s="344"/>
      <c r="AS470" s="344"/>
      <c r="AT470" s="344"/>
      <c r="AU470" s="344"/>
      <c r="AV470" s="344"/>
      <c r="AW470" s="344"/>
      <c r="AX470" s="344"/>
      <c r="AY470" s="344"/>
      <c r="AZ470" s="344"/>
      <c r="BA470" s="344"/>
      <c r="BB470" s="344"/>
      <c r="BC470" s="344"/>
      <c r="BD470" s="344"/>
      <c r="BE470" s="344"/>
      <c r="BF470" s="345"/>
      <c r="BG470" s="345"/>
      <c r="BH470" s="345"/>
      <c r="BI470" s="345"/>
    </row>
    <row r="471" spans="1:61" s="346" customFormat="1">
      <c r="A471" s="351"/>
      <c r="B471" s="351"/>
      <c r="C471" s="351"/>
      <c r="D471" s="351"/>
      <c r="E471" s="351"/>
      <c r="F471" s="351"/>
      <c r="G471" s="351"/>
      <c r="H471" s="351"/>
      <c r="I471" s="351"/>
      <c r="J471" s="351"/>
      <c r="K471" s="351"/>
      <c r="L471" s="351"/>
      <c r="M471" s="352"/>
      <c r="N471" s="351"/>
      <c r="O471" s="351"/>
      <c r="P471" s="353"/>
      <c r="Q471" s="354"/>
      <c r="R471" s="355"/>
      <c r="S471" s="351"/>
      <c r="T471" s="356"/>
      <c r="U471" s="357"/>
      <c r="V471" s="358"/>
      <c r="W471" s="359"/>
      <c r="X471" s="360"/>
      <c r="Y471" s="361"/>
      <c r="Z471" s="349"/>
      <c r="AA471" s="349"/>
      <c r="AB471" s="347"/>
      <c r="AC471" s="350"/>
      <c r="AD471" s="348"/>
      <c r="AE471" s="362"/>
      <c r="AF471" s="347"/>
      <c r="AG471" s="343"/>
      <c r="AH471" s="343"/>
      <c r="AI471" s="343"/>
      <c r="AJ471" s="343"/>
      <c r="AK471" s="343"/>
      <c r="AL471" s="343"/>
      <c r="AM471" s="344"/>
      <c r="AN471" s="344"/>
      <c r="AO471" s="344"/>
      <c r="AP471" s="344"/>
      <c r="AQ471" s="344"/>
      <c r="AR471" s="344"/>
      <c r="AS471" s="344"/>
      <c r="AT471" s="344"/>
      <c r="AU471" s="344"/>
      <c r="AV471" s="344"/>
      <c r="AW471" s="344"/>
      <c r="AX471" s="344"/>
      <c r="AY471" s="344"/>
      <c r="AZ471" s="344"/>
      <c r="BA471" s="344"/>
      <c r="BB471" s="344"/>
      <c r="BC471" s="344"/>
      <c r="BD471" s="344"/>
      <c r="BE471" s="344"/>
      <c r="BF471" s="345"/>
      <c r="BG471" s="345"/>
      <c r="BH471" s="345"/>
      <c r="BI471" s="345"/>
    </row>
    <row r="472" spans="1:61" s="346" customFormat="1">
      <c r="A472" s="351"/>
      <c r="B472" s="351"/>
      <c r="C472" s="351"/>
      <c r="D472" s="351"/>
      <c r="E472" s="351"/>
      <c r="F472" s="351"/>
      <c r="G472" s="351"/>
      <c r="H472" s="351"/>
      <c r="I472" s="351"/>
      <c r="J472" s="351"/>
      <c r="K472" s="351"/>
      <c r="L472" s="351"/>
      <c r="M472" s="352"/>
      <c r="N472" s="351"/>
      <c r="O472" s="351"/>
      <c r="P472" s="353"/>
      <c r="Q472" s="354"/>
      <c r="R472" s="355"/>
      <c r="S472" s="351"/>
      <c r="T472" s="356"/>
      <c r="U472" s="357"/>
      <c r="V472" s="358"/>
      <c r="W472" s="359"/>
      <c r="X472" s="360"/>
      <c r="Y472" s="361"/>
      <c r="Z472" s="349"/>
      <c r="AA472" s="349"/>
      <c r="AB472" s="347"/>
      <c r="AC472" s="350"/>
      <c r="AD472" s="348"/>
      <c r="AE472" s="362"/>
      <c r="AF472" s="347"/>
      <c r="AG472" s="343"/>
      <c r="AH472" s="343"/>
      <c r="AI472" s="343"/>
      <c r="AJ472" s="343"/>
      <c r="AK472" s="343"/>
      <c r="AL472" s="343"/>
      <c r="AM472" s="344"/>
      <c r="AN472" s="344"/>
      <c r="AO472" s="344"/>
      <c r="AP472" s="344"/>
      <c r="AQ472" s="344"/>
      <c r="AR472" s="344"/>
      <c r="AS472" s="344"/>
      <c r="AT472" s="344"/>
      <c r="AU472" s="344"/>
      <c r="AV472" s="344"/>
      <c r="AW472" s="344"/>
      <c r="AX472" s="344"/>
      <c r="AY472" s="344"/>
      <c r="AZ472" s="344"/>
      <c r="BA472" s="344"/>
      <c r="BB472" s="344"/>
      <c r="BC472" s="344"/>
      <c r="BD472" s="344"/>
      <c r="BE472" s="344"/>
      <c r="BF472" s="345"/>
      <c r="BG472" s="345"/>
      <c r="BH472" s="345"/>
      <c r="BI472" s="345"/>
    </row>
    <row r="473" spans="1:61" s="346" customFormat="1">
      <c r="A473" s="351"/>
      <c r="B473" s="351"/>
      <c r="C473" s="351"/>
      <c r="D473" s="351"/>
      <c r="E473" s="351"/>
      <c r="F473" s="351"/>
      <c r="G473" s="351"/>
      <c r="H473" s="351"/>
      <c r="I473" s="351"/>
      <c r="J473" s="351"/>
      <c r="K473" s="351"/>
      <c r="L473" s="351"/>
      <c r="M473" s="352"/>
      <c r="N473" s="351"/>
      <c r="O473" s="351"/>
      <c r="P473" s="353"/>
      <c r="Q473" s="354"/>
      <c r="R473" s="355"/>
      <c r="S473" s="351"/>
      <c r="T473" s="356"/>
      <c r="U473" s="357"/>
      <c r="V473" s="358"/>
      <c r="W473" s="359"/>
      <c r="X473" s="360"/>
      <c r="Y473" s="361"/>
      <c r="Z473" s="349"/>
      <c r="AA473" s="349"/>
      <c r="AB473" s="347"/>
      <c r="AC473" s="350"/>
      <c r="AD473" s="348"/>
      <c r="AE473" s="362"/>
      <c r="AF473" s="347"/>
      <c r="AG473" s="343"/>
      <c r="AH473" s="343"/>
      <c r="AI473" s="343"/>
      <c r="AJ473" s="343"/>
      <c r="AK473" s="343"/>
      <c r="AL473" s="343"/>
      <c r="AM473" s="344"/>
      <c r="AN473" s="344"/>
      <c r="AO473" s="344"/>
      <c r="AP473" s="344"/>
      <c r="AQ473" s="344"/>
      <c r="AR473" s="344"/>
      <c r="AS473" s="344"/>
      <c r="AT473" s="344"/>
      <c r="AU473" s="344"/>
      <c r="AV473" s="344"/>
      <c r="AW473" s="344"/>
      <c r="AX473" s="344"/>
      <c r="AY473" s="344"/>
      <c r="AZ473" s="344"/>
      <c r="BA473" s="344"/>
      <c r="BB473" s="344"/>
      <c r="BC473" s="344"/>
      <c r="BD473" s="344"/>
      <c r="BE473" s="344"/>
      <c r="BF473" s="345"/>
      <c r="BG473" s="345"/>
      <c r="BH473" s="345"/>
      <c r="BI473" s="345"/>
    </row>
    <row r="474" spans="1:61" s="346" customFormat="1">
      <c r="A474" s="351"/>
      <c r="B474" s="351"/>
      <c r="C474" s="351"/>
      <c r="D474" s="351"/>
      <c r="E474" s="351"/>
      <c r="F474" s="351"/>
      <c r="G474" s="351"/>
      <c r="H474" s="351"/>
      <c r="I474" s="351"/>
      <c r="J474" s="351"/>
      <c r="K474" s="351"/>
      <c r="L474" s="351"/>
      <c r="M474" s="352"/>
      <c r="N474" s="351"/>
      <c r="O474" s="351"/>
      <c r="P474" s="353"/>
      <c r="Q474" s="354"/>
      <c r="R474" s="355"/>
      <c r="S474" s="351"/>
      <c r="T474" s="356"/>
      <c r="U474" s="357"/>
      <c r="V474" s="358"/>
      <c r="W474" s="359"/>
      <c r="X474" s="360"/>
      <c r="Y474" s="361"/>
      <c r="Z474" s="349"/>
      <c r="AA474" s="349"/>
      <c r="AB474" s="347"/>
      <c r="AC474" s="350"/>
      <c r="AD474" s="348"/>
      <c r="AE474" s="362"/>
      <c r="AF474" s="347"/>
      <c r="AG474" s="343"/>
      <c r="AH474" s="343"/>
      <c r="AI474" s="343"/>
      <c r="AJ474" s="343"/>
      <c r="AK474" s="343"/>
      <c r="AL474" s="343"/>
      <c r="AM474" s="344"/>
      <c r="AN474" s="344"/>
      <c r="AO474" s="344"/>
      <c r="AP474" s="344"/>
      <c r="AQ474" s="344"/>
      <c r="AR474" s="344"/>
      <c r="AS474" s="344"/>
      <c r="AT474" s="344"/>
      <c r="AU474" s="344"/>
      <c r="AV474" s="344"/>
      <c r="AW474" s="344"/>
      <c r="AX474" s="344"/>
      <c r="AY474" s="344"/>
      <c r="AZ474" s="344"/>
      <c r="BA474" s="344"/>
      <c r="BB474" s="344"/>
      <c r="BC474" s="344"/>
      <c r="BD474" s="344"/>
      <c r="BE474" s="344"/>
      <c r="BF474" s="345"/>
      <c r="BG474" s="345"/>
      <c r="BH474" s="345"/>
      <c r="BI474" s="345"/>
    </row>
    <row r="475" spans="1:61" s="346" customFormat="1">
      <c r="A475" s="351"/>
      <c r="B475" s="351"/>
      <c r="C475" s="351"/>
      <c r="D475" s="351"/>
      <c r="E475" s="351"/>
      <c r="F475" s="351"/>
      <c r="G475" s="351"/>
      <c r="H475" s="351"/>
      <c r="I475" s="351"/>
      <c r="J475" s="351"/>
      <c r="K475" s="351"/>
      <c r="L475" s="351"/>
      <c r="M475" s="352"/>
      <c r="N475" s="351"/>
      <c r="O475" s="351"/>
      <c r="P475" s="353"/>
      <c r="Q475" s="354"/>
      <c r="R475" s="355"/>
      <c r="S475" s="351"/>
      <c r="T475" s="356"/>
      <c r="U475" s="357"/>
      <c r="V475" s="358"/>
      <c r="W475" s="359"/>
      <c r="X475" s="360"/>
      <c r="Y475" s="361"/>
      <c r="Z475" s="349"/>
      <c r="AA475" s="349"/>
      <c r="AB475" s="347"/>
      <c r="AC475" s="350"/>
      <c r="AD475" s="348"/>
      <c r="AE475" s="362"/>
      <c r="AF475" s="347"/>
      <c r="AG475" s="343"/>
      <c r="AH475" s="343"/>
      <c r="AI475" s="343"/>
      <c r="AJ475" s="343"/>
      <c r="AK475" s="343"/>
      <c r="AL475" s="343"/>
      <c r="AM475" s="344"/>
      <c r="AN475" s="344"/>
      <c r="AO475" s="344"/>
      <c r="AP475" s="344"/>
      <c r="AQ475" s="344"/>
      <c r="AR475" s="344"/>
      <c r="AS475" s="344"/>
      <c r="AT475" s="344"/>
      <c r="AU475" s="344"/>
      <c r="AV475" s="344"/>
      <c r="AW475" s="344"/>
      <c r="AX475" s="344"/>
      <c r="AY475" s="344"/>
      <c r="AZ475" s="344"/>
      <c r="BA475" s="344"/>
      <c r="BB475" s="344"/>
      <c r="BC475" s="344"/>
      <c r="BD475" s="344"/>
      <c r="BE475" s="344"/>
      <c r="BF475" s="345"/>
      <c r="BG475" s="345"/>
      <c r="BH475" s="345"/>
      <c r="BI475" s="345"/>
    </row>
    <row r="476" spans="1:61" s="346" customFormat="1">
      <c r="A476" s="351"/>
      <c r="B476" s="351"/>
      <c r="C476" s="351"/>
      <c r="D476" s="351"/>
      <c r="E476" s="351"/>
      <c r="F476" s="351"/>
      <c r="G476" s="351"/>
      <c r="H476" s="351"/>
      <c r="I476" s="351"/>
      <c r="J476" s="351"/>
      <c r="K476" s="351"/>
      <c r="L476" s="351"/>
      <c r="M476" s="352"/>
      <c r="N476" s="351"/>
      <c r="O476" s="351"/>
      <c r="P476" s="353"/>
      <c r="Q476" s="354"/>
      <c r="R476" s="355"/>
      <c r="S476" s="351"/>
      <c r="T476" s="356"/>
      <c r="U476" s="357"/>
      <c r="V476" s="358"/>
      <c r="W476" s="359"/>
      <c r="X476" s="360"/>
      <c r="Y476" s="361"/>
      <c r="Z476" s="349"/>
      <c r="AA476" s="349"/>
      <c r="AB476" s="347"/>
      <c r="AC476" s="350"/>
      <c r="AD476" s="348"/>
      <c r="AE476" s="362"/>
      <c r="AF476" s="347"/>
      <c r="AG476" s="343"/>
      <c r="AH476" s="343"/>
      <c r="AI476" s="343"/>
      <c r="AJ476" s="343"/>
      <c r="AK476" s="343"/>
      <c r="AL476" s="343"/>
      <c r="AM476" s="344"/>
      <c r="AN476" s="344"/>
      <c r="AO476" s="344"/>
      <c r="AP476" s="344"/>
      <c r="AQ476" s="344"/>
      <c r="AR476" s="344"/>
      <c r="AS476" s="344"/>
      <c r="AT476" s="344"/>
      <c r="AU476" s="344"/>
      <c r="AV476" s="344"/>
      <c r="AW476" s="344"/>
      <c r="AX476" s="344"/>
      <c r="AY476" s="344"/>
      <c r="AZ476" s="344"/>
      <c r="BA476" s="344"/>
      <c r="BB476" s="344"/>
      <c r="BC476" s="344"/>
      <c r="BD476" s="344"/>
      <c r="BE476" s="344"/>
      <c r="BF476" s="345"/>
      <c r="BG476" s="345"/>
      <c r="BH476" s="345"/>
      <c r="BI476" s="345"/>
    </row>
    <row r="477" spans="1:61" s="346" customFormat="1">
      <c r="A477" s="351"/>
      <c r="B477" s="351"/>
      <c r="C477" s="351"/>
      <c r="D477" s="351"/>
      <c r="E477" s="351"/>
      <c r="F477" s="351"/>
      <c r="G477" s="351"/>
      <c r="H477" s="351"/>
      <c r="I477" s="351"/>
      <c r="J477" s="351"/>
      <c r="K477" s="351"/>
      <c r="L477" s="351"/>
      <c r="M477" s="352"/>
      <c r="N477" s="351"/>
      <c r="O477" s="351"/>
      <c r="P477" s="353"/>
      <c r="Q477" s="354"/>
      <c r="R477" s="355"/>
      <c r="S477" s="351"/>
      <c r="T477" s="356"/>
      <c r="U477" s="357"/>
      <c r="V477" s="358"/>
      <c r="W477" s="359"/>
      <c r="X477" s="360"/>
      <c r="Y477" s="361"/>
      <c r="Z477" s="349"/>
      <c r="AA477" s="349"/>
      <c r="AB477" s="347"/>
      <c r="AC477" s="350"/>
      <c r="AD477" s="348"/>
      <c r="AE477" s="362"/>
      <c r="AF477" s="347"/>
      <c r="AG477" s="343"/>
      <c r="AH477" s="343"/>
      <c r="AI477" s="343"/>
      <c r="AJ477" s="343"/>
      <c r="AK477" s="343"/>
      <c r="AL477" s="343"/>
      <c r="AM477" s="344"/>
      <c r="AN477" s="344"/>
      <c r="AO477" s="344"/>
      <c r="AP477" s="344"/>
      <c r="AQ477" s="344"/>
      <c r="AR477" s="344"/>
      <c r="AS477" s="344"/>
      <c r="AT477" s="344"/>
      <c r="AU477" s="344"/>
      <c r="AV477" s="344"/>
      <c r="AW477" s="344"/>
      <c r="AX477" s="344"/>
      <c r="AY477" s="344"/>
      <c r="AZ477" s="344"/>
      <c r="BA477" s="344"/>
      <c r="BB477" s="344"/>
      <c r="BC477" s="344"/>
      <c r="BD477" s="344"/>
      <c r="BE477" s="344"/>
      <c r="BF477" s="345"/>
      <c r="BG477" s="345"/>
      <c r="BH477" s="345"/>
      <c r="BI477" s="345"/>
    </row>
    <row r="478" spans="1:61" s="346" customFormat="1">
      <c r="A478" s="351"/>
      <c r="B478" s="351"/>
      <c r="C478" s="351"/>
      <c r="D478" s="351"/>
      <c r="E478" s="351"/>
      <c r="F478" s="351"/>
      <c r="G478" s="351"/>
      <c r="H478" s="351"/>
      <c r="I478" s="351"/>
      <c r="J478" s="351"/>
      <c r="K478" s="351"/>
      <c r="L478" s="351"/>
      <c r="M478" s="352"/>
      <c r="N478" s="351"/>
      <c r="O478" s="351"/>
      <c r="P478" s="353"/>
      <c r="Q478" s="354"/>
      <c r="R478" s="355"/>
      <c r="S478" s="351"/>
      <c r="T478" s="356"/>
      <c r="U478" s="357"/>
      <c r="V478" s="358"/>
      <c r="W478" s="359"/>
      <c r="X478" s="360"/>
      <c r="Y478" s="361"/>
      <c r="Z478" s="349"/>
      <c r="AA478" s="349"/>
      <c r="AB478" s="347"/>
      <c r="AC478" s="350"/>
      <c r="AD478" s="348"/>
      <c r="AE478" s="362"/>
      <c r="AF478" s="347"/>
      <c r="AG478" s="343"/>
      <c r="AH478" s="343"/>
      <c r="AI478" s="343"/>
      <c r="AJ478" s="343"/>
      <c r="AK478" s="343"/>
      <c r="AL478" s="343"/>
      <c r="AM478" s="344"/>
      <c r="AN478" s="344"/>
      <c r="AO478" s="344"/>
      <c r="AP478" s="344"/>
      <c r="AQ478" s="344"/>
      <c r="AR478" s="344"/>
      <c r="AS478" s="344"/>
      <c r="AT478" s="344"/>
      <c r="AU478" s="344"/>
      <c r="AV478" s="344"/>
      <c r="AW478" s="344"/>
      <c r="AX478" s="344"/>
      <c r="AY478" s="344"/>
      <c r="AZ478" s="344"/>
      <c r="BA478" s="344"/>
      <c r="BB478" s="344"/>
      <c r="BC478" s="344"/>
      <c r="BD478" s="344"/>
      <c r="BE478" s="344"/>
      <c r="BF478" s="345"/>
      <c r="BG478" s="345"/>
      <c r="BH478" s="345"/>
      <c r="BI478" s="345"/>
    </row>
    <row r="479" spans="1:61" s="346" customFormat="1">
      <c r="A479" s="351"/>
      <c r="B479" s="363"/>
      <c r="C479" s="363"/>
      <c r="D479" s="363"/>
      <c r="E479" s="363"/>
      <c r="F479" s="363"/>
      <c r="G479" s="363"/>
      <c r="H479" s="363"/>
      <c r="I479" s="363"/>
      <c r="J479" s="363"/>
      <c r="K479" s="363"/>
      <c r="L479" s="363"/>
      <c r="M479" s="352"/>
      <c r="N479" s="351"/>
      <c r="O479" s="351"/>
      <c r="P479" s="353"/>
      <c r="Q479" s="354"/>
      <c r="R479" s="355"/>
      <c r="S479" s="351"/>
      <c r="T479" s="356"/>
      <c r="U479" s="357"/>
      <c r="V479" s="358"/>
      <c r="W479" s="359"/>
      <c r="X479" s="360"/>
      <c r="Y479" s="361"/>
      <c r="Z479" s="349"/>
      <c r="AA479" s="349"/>
      <c r="AB479" s="347"/>
      <c r="AC479" s="350"/>
      <c r="AD479" s="348"/>
      <c r="AE479" s="362"/>
      <c r="AF479" s="347"/>
      <c r="AG479" s="343"/>
      <c r="AH479" s="343"/>
      <c r="AI479" s="343"/>
      <c r="AJ479" s="343"/>
      <c r="AK479" s="343"/>
      <c r="AL479" s="343"/>
      <c r="AM479" s="344"/>
      <c r="AN479" s="344"/>
      <c r="AO479" s="344"/>
      <c r="AP479" s="344"/>
      <c r="AQ479" s="344"/>
      <c r="AR479" s="344"/>
      <c r="AS479" s="344"/>
      <c r="AT479" s="344"/>
      <c r="AU479" s="344"/>
      <c r="AV479" s="344"/>
      <c r="AW479" s="344"/>
      <c r="AX479" s="344"/>
      <c r="AY479" s="344"/>
      <c r="AZ479" s="344"/>
      <c r="BA479" s="344"/>
      <c r="BB479" s="344"/>
      <c r="BC479" s="344"/>
      <c r="BD479" s="344"/>
      <c r="BE479" s="344"/>
      <c r="BF479" s="345"/>
      <c r="BG479" s="345"/>
      <c r="BH479" s="345"/>
      <c r="BI479" s="345"/>
    </row>
    <row r="480" spans="1:61" s="346" customFormat="1">
      <c r="A480" s="351"/>
      <c r="B480" s="363"/>
      <c r="C480" s="363"/>
      <c r="D480" s="363"/>
      <c r="E480" s="363"/>
      <c r="F480" s="363"/>
      <c r="G480" s="363"/>
      <c r="H480" s="363"/>
      <c r="I480" s="363"/>
      <c r="J480" s="363"/>
      <c r="K480" s="363"/>
      <c r="L480" s="363"/>
      <c r="M480" s="352"/>
      <c r="N480" s="351"/>
      <c r="O480" s="351"/>
      <c r="P480" s="353"/>
      <c r="Q480" s="354"/>
      <c r="R480" s="355"/>
      <c r="S480" s="351"/>
      <c r="T480" s="356"/>
      <c r="U480" s="357"/>
      <c r="V480" s="358"/>
      <c r="W480" s="359"/>
      <c r="X480" s="360"/>
      <c r="Y480" s="361"/>
      <c r="Z480" s="349"/>
      <c r="AA480" s="349"/>
      <c r="AB480" s="347"/>
      <c r="AC480" s="350"/>
      <c r="AD480" s="348"/>
      <c r="AE480" s="362"/>
      <c r="AF480" s="347"/>
      <c r="AG480" s="343"/>
      <c r="AH480" s="343"/>
      <c r="AI480" s="343"/>
      <c r="AJ480" s="343"/>
      <c r="AK480" s="343"/>
      <c r="AL480" s="343"/>
      <c r="AM480" s="344"/>
      <c r="AN480" s="344"/>
      <c r="AO480" s="344"/>
      <c r="AP480" s="344"/>
      <c r="AQ480" s="344"/>
      <c r="AR480" s="344"/>
      <c r="AS480" s="344"/>
      <c r="AT480" s="344"/>
      <c r="AU480" s="344"/>
      <c r="AV480" s="344"/>
      <c r="AW480" s="344"/>
      <c r="AX480" s="344"/>
      <c r="AY480" s="344"/>
      <c r="AZ480" s="344"/>
      <c r="BA480" s="344"/>
      <c r="BB480" s="344"/>
      <c r="BC480" s="344"/>
      <c r="BD480" s="344"/>
      <c r="BE480" s="344"/>
      <c r="BF480" s="345"/>
      <c r="BG480" s="345"/>
      <c r="BH480" s="345"/>
      <c r="BI480" s="345"/>
    </row>
    <row r="481" spans="1:61" s="346" customFormat="1">
      <c r="A481" s="351"/>
      <c r="B481" s="363"/>
      <c r="C481" s="363"/>
      <c r="D481" s="363"/>
      <c r="E481" s="363"/>
      <c r="F481" s="363"/>
      <c r="G481" s="363"/>
      <c r="H481" s="363"/>
      <c r="I481" s="363"/>
      <c r="J481" s="363"/>
      <c r="K481" s="363"/>
      <c r="L481" s="363"/>
      <c r="M481" s="352"/>
      <c r="N481" s="351"/>
      <c r="O481" s="351"/>
      <c r="P481" s="353"/>
      <c r="Q481" s="354"/>
      <c r="R481" s="355"/>
      <c r="S481" s="351"/>
      <c r="T481" s="356"/>
      <c r="U481" s="357"/>
      <c r="V481" s="358"/>
      <c r="W481" s="359"/>
      <c r="X481" s="360"/>
      <c r="Y481" s="361"/>
      <c r="Z481" s="349"/>
      <c r="AA481" s="349"/>
      <c r="AB481" s="347"/>
      <c r="AC481" s="350"/>
      <c r="AD481" s="348"/>
      <c r="AE481" s="362"/>
      <c r="AF481" s="347"/>
      <c r="AG481" s="343"/>
      <c r="AH481" s="343"/>
      <c r="AI481" s="343"/>
      <c r="AJ481" s="343"/>
      <c r="AK481" s="343"/>
      <c r="AL481" s="343"/>
      <c r="AM481" s="344"/>
      <c r="AN481" s="344"/>
      <c r="AO481" s="344"/>
      <c r="AP481" s="344"/>
      <c r="AQ481" s="344"/>
      <c r="AR481" s="344"/>
      <c r="AS481" s="344"/>
      <c r="AT481" s="344"/>
      <c r="AU481" s="344"/>
      <c r="AV481" s="344"/>
      <c r="AW481" s="344"/>
      <c r="AX481" s="344"/>
      <c r="AY481" s="344"/>
      <c r="AZ481" s="344"/>
      <c r="BA481" s="344"/>
      <c r="BB481" s="344"/>
      <c r="BC481" s="344"/>
      <c r="BD481" s="344"/>
      <c r="BE481" s="344"/>
      <c r="BF481" s="345"/>
      <c r="BG481" s="345"/>
      <c r="BH481" s="345"/>
      <c r="BI481" s="345"/>
    </row>
    <row r="482" spans="1:61" s="346" customFormat="1">
      <c r="A482" s="351"/>
      <c r="B482" s="363"/>
      <c r="C482" s="363"/>
      <c r="D482" s="363"/>
      <c r="E482" s="363"/>
      <c r="F482" s="363"/>
      <c r="G482" s="363"/>
      <c r="H482" s="363"/>
      <c r="I482" s="363"/>
      <c r="J482" s="363"/>
      <c r="K482" s="363"/>
      <c r="L482" s="363"/>
      <c r="M482" s="352"/>
      <c r="N482" s="351"/>
      <c r="O482" s="351"/>
      <c r="P482" s="353"/>
      <c r="Q482" s="354"/>
      <c r="R482" s="355"/>
      <c r="S482" s="351"/>
      <c r="T482" s="356"/>
      <c r="U482" s="357"/>
      <c r="V482" s="358"/>
      <c r="W482" s="359"/>
      <c r="X482" s="360"/>
      <c r="Y482" s="361"/>
      <c r="Z482" s="349"/>
      <c r="AA482" s="349"/>
      <c r="AB482" s="347"/>
      <c r="AC482" s="350"/>
      <c r="AD482" s="348"/>
      <c r="AE482" s="362"/>
      <c r="AF482" s="347"/>
      <c r="AG482" s="343"/>
      <c r="AH482" s="343"/>
      <c r="AI482" s="343"/>
      <c r="AJ482" s="343"/>
      <c r="AK482" s="343"/>
      <c r="AL482" s="343"/>
      <c r="AM482" s="344"/>
      <c r="AN482" s="344"/>
      <c r="AO482" s="344"/>
      <c r="AP482" s="344"/>
      <c r="AQ482" s="344"/>
      <c r="AR482" s="344"/>
      <c r="AS482" s="344"/>
      <c r="AT482" s="344"/>
      <c r="AU482" s="344"/>
      <c r="AV482" s="344"/>
      <c r="AW482" s="344"/>
      <c r="AX482" s="344"/>
      <c r="AY482" s="344"/>
      <c r="AZ482" s="344"/>
      <c r="BA482" s="344"/>
      <c r="BB482" s="344"/>
      <c r="BC482" s="344"/>
      <c r="BD482" s="344"/>
      <c r="BE482" s="344"/>
      <c r="BF482" s="345"/>
      <c r="BG482" s="345"/>
      <c r="BH482" s="345"/>
      <c r="BI482" s="345"/>
    </row>
    <row r="483" spans="1:61" s="346" customFormat="1">
      <c r="A483" s="351"/>
      <c r="B483" s="363"/>
      <c r="C483" s="363"/>
      <c r="D483" s="363"/>
      <c r="E483" s="363"/>
      <c r="F483" s="363"/>
      <c r="G483" s="363"/>
      <c r="H483" s="363"/>
      <c r="I483" s="363"/>
      <c r="J483" s="363"/>
      <c r="K483" s="363"/>
      <c r="L483" s="363"/>
      <c r="M483" s="352"/>
      <c r="N483" s="351"/>
      <c r="O483" s="351"/>
      <c r="P483" s="353"/>
      <c r="Q483" s="354"/>
      <c r="R483" s="355"/>
      <c r="S483" s="351"/>
      <c r="T483" s="356"/>
      <c r="U483" s="357"/>
      <c r="V483" s="358"/>
      <c r="W483" s="359"/>
      <c r="X483" s="360"/>
      <c r="Y483" s="361"/>
      <c r="Z483" s="349"/>
      <c r="AA483" s="349"/>
      <c r="AB483" s="347"/>
      <c r="AC483" s="350"/>
      <c r="AD483" s="348"/>
      <c r="AE483" s="362"/>
      <c r="AF483" s="347"/>
      <c r="AG483" s="343"/>
      <c r="AH483" s="343"/>
      <c r="AI483" s="343"/>
      <c r="AJ483" s="343"/>
      <c r="AK483" s="343"/>
      <c r="AL483" s="343"/>
      <c r="AM483" s="344"/>
      <c r="AN483" s="344"/>
      <c r="AO483" s="344"/>
      <c r="AP483" s="344"/>
      <c r="AQ483" s="344"/>
      <c r="AR483" s="344"/>
      <c r="AS483" s="344"/>
      <c r="AT483" s="344"/>
      <c r="AU483" s="344"/>
      <c r="AV483" s="344"/>
      <c r="AW483" s="344"/>
      <c r="AX483" s="344"/>
      <c r="AY483" s="344"/>
      <c r="AZ483" s="344"/>
      <c r="BA483" s="344"/>
      <c r="BB483" s="344"/>
      <c r="BC483" s="344"/>
      <c r="BD483" s="344"/>
      <c r="BE483" s="344"/>
      <c r="BF483" s="345"/>
      <c r="BG483" s="345"/>
      <c r="BH483" s="345"/>
      <c r="BI483" s="345"/>
    </row>
    <row r="484" spans="1:61" s="346" customFormat="1">
      <c r="A484" s="351"/>
      <c r="B484" s="363"/>
      <c r="C484" s="363"/>
      <c r="D484" s="363"/>
      <c r="E484" s="363"/>
      <c r="F484" s="363"/>
      <c r="G484" s="363"/>
      <c r="H484" s="363"/>
      <c r="I484" s="363"/>
      <c r="J484" s="363"/>
      <c r="K484" s="363"/>
      <c r="L484" s="363"/>
      <c r="M484" s="352"/>
      <c r="N484" s="351"/>
      <c r="O484" s="351"/>
      <c r="P484" s="353"/>
      <c r="Q484" s="354"/>
      <c r="R484" s="355"/>
      <c r="S484" s="351"/>
      <c r="T484" s="356"/>
      <c r="U484" s="357"/>
      <c r="V484" s="358"/>
      <c r="W484" s="359"/>
      <c r="X484" s="360"/>
      <c r="Y484" s="361"/>
      <c r="Z484" s="349"/>
      <c r="AA484" s="349"/>
      <c r="AB484" s="347"/>
      <c r="AC484" s="350"/>
      <c r="AD484" s="348"/>
      <c r="AE484" s="362"/>
      <c r="AF484" s="347"/>
      <c r="AG484" s="343"/>
      <c r="AH484" s="343"/>
      <c r="AI484" s="343"/>
      <c r="AJ484" s="343"/>
      <c r="AK484" s="343"/>
      <c r="AL484" s="343"/>
      <c r="AM484" s="344"/>
      <c r="AN484" s="344"/>
      <c r="AO484" s="344"/>
      <c r="AP484" s="344"/>
      <c r="AQ484" s="344"/>
      <c r="AR484" s="344"/>
      <c r="AS484" s="344"/>
      <c r="AT484" s="344"/>
      <c r="AU484" s="344"/>
      <c r="AV484" s="344"/>
      <c r="AW484" s="344"/>
      <c r="AX484" s="344"/>
      <c r="AY484" s="344"/>
      <c r="AZ484" s="344"/>
      <c r="BA484" s="344"/>
      <c r="BB484" s="344"/>
      <c r="BC484" s="344"/>
      <c r="BD484" s="344"/>
      <c r="BE484" s="344"/>
      <c r="BF484" s="345"/>
      <c r="BG484" s="345"/>
      <c r="BH484" s="345"/>
      <c r="BI484" s="345"/>
    </row>
    <row r="485" spans="1:61" s="346" customFormat="1">
      <c r="A485" s="351"/>
      <c r="B485" s="363"/>
      <c r="C485" s="363"/>
      <c r="D485" s="363"/>
      <c r="E485" s="363"/>
      <c r="F485" s="363"/>
      <c r="G485" s="363"/>
      <c r="H485" s="363"/>
      <c r="I485" s="363"/>
      <c r="J485" s="363"/>
      <c r="K485" s="363"/>
      <c r="L485" s="363"/>
      <c r="M485" s="352"/>
      <c r="N485" s="351"/>
      <c r="O485" s="351"/>
      <c r="P485" s="353"/>
      <c r="Q485" s="354"/>
      <c r="R485" s="355"/>
      <c r="S485" s="351"/>
      <c r="T485" s="356"/>
      <c r="U485" s="357"/>
      <c r="V485" s="358"/>
      <c r="W485" s="359"/>
      <c r="X485" s="360"/>
      <c r="Y485" s="361"/>
      <c r="Z485" s="349"/>
      <c r="AA485" s="349"/>
      <c r="AB485" s="347"/>
      <c r="AC485" s="350"/>
      <c r="AD485" s="348"/>
      <c r="AE485" s="362"/>
      <c r="AF485" s="347"/>
      <c r="AG485" s="343"/>
      <c r="AH485" s="343"/>
      <c r="AI485" s="343"/>
      <c r="AJ485" s="343"/>
      <c r="AK485" s="343"/>
      <c r="AL485" s="343"/>
      <c r="AM485" s="344"/>
      <c r="AN485" s="344"/>
      <c r="AO485" s="344"/>
      <c r="AP485" s="344"/>
      <c r="AQ485" s="344"/>
      <c r="AR485" s="344"/>
      <c r="AS485" s="344"/>
      <c r="AT485" s="344"/>
      <c r="AU485" s="344"/>
      <c r="AV485" s="344"/>
      <c r="AW485" s="344"/>
      <c r="AX485" s="344"/>
      <c r="AY485" s="344"/>
      <c r="AZ485" s="344"/>
      <c r="BA485" s="344"/>
      <c r="BB485" s="344"/>
      <c r="BC485" s="344"/>
      <c r="BD485" s="344"/>
      <c r="BE485" s="344"/>
      <c r="BF485" s="345"/>
      <c r="BG485" s="345"/>
      <c r="BH485" s="345"/>
      <c r="BI485" s="345"/>
    </row>
    <row r="486" spans="1:61" s="346" customFormat="1">
      <c r="A486" s="351"/>
      <c r="B486" s="363"/>
      <c r="C486" s="363"/>
      <c r="D486" s="363"/>
      <c r="E486" s="363"/>
      <c r="F486" s="363"/>
      <c r="G486" s="363"/>
      <c r="H486" s="363"/>
      <c r="I486" s="363"/>
      <c r="J486" s="363"/>
      <c r="K486" s="363"/>
      <c r="L486" s="363"/>
      <c r="M486" s="352"/>
      <c r="N486" s="351"/>
      <c r="O486" s="351"/>
      <c r="P486" s="353"/>
      <c r="Q486" s="354"/>
      <c r="R486" s="355"/>
      <c r="S486" s="351"/>
      <c r="T486" s="356"/>
      <c r="U486" s="357"/>
      <c r="V486" s="358"/>
      <c r="W486" s="359"/>
      <c r="X486" s="360"/>
      <c r="Y486" s="361"/>
      <c r="Z486" s="349"/>
      <c r="AA486" s="349"/>
      <c r="AB486" s="347"/>
      <c r="AC486" s="350"/>
      <c r="AD486" s="348"/>
      <c r="AE486" s="362"/>
      <c r="AF486" s="347"/>
      <c r="AG486" s="343"/>
      <c r="AH486" s="343"/>
      <c r="AI486" s="343"/>
      <c r="AJ486" s="343"/>
      <c r="AK486" s="343"/>
      <c r="AL486" s="343"/>
      <c r="AM486" s="344"/>
      <c r="AN486" s="344"/>
      <c r="AO486" s="344"/>
      <c r="AP486" s="344"/>
      <c r="AQ486" s="344"/>
      <c r="AR486" s="344"/>
      <c r="AS486" s="344"/>
      <c r="AT486" s="344"/>
      <c r="AU486" s="344"/>
      <c r="AV486" s="344"/>
      <c r="AW486" s="344"/>
      <c r="AX486" s="344"/>
      <c r="AY486" s="344"/>
      <c r="AZ486" s="344"/>
      <c r="BA486" s="344"/>
      <c r="BB486" s="344"/>
      <c r="BC486" s="344"/>
      <c r="BD486" s="344"/>
      <c r="BE486" s="344"/>
      <c r="BF486" s="345"/>
      <c r="BG486" s="345"/>
      <c r="BH486" s="345"/>
      <c r="BI486" s="345"/>
    </row>
    <row r="487" spans="1:61" s="346" customFormat="1">
      <c r="A487" s="351"/>
      <c r="B487" s="363"/>
      <c r="C487" s="363"/>
      <c r="D487" s="363"/>
      <c r="E487" s="363"/>
      <c r="F487" s="363"/>
      <c r="G487" s="363"/>
      <c r="H487" s="363"/>
      <c r="I487" s="363"/>
      <c r="J487" s="363"/>
      <c r="K487" s="363"/>
      <c r="L487" s="363"/>
      <c r="M487" s="352"/>
      <c r="N487" s="351"/>
      <c r="O487" s="351"/>
      <c r="P487" s="353"/>
      <c r="Q487" s="354"/>
      <c r="R487" s="355"/>
      <c r="S487" s="351"/>
      <c r="T487" s="356"/>
      <c r="U487" s="357"/>
      <c r="V487" s="358"/>
      <c r="W487" s="359"/>
      <c r="X487" s="360"/>
      <c r="Y487" s="361"/>
      <c r="Z487" s="349"/>
      <c r="AA487" s="349"/>
      <c r="AB487" s="347"/>
      <c r="AC487" s="350"/>
      <c r="AD487" s="348"/>
      <c r="AE487" s="362"/>
      <c r="AF487" s="347"/>
      <c r="AG487" s="343"/>
      <c r="AH487" s="343"/>
      <c r="AI487" s="343"/>
      <c r="AJ487" s="343"/>
      <c r="AK487" s="343"/>
      <c r="AL487" s="343"/>
      <c r="AM487" s="344"/>
      <c r="AN487" s="344"/>
      <c r="AO487" s="344"/>
      <c r="AP487" s="344"/>
      <c r="AQ487" s="344"/>
      <c r="AR487" s="344"/>
      <c r="AS487" s="344"/>
      <c r="AT487" s="344"/>
      <c r="AU487" s="344"/>
      <c r="AV487" s="344"/>
      <c r="AW487" s="344"/>
      <c r="AX487" s="344"/>
      <c r="AY487" s="344"/>
      <c r="AZ487" s="344"/>
      <c r="BA487" s="344"/>
      <c r="BB487" s="344"/>
      <c r="BC487" s="344"/>
      <c r="BD487" s="344"/>
      <c r="BE487" s="344"/>
      <c r="BF487" s="345"/>
      <c r="BG487" s="345"/>
      <c r="BH487" s="345"/>
      <c r="BI487" s="345"/>
    </row>
    <row r="488" spans="1:61" s="346" customFormat="1">
      <c r="A488" s="351"/>
      <c r="B488" s="363"/>
      <c r="C488" s="363"/>
      <c r="D488" s="363"/>
      <c r="E488" s="363"/>
      <c r="F488" s="363"/>
      <c r="G488" s="363"/>
      <c r="H488" s="363"/>
      <c r="I488" s="363"/>
      <c r="J488" s="363"/>
      <c r="K488" s="363"/>
      <c r="L488" s="363"/>
      <c r="M488" s="352"/>
      <c r="N488" s="351"/>
      <c r="O488" s="351"/>
      <c r="P488" s="353"/>
      <c r="Q488" s="354"/>
      <c r="R488" s="355"/>
      <c r="S488" s="351"/>
      <c r="T488" s="356"/>
      <c r="U488" s="357"/>
      <c r="V488" s="358"/>
      <c r="W488" s="359"/>
      <c r="X488" s="360"/>
      <c r="Y488" s="361"/>
      <c r="Z488" s="349"/>
      <c r="AA488" s="349"/>
      <c r="AB488" s="347"/>
      <c r="AC488" s="350"/>
      <c r="AD488" s="348"/>
      <c r="AE488" s="362"/>
      <c r="AF488" s="347"/>
      <c r="AG488" s="343"/>
      <c r="AH488" s="343"/>
      <c r="AI488" s="343"/>
      <c r="AJ488" s="343"/>
      <c r="AK488" s="343"/>
      <c r="AL488" s="343"/>
      <c r="AM488" s="344"/>
      <c r="AN488" s="344"/>
      <c r="AO488" s="344"/>
      <c r="AP488" s="344"/>
      <c r="AQ488" s="344"/>
      <c r="AR488" s="344"/>
      <c r="AS488" s="344"/>
      <c r="AT488" s="344"/>
      <c r="AU488" s="344"/>
      <c r="AV488" s="344"/>
      <c r="AW488" s="344"/>
      <c r="AX488" s="344"/>
      <c r="AY488" s="344"/>
      <c r="AZ488" s="344"/>
      <c r="BA488" s="344"/>
      <c r="BB488" s="344"/>
      <c r="BC488" s="344"/>
      <c r="BD488" s="344"/>
      <c r="BE488" s="344"/>
      <c r="BF488" s="345"/>
      <c r="BG488" s="345"/>
      <c r="BH488" s="345"/>
      <c r="BI488" s="345"/>
    </row>
    <row r="489" spans="1:61" s="346" customFormat="1">
      <c r="A489" s="351"/>
      <c r="B489" s="363"/>
      <c r="C489" s="363"/>
      <c r="D489" s="363"/>
      <c r="E489" s="363"/>
      <c r="F489" s="363"/>
      <c r="G489" s="363"/>
      <c r="H489" s="363"/>
      <c r="I489" s="363"/>
      <c r="J489" s="363"/>
      <c r="K489" s="363"/>
      <c r="L489" s="363"/>
      <c r="M489" s="352"/>
      <c r="N489" s="351"/>
      <c r="O489" s="351"/>
      <c r="P489" s="353"/>
      <c r="Q489" s="354"/>
      <c r="R489" s="355"/>
      <c r="S489" s="351"/>
      <c r="T489" s="356"/>
      <c r="U489" s="357"/>
      <c r="V489" s="358"/>
      <c r="W489" s="359"/>
      <c r="X489" s="360"/>
      <c r="Y489" s="361"/>
      <c r="Z489" s="349"/>
      <c r="AA489" s="349"/>
      <c r="AB489" s="347"/>
      <c r="AC489" s="350"/>
      <c r="AD489" s="348"/>
      <c r="AE489" s="362"/>
      <c r="AF489" s="347"/>
      <c r="AG489" s="343"/>
      <c r="AH489" s="343"/>
      <c r="AI489" s="343"/>
      <c r="AJ489" s="343"/>
      <c r="AK489" s="343"/>
      <c r="AL489" s="343"/>
      <c r="AM489" s="344"/>
      <c r="AN489" s="344"/>
      <c r="AO489" s="344"/>
      <c r="AP489" s="344"/>
      <c r="AQ489" s="344"/>
      <c r="AR489" s="344"/>
      <c r="AS489" s="344"/>
      <c r="AT489" s="344"/>
      <c r="AU489" s="344"/>
      <c r="AV489" s="344"/>
      <c r="AW489" s="344"/>
      <c r="AX489" s="344"/>
      <c r="AY489" s="344"/>
      <c r="AZ489" s="344"/>
      <c r="BA489" s="344"/>
      <c r="BB489" s="344"/>
      <c r="BC489" s="344"/>
      <c r="BD489" s="344"/>
      <c r="BE489" s="344"/>
      <c r="BF489" s="345"/>
      <c r="BG489" s="345"/>
      <c r="BH489" s="345"/>
      <c r="BI489" s="345"/>
    </row>
    <row r="490" spans="1:61" s="346" customFormat="1">
      <c r="A490" s="351"/>
      <c r="B490" s="363"/>
      <c r="C490" s="363"/>
      <c r="D490" s="363"/>
      <c r="E490" s="363"/>
      <c r="F490" s="363"/>
      <c r="G490" s="363"/>
      <c r="H490" s="363"/>
      <c r="I490" s="363"/>
      <c r="J490" s="363"/>
      <c r="K490" s="363"/>
      <c r="L490" s="363"/>
      <c r="M490" s="352"/>
      <c r="N490" s="351"/>
      <c r="O490" s="351"/>
      <c r="P490" s="353"/>
      <c r="Q490" s="354"/>
      <c r="R490" s="355"/>
      <c r="S490" s="351"/>
      <c r="T490" s="356"/>
      <c r="U490" s="357"/>
      <c r="V490" s="358"/>
      <c r="W490" s="359"/>
      <c r="X490" s="360"/>
      <c r="Y490" s="361"/>
      <c r="Z490" s="349"/>
      <c r="AA490" s="349"/>
      <c r="AB490" s="347"/>
      <c r="AC490" s="350"/>
      <c r="AD490" s="348"/>
      <c r="AE490" s="362"/>
      <c r="AF490" s="347"/>
      <c r="AG490" s="343"/>
      <c r="AH490" s="343"/>
      <c r="AI490" s="343"/>
      <c r="AJ490" s="343"/>
      <c r="AK490" s="343"/>
      <c r="AL490" s="343"/>
      <c r="AM490" s="344"/>
      <c r="AN490" s="344"/>
      <c r="AO490" s="344"/>
      <c r="AP490" s="344"/>
      <c r="AQ490" s="344"/>
      <c r="AR490" s="344"/>
      <c r="AS490" s="344"/>
      <c r="AT490" s="344"/>
      <c r="AU490" s="344"/>
      <c r="AV490" s="344"/>
      <c r="AW490" s="344"/>
      <c r="AX490" s="344"/>
      <c r="AY490" s="344"/>
      <c r="AZ490" s="344"/>
      <c r="BA490" s="344"/>
      <c r="BB490" s="344"/>
      <c r="BC490" s="344"/>
      <c r="BD490" s="344"/>
      <c r="BE490" s="344"/>
      <c r="BF490" s="345"/>
      <c r="BG490" s="345"/>
      <c r="BH490" s="345"/>
      <c r="BI490" s="345"/>
    </row>
    <row r="491" spans="1:61" s="346" customFormat="1">
      <c r="A491" s="351"/>
      <c r="B491" s="363"/>
      <c r="C491" s="363"/>
      <c r="D491" s="363"/>
      <c r="E491" s="363"/>
      <c r="F491" s="363"/>
      <c r="G491" s="363"/>
      <c r="H491" s="363"/>
      <c r="I491" s="363"/>
      <c r="J491" s="363"/>
      <c r="K491" s="363"/>
      <c r="L491" s="363"/>
      <c r="M491" s="352"/>
      <c r="N491" s="351"/>
      <c r="O491" s="351"/>
      <c r="P491" s="353"/>
      <c r="Q491" s="354"/>
      <c r="R491" s="355"/>
      <c r="S491" s="351"/>
      <c r="T491" s="356"/>
      <c r="U491" s="357"/>
      <c r="V491" s="358"/>
      <c r="W491" s="359"/>
      <c r="X491" s="360"/>
      <c r="Y491" s="361"/>
      <c r="Z491" s="349"/>
      <c r="AA491" s="349"/>
      <c r="AB491" s="347"/>
      <c r="AC491" s="350"/>
      <c r="AD491" s="348"/>
      <c r="AE491" s="362"/>
      <c r="AF491" s="347"/>
      <c r="AG491" s="343"/>
      <c r="AH491" s="343"/>
      <c r="AI491" s="343"/>
      <c r="AJ491" s="343"/>
      <c r="AK491" s="343"/>
      <c r="AL491" s="343"/>
      <c r="AM491" s="344"/>
      <c r="AN491" s="344"/>
      <c r="AO491" s="344"/>
      <c r="AP491" s="344"/>
      <c r="AQ491" s="344"/>
      <c r="AR491" s="344"/>
      <c r="AS491" s="344"/>
      <c r="AT491" s="344"/>
      <c r="AU491" s="344"/>
      <c r="AV491" s="344"/>
      <c r="AW491" s="344"/>
      <c r="AX491" s="344"/>
      <c r="AY491" s="344"/>
      <c r="AZ491" s="344"/>
      <c r="BA491" s="344"/>
      <c r="BB491" s="344"/>
      <c r="BC491" s="344"/>
      <c r="BD491" s="344"/>
      <c r="BE491" s="344"/>
      <c r="BF491" s="345"/>
      <c r="BG491" s="345"/>
      <c r="BH491" s="345"/>
      <c r="BI491" s="345"/>
    </row>
    <row r="492" spans="1:61" s="346" customFormat="1">
      <c r="A492" s="351"/>
      <c r="B492" s="363"/>
      <c r="C492" s="363"/>
      <c r="D492" s="363"/>
      <c r="E492" s="363"/>
      <c r="F492" s="363"/>
      <c r="G492" s="363"/>
      <c r="H492" s="363"/>
      <c r="I492" s="363"/>
      <c r="J492" s="363"/>
      <c r="K492" s="363"/>
      <c r="L492" s="363"/>
      <c r="M492" s="352"/>
      <c r="N492" s="351"/>
      <c r="O492" s="351"/>
      <c r="P492" s="353"/>
      <c r="Q492" s="354"/>
      <c r="R492" s="355"/>
      <c r="S492" s="351"/>
      <c r="T492" s="356"/>
      <c r="U492" s="357"/>
      <c r="V492" s="358"/>
      <c r="W492" s="359"/>
      <c r="X492" s="360"/>
      <c r="Y492" s="361"/>
      <c r="Z492" s="349"/>
      <c r="AA492" s="349"/>
      <c r="AB492" s="347"/>
      <c r="AC492" s="350"/>
      <c r="AD492" s="348"/>
      <c r="AE492" s="362"/>
      <c r="AF492" s="347"/>
      <c r="AG492" s="343"/>
      <c r="AH492" s="343"/>
      <c r="AI492" s="343"/>
      <c r="AJ492" s="343"/>
      <c r="AK492" s="343"/>
      <c r="AL492" s="343"/>
      <c r="AM492" s="344"/>
      <c r="AN492" s="344"/>
      <c r="AO492" s="344"/>
      <c r="AP492" s="344"/>
      <c r="AQ492" s="344"/>
      <c r="AR492" s="344"/>
      <c r="AS492" s="344"/>
      <c r="AT492" s="344"/>
      <c r="AU492" s="344"/>
      <c r="AV492" s="344"/>
      <c r="AW492" s="344"/>
      <c r="AX492" s="344"/>
      <c r="AY492" s="344"/>
      <c r="AZ492" s="344"/>
      <c r="BA492" s="344"/>
      <c r="BB492" s="344"/>
      <c r="BC492" s="344"/>
      <c r="BD492" s="344"/>
      <c r="BE492" s="344"/>
      <c r="BF492" s="345"/>
      <c r="BG492" s="345"/>
      <c r="BH492" s="345"/>
      <c r="BI492" s="345"/>
    </row>
    <row r="493" spans="1:61" s="346" customFormat="1">
      <c r="A493" s="351"/>
      <c r="B493" s="363"/>
      <c r="C493" s="363"/>
      <c r="D493" s="363"/>
      <c r="E493" s="363"/>
      <c r="F493" s="363"/>
      <c r="G493" s="363"/>
      <c r="H493" s="363"/>
      <c r="I493" s="363"/>
      <c r="J493" s="363"/>
      <c r="K493" s="363"/>
      <c r="L493" s="363"/>
      <c r="M493" s="352"/>
      <c r="N493" s="351"/>
      <c r="O493" s="351"/>
      <c r="P493" s="353"/>
      <c r="Q493" s="354"/>
      <c r="R493" s="355"/>
      <c r="S493" s="351"/>
      <c r="T493" s="356"/>
      <c r="U493" s="357"/>
      <c r="V493" s="358"/>
      <c r="W493" s="359"/>
      <c r="X493" s="360"/>
      <c r="Y493" s="361"/>
      <c r="Z493" s="349"/>
      <c r="AA493" s="349"/>
      <c r="AB493" s="347"/>
      <c r="AC493" s="350"/>
      <c r="AD493" s="348"/>
      <c r="AE493" s="362"/>
      <c r="AF493" s="347"/>
      <c r="AG493" s="343"/>
      <c r="AH493" s="343"/>
      <c r="AI493" s="343"/>
      <c r="AJ493" s="343"/>
      <c r="AK493" s="343"/>
      <c r="AL493" s="343"/>
      <c r="AM493" s="344"/>
      <c r="AN493" s="344"/>
      <c r="AO493" s="344"/>
      <c r="AP493" s="344"/>
      <c r="AQ493" s="344"/>
      <c r="AR493" s="344"/>
      <c r="AS493" s="344"/>
      <c r="AT493" s="344"/>
      <c r="AU493" s="344"/>
      <c r="AV493" s="344"/>
      <c r="AW493" s="344"/>
      <c r="AX493" s="344"/>
      <c r="AY493" s="344"/>
      <c r="AZ493" s="344"/>
      <c r="BA493" s="344"/>
      <c r="BB493" s="344"/>
      <c r="BC493" s="344"/>
      <c r="BD493" s="344"/>
      <c r="BE493" s="344"/>
      <c r="BF493" s="345"/>
      <c r="BG493" s="345"/>
      <c r="BH493" s="345"/>
      <c r="BI493" s="345"/>
    </row>
    <row r="494" spans="1:61" s="346" customFormat="1">
      <c r="A494" s="351"/>
      <c r="B494" s="363"/>
      <c r="C494" s="363"/>
      <c r="D494" s="363"/>
      <c r="E494" s="363"/>
      <c r="F494" s="363"/>
      <c r="G494" s="363"/>
      <c r="H494" s="363"/>
      <c r="I494" s="363"/>
      <c r="J494" s="363"/>
      <c r="K494" s="363"/>
      <c r="L494" s="363"/>
      <c r="M494" s="352"/>
      <c r="N494" s="351"/>
      <c r="O494" s="351"/>
      <c r="P494" s="353"/>
      <c r="Q494" s="354"/>
      <c r="R494" s="355"/>
      <c r="S494" s="351"/>
      <c r="T494" s="356"/>
      <c r="U494" s="357"/>
      <c r="V494" s="358"/>
      <c r="W494" s="359"/>
      <c r="X494" s="360"/>
      <c r="Y494" s="361"/>
      <c r="Z494" s="349"/>
      <c r="AA494" s="349"/>
      <c r="AB494" s="347"/>
      <c r="AC494" s="350"/>
      <c r="AD494" s="348"/>
      <c r="AE494" s="362"/>
      <c r="AF494" s="347"/>
      <c r="AG494" s="343"/>
      <c r="AH494" s="343"/>
      <c r="AI494" s="343"/>
      <c r="AJ494" s="343"/>
      <c r="AK494" s="343"/>
      <c r="AL494" s="343"/>
      <c r="AM494" s="344"/>
      <c r="AN494" s="344"/>
      <c r="AO494" s="344"/>
      <c r="AP494" s="344"/>
      <c r="AQ494" s="344"/>
      <c r="AR494" s="344"/>
      <c r="AS494" s="344"/>
      <c r="AT494" s="344"/>
      <c r="AU494" s="344"/>
      <c r="AV494" s="344"/>
      <c r="AW494" s="344"/>
      <c r="AX494" s="344"/>
      <c r="AY494" s="344"/>
      <c r="AZ494" s="344"/>
      <c r="BA494" s="344"/>
      <c r="BB494" s="344"/>
      <c r="BC494" s="344"/>
      <c r="BD494" s="344"/>
      <c r="BE494" s="344"/>
      <c r="BF494" s="345"/>
      <c r="BG494" s="345"/>
      <c r="BH494" s="345"/>
      <c r="BI494" s="345"/>
    </row>
    <row r="495" spans="1:61" s="346" customFormat="1">
      <c r="A495" s="351"/>
      <c r="B495" s="363"/>
      <c r="C495" s="363"/>
      <c r="D495" s="363"/>
      <c r="E495" s="363"/>
      <c r="F495" s="363"/>
      <c r="G495" s="363"/>
      <c r="H495" s="363"/>
      <c r="I495" s="363"/>
      <c r="J495" s="363"/>
      <c r="K495" s="363"/>
      <c r="L495" s="363"/>
      <c r="M495" s="352"/>
      <c r="N495" s="351"/>
      <c r="O495" s="351"/>
      <c r="P495" s="353"/>
      <c r="Q495" s="354"/>
      <c r="R495" s="355"/>
      <c r="S495" s="351"/>
      <c r="T495" s="356"/>
      <c r="U495" s="357"/>
      <c r="V495" s="358"/>
      <c r="W495" s="359"/>
      <c r="X495" s="360"/>
      <c r="Y495" s="361"/>
      <c r="Z495" s="349"/>
      <c r="AA495" s="349"/>
      <c r="AB495" s="347"/>
      <c r="AC495" s="350"/>
      <c r="AD495" s="348"/>
      <c r="AE495" s="362"/>
      <c r="AF495" s="347"/>
      <c r="AG495" s="343"/>
      <c r="AH495" s="343"/>
      <c r="AI495" s="343"/>
      <c r="AJ495" s="343"/>
      <c r="AK495" s="343"/>
      <c r="AL495" s="343"/>
      <c r="AM495" s="344"/>
      <c r="AN495" s="344"/>
      <c r="AO495" s="344"/>
      <c r="AP495" s="344"/>
      <c r="AQ495" s="344"/>
      <c r="AR495" s="344"/>
      <c r="AS495" s="344"/>
      <c r="AT495" s="344"/>
      <c r="AU495" s="344"/>
      <c r="AV495" s="344"/>
      <c r="AW495" s="344"/>
      <c r="AX495" s="344"/>
      <c r="AY495" s="344"/>
      <c r="AZ495" s="344"/>
      <c r="BA495" s="344"/>
      <c r="BB495" s="344"/>
      <c r="BC495" s="344"/>
      <c r="BD495" s="344"/>
      <c r="BE495" s="344"/>
      <c r="BF495" s="345"/>
      <c r="BG495" s="345"/>
      <c r="BH495" s="345"/>
      <c r="BI495" s="345"/>
    </row>
    <row r="496" spans="1:61" s="346" customFormat="1">
      <c r="A496" s="351"/>
      <c r="B496" s="363"/>
      <c r="C496" s="363"/>
      <c r="D496" s="363"/>
      <c r="E496" s="363"/>
      <c r="F496" s="363"/>
      <c r="G496" s="363"/>
      <c r="H496" s="363"/>
      <c r="I496" s="363"/>
      <c r="J496" s="363"/>
      <c r="K496" s="363"/>
      <c r="L496" s="363"/>
      <c r="M496" s="352"/>
      <c r="N496" s="351"/>
      <c r="O496" s="351"/>
      <c r="P496" s="353"/>
      <c r="Q496" s="354"/>
      <c r="R496" s="355"/>
      <c r="S496" s="351"/>
      <c r="T496" s="356"/>
      <c r="U496" s="357"/>
      <c r="V496" s="358"/>
      <c r="W496" s="359"/>
      <c r="X496" s="360"/>
      <c r="Y496" s="361"/>
      <c r="Z496" s="349"/>
      <c r="AA496" s="349"/>
      <c r="AB496" s="347"/>
      <c r="AC496" s="350"/>
      <c r="AD496" s="348"/>
      <c r="AE496" s="362"/>
      <c r="AF496" s="347"/>
      <c r="AG496" s="343"/>
      <c r="AH496" s="343"/>
      <c r="AI496" s="343"/>
      <c r="AJ496" s="343"/>
      <c r="AK496" s="343"/>
      <c r="AL496" s="343"/>
      <c r="AM496" s="344"/>
      <c r="AN496" s="344"/>
      <c r="AO496" s="344"/>
      <c r="AP496" s="344"/>
      <c r="AQ496" s="344"/>
      <c r="AR496" s="344"/>
      <c r="AS496" s="344"/>
      <c r="AT496" s="344"/>
      <c r="AU496" s="344"/>
      <c r="AV496" s="344"/>
      <c r="AW496" s="344"/>
      <c r="AX496" s="344"/>
      <c r="AY496" s="344"/>
      <c r="AZ496" s="344"/>
      <c r="BA496" s="344"/>
      <c r="BB496" s="344"/>
      <c r="BC496" s="344"/>
      <c r="BD496" s="344"/>
      <c r="BE496" s="344"/>
      <c r="BF496" s="345"/>
      <c r="BG496" s="345"/>
      <c r="BH496" s="345"/>
      <c r="BI496" s="345"/>
    </row>
    <row r="497" spans="1:61" s="346" customFormat="1">
      <c r="A497" s="351"/>
      <c r="B497" s="363"/>
      <c r="C497" s="363"/>
      <c r="D497" s="363"/>
      <c r="E497" s="363"/>
      <c r="F497" s="363"/>
      <c r="G497" s="363"/>
      <c r="H497" s="363"/>
      <c r="I497" s="363"/>
      <c r="J497" s="363"/>
      <c r="K497" s="363"/>
      <c r="L497" s="363"/>
      <c r="M497" s="352"/>
      <c r="N497" s="351"/>
      <c r="O497" s="351"/>
      <c r="P497" s="353"/>
      <c r="Q497" s="354"/>
      <c r="R497" s="355"/>
      <c r="S497" s="351"/>
      <c r="T497" s="356"/>
      <c r="U497" s="357"/>
      <c r="V497" s="358"/>
      <c r="W497" s="359"/>
      <c r="X497" s="360"/>
      <c r="Y497" s="361"/>
      <c r="Z497" s="349"/>
      <c r="AA497" s="349"/>
      <c r="AB497" s="347"/>
      <c r="AC497" s="350"/>
      <c r="AD497" s="348"/>
      <c r="AE497" s="362"/>
      <c r="AF497" s="347"/>
      <c r="AG497" s="343"/>
      <c r="AH497" s="343"/>
      <c r="AI497" s="343"/>
      <c r="AJ497" s="343"/>
      <c r="AK497" s="343"/>
      <c r="AL497" s="343"/>
      <c r="AM497" s="344"/>
      <c r="AN497" s="344"/>
      <c r="AO497" s="344"/>
      <c r="AP497" s="344"/>
      <c r="AQ497" s="344"/>
      <c r="AR497" s="344"/>
      <c r="AS497" s="344"/>
      <c r="AT497" s="344"/>
      <c r="AU497" s="344"/>
      <c r="AV497" s="344"/>
      <c r="AW497" s="344"/>
      <c r="AX497" s="344"/>
      <c r="AY497" s="344"/>
      <c r="AZ497" s="344"/>
      <c r="BA497" s="344"/>
      <c r="BB497" s="344"/>
      <c r="BC497" s="344"/>
      <c r="BD497" s="344"/>
      <c r="BE497" s="344"/>
      <c r="BF497" s="345"/>
      <c r="BG497" s="345"/>
      <c r="BH497" s="345"/>
      <c r="BI497" s="345"/>
    </row>
    <row r="498" spans="1:61" s="346" customFormat="1">
      <c r="A498" s="351"/>
      <c r="B498" s="363"/>
      <c r="C498" s="363"/>
      <c r="D498" s="363"/>
      <c r="E498" s="363"/>
      <c r="F498" s="363"/>
      <c r="G498" s="363"/>
      <c r="H498" s="363"/>
      <c r="I498" s="363"/>
      <c r="J498" s="363"/>
      <c r="K498" s="363"/>
      <c r="L498" s="363"/>
      <c r="M498" s="352"/>
      <c r="N498" s="351"/>
      <c r="O498" s="351"/>
      <c r="P498" s="353"/>
      <c r="Q498" s="354"/>
      <c r="R498" s="355"/>
      <c r="S498" s="351"/>
      <c r="T498" s="356"/>
      <c r="U498" s="357"/>
      <c r="V498" s="358"/>
      <c r="W498" s="359"/>
      <c r="X498" s="360"/>
      <c r="Y498" s="361"/>
      <c r="Z498" s="349"/>
      <c r="AA498" s="349"/>
      <c r="AB498" s="347"/>
      <c r="AC498" s="350"/>
      <c r="AD498" s="348"/>
      <c r="AE498" s="362"/>
      <c r="AF498" s="347"/>
      <c r="AG498" s="343"/>
      <c r="AH498" s="343"/>
      <c r="AI498" s="343"/>
      <c r="AJ498" s="343"/>
      <c r="AK498" s="343"/>
      <c r="AL498" s="343"/>
      <c r="AM498" s="344"/>
      <c r="AN498" s="344"/>
      <c r="AO498" s="344"/>
      <c r="AP498" s="344"/>
      <c r="AQ498" s="344"/>
      <c r="AR498" s="344"/>
      <c r="AS498" s="344"/>
      <c r="AT498" s="344"/>
      <c r="AU498" s="344"/>
      <c r="AV498" s="344"/>
      <c r="AW498" s="344"/>
      <c r="AX498" s="344"/>
      <c r="AY498" s="344"/>
      <c r="AZ498" s="344"/>
      <c r="BA498" s="344"/>
      <c r="BB498" s="344"/>
      <c r="BC498" s="344"/>
      <c r="BD498" s="344"/>
      <c r="BE498" s="344"/>
      <c r="BF498" s="345"/>
      <c r="BG498" s="345"/>
      <c r="BH498" s="345"/>
      <c r="BI498" s="345"/>
    </row>
    <row r="499" spans="1:61" s="346" customFormat="1">
      <c r="A499" s="351"/>
      <c r="B499" s="363"/>
      <c r="C499" s="363"/>
      <c r="D499" s="363"/>
      <c r="E499" s="363"/>
      <c r="F499" s="363"/>
      <c r="G499" s="363"/>
      <c r="H499" s="363"/>
      <c r="I499" s="363"/>
      <c r="J499" s="363"/>
      <c r="K499" s="363"/>
      <c r="L499" s="363"/>
      <c r="M499" s="352"/>
      <c r="N499" s="351"/>
      <c r="O499" s="351"/>
      <c r="P499" s="353"/>
      <c r="Q499" s="354"/>
      <c r="R499" s="355"/>
      <c r="S499" s="351"/>
      <c r="T499" s="356"/>
      <c r="U499" s="357"/>
      <c r="V499" s="358"/>
      <c r="W499" s="359"/>
      <c r="X499" s="360"/>
      <c r="Y499" s="361"/>
      <c r="Z499" s="349"/>
      <c r="AA499" s="349"/>
      <c r="AB499" s="347"/>
      <c r="AC499" s="350"/>
      <c r="AD499" s="348"/>
      <c r="AE499" s="362"/>
      <c r="AF499" s="347"/>
      <c r="AG499" s="343"/>
      <c r="AH499" s="343"/>
      <c r="AI499" s="343"/>
      <c r="AJ499" s="343"/>
      <c r="AK499" s="343"/>
      <c r="AL499" s="343"/>
      <c r="AM499" s="344"/>
      <c r="AN499" s="344"/>
      <c r="AO499" s="344"/>
      <c r="AP499" s="344"/>
      <c r="AQ499" s="344"/>
      <c r="AR499" s="344"/>
      <c r="AS499" s="344"/>
      <c r="AT499" s="344"/>
      <c r="AU499" s="344"/>
      <c r="AV499" s="344"/>
      <c r="AW499" s="344"/>
      <c r="AX499" s="344"/>
      <c r="AY499" s="344"/>
      <c r="AZ499" s="344"/>
      <c r="BA499" s="344"/>
      <c r="BB499" s="344"/>
      <c r="BC499" s="344"/>
      <c r="BD499" s="344"/>
      <c r="BE499" s="344"/>
      <c r="BF499" s="345"/>
      <c r="BG499" s="345"/>
      <c r="BH499" s="345"/>
      <c r="BI499" s="345"/>
    </row>
    <row r="500" spans="1:61" s="346" customFormat="1">
      <c r="A500" s="351"/>
      <c r="B500" s="363"/>
      <c r="C500" s="363"/>
      <c r="D500" s="363"/>
      <c r="E500" s="363"/>
      <c r="F500" s="363"/>
      <c r="G500" s="363"/>
      <c r="H500" s="363"/>
      <c r="I500" s="363"/>
      <c r="J500" s="363"/>
      <c r="K500" s="363"/>
      <c r="L500" s="363"/>
      <c r="M500" s="352"/>
      <c r="N500" s="351"/>
      <c r="O500" s="351"/>
      <c r="P500" s="353"/>
      <c r="Q500" s="354"/>
      <c r="R500" s="355"/>
      <c r="S500" s="351"/>
      <c r="T500" s="356"/>
      <c r="U500" s="357"/>
      <c r="V500" s="358"/>
      <c r="W500" s="359"/>
      <c r="X500" s="360"/>
      <c r="Y500" s="361"/>
      <c r="Z500" s="349"/>
      <c r="AA500" s="349"/>
      <c r="AB500" s="347"/>
      <c r="AC500" s="350"/>
      <c r="AD500" s="348"/>
      <c r="AE500" s="362"/>
      <c r="AF500" s="347"/>
      <c r="AG500" s="343"/>
      <c r="AH500" s="343"/>
      <c r="AI500" s="343"/>
      <c r="AJ500" s="343"/>
      <c r="AK500" s="343"/>
      <c r="AL500" s="343"/>
      <c r="AM500" s="344"/>
      <c r="AN500" s="344"/>
      <c r="AO500" s="344"/>
      <c r="AP500" s="344"/>
      <c r="AQ500" s="344"/>
      <c r="AR500" s="344"/>
      <c r="AS500" s="344"/>
      <c r="AT500" s="344"/>
      <c r="AU500" s="344"/>
      <c r="AV500" s="344"/>
      <c r="AW500" s="344"/>
      <c r="AX500" s="344"/>
      <c r="AY500" s="344"/>
      <c r="AZ500" s="344"/>
      <c r="BA500" s="344"/>
      <c r="BB500" s="344"/>
      <c r="BC500" s="344"/>
      <c r="BD500" s="344"/>
      <c r="BE500" s="344"/>
      <c r="BF500" s="345"/>
      <c r="BG500" s="345"/>
      <c r="BH500" s="345"/>
      <c r="BI500" s="345"/>
    </row>
    <row r="501" spans="1:61" s="346" customFormat="1">
      <c r="A501" s="351"/>
      <c r="B501" s="363"/>
      <c r="C501" s="363"/>
      <c r="D501" s="363"/>
      <c r="E501" s="363"/>
      <c r="F501" s="363"/>
      <c r="G501" s="363"/>
      <c r="H501" s="363"/>
      <c r="I501" s="363"/>
      <c r="J501" s="363"/>
      <c r="K501" s="363"/>
      <c r="L501" s="363"/>
      <c r="M501" s="352"/>
      <c r="N501" s="351"/>
      <c r="O501" s="351"/>
      <c r="P501" s="353"/>
      <c r="Q501" s="354"/>
      <c r="R501" s="355"/>
      <c r="S501" s="351"/>
      <c r="T501" s="356"/>
      <c r="U501" s="357"/>
      <c r="V501" s="358"/>
      <c r="W501" s="359"/>
      <c r="X501" s="360"/>
      <c r="Y501" s="361"/>
      <c r="Z501" s="349"/>
      <c r="AA501" s="349"/>
      <c r="AB501" s="347"/>
      <c r="AC501" s="350"/>
      <c r="AD501" s="348"/>
      <c r="AE501" s="362"/>
      <c r="AF501" s="347"/>
      <c r="AG501" s="343"/>
      <c r="AH501" s="343"/>
      <c r="AI501" s="343"/>
      <c r="AJ501" s="343"/>
      <c r="AK501" s="343"/>
      <c r="AL501" s="343"/>
      <c r="AM501" s="344"/>
      <c r="AN501" s="344"/>
      <c r="AO501" s="344"/>
      <c r="AP501" s="344"/>
      <c r="AQ501" s="344"/>
      <c r="AR501" s="344"/>
      <c r="AS501" s="344"/>
      <c r="AT501" s="344"/>
      <c r="AU501" s="344"/>
      <c r="AV501" s="344"/>
      <c r="AW501" s="344"/>
      <c r="AX501" s="344"/>
      <c r="AY501" s="344"/>
      <c r="AZ501" s="344"/>
      <c r="BA501" s="344"/>
      <c r="BB501" s="344"/>
      <c r="BC501" s="344"/>
      <c r="BD501" s="344"/>
      <c r="BE501" s="344"/>
      <c r="BF501" s="345"/>
      <c r="BG501" s="345"/>
      <c r="BH501" s="345"/>
      <c r="BI501" s="345"/>
    </row>
    <row r="502" spans="1:61" s="346" customFormat="1">
      <c r="A502" s="351"/>
      <c r="B502" s="363"/>
      <c r="C502" s="363"/>
      <c r="D502" s="363"/>
      <c r="E502" s="363"/>
      <c r="F502" s="363"/>
      <c r="G502" s="363"/>
      <c r="H502" s="363"/>
      <c r="I502" s="363"/>
      <c r="J502" s="363"/>
      <c r="K502" s="363"/>
      <c r="L502" s="363"/>
      <c r="M502" s="352"/>
      <c r="N502" s="351"/>
      <c r="O502" s="351"/>
      <c r="P502" s="353"/>
      <c r="Q502" s="354"/>
      <c r="R502" s="355"/>
      <c r="S502" s="351"/>
      <c r="T502" s="356"/>
      <c r="U502" s="357"/>
      <c r="V502" s="358"/>
      <c r="W502" s="359"/>
      <c r="X502" s="360"/>
      <c r="Y502" s="361"/>
      <c r="Z502" s="349"/>
      <c r="AA502" s="349"/>
      <c r="AB502" s="347"/>
      <c r="AC502" s="350"/>
      <c r="AD502" s="348"/>
      <c r="AE502" s="362"/>
      <c r="AF502" s="347"/>
      <c r="AG502" s="343"/>
      <c r="AH502" s="343"/>
      <c r="AI502" s="343"/>
      <c r="AJ502" s="343"/>
      <c r="AK502" s="343"/>
      <c r="AL502" s="343"/>
      <c r="AM502" s="344"/>
      <c r="AN502" s="344"/>
      <c r="AO502" s="344"/>
      <c r="AP502" s="344"/>
      <c r="AQ502" s="344"/>
      <c r="AR502" s="344"/>
      <c r="AS502" s="344"/>
      <c r="AT502" s="344"/>
      <c r="AU502" s="344"/>
      <c r="AV502" s="344"/>
      <c r="AW502" s="344"/>
      <c r="AX502" s="344"/>
      <c r="AY502" s="344"/>
      <c r="AZ502" s="344"/>
      <c r="BA502" s="344"/>
      <c r="BB502" s="344"/>
      <c r="BC502" s="344"/>
      <c r="BD502" s="344"/>
      <c r="BE502" s="344"/>
      <c r="BF502" s="345"/>
      <c r="BG502" s="345"/>
      <c r="BH502" s="345"/>
      <c r="BI502" s="345"/>
    </row>
    <row r="503" spans="1:61" s="346" customFormat="1">
      <c r="A503" s="351"/>
      <c r="B503" s="363"/>
      <c r="C503" s="363"/>
      <c r="D503" s="363"/>
      <c r="E503" s="363"/>
      <c r="F503" s="363"/>
      <c r="G503" s="363"/>
      <c r="H503" s="363"/>
      <c r="I503" s="363"/>
      <c r="J503" s="363"/>
      <c r="K503" s="363"/>
      <c r="L503" s="363"/>
      <c r="M503" s="352"/>
      <c r="N503" s="351"/>
      <c r="O503" s="351"/>
      <c r="P503" s="353"/>
      <c r="Q503" s="354"/>
      <c r="R503" s="355"/>
      <c r="S503" s="351"/>
      <c r="T503" s="356"/>
      <c r="U503" s="357"/>
      <c r="V503" s="358"/>
      <c r="W503" s="359"/>
      <c r="X503" s="360"/>
      <c r="Y503" s="361"/>
      <c r="Z503" s="349"/>
      <c r="AA503" s="349"/>
      <c r="AB503" s="347"/>
      <c r="AC503" s="350"/>
      <c r="AD503" s="348"/>
      <c r="AE503" s="362"/>
      <c r="AF503" s="347"/>
      <c r="AG503" s="343"/>
      <c r="AH503" s="343"/>
      <c r="AI503" s="343"/>
      <c r="AJ503" s="343"/>
      <c r="AK503" s="343"/>
      <c r="AL503" s="343"/>
      <c r="AM503" s="344"/>
      <c r="AN503" s="344"/>
      <c r="AO503" s="344"/>
      <c r="AP503" s="344"/>
      <c r="AQ503" s="344"/>
      <c r="AR503" s="344"/>
      <c r="AS503" s="344"/>
      <c r="AT503" s="344"/>
      <c r="AU503" s="344"/>
      <c r="AV503" s="344"/>
      <c r="AW503" s="344"/>
      <c r="AX503" s="344"/>
      <c r="AY503" s="344"/>
      <c r="AZ503" s="344"/>
      <c r="BA503" s="344"/>
      <c r="BB503" s="344"/>
      <c r="BC503" s="344"/>
      <c r="BD503" s="344"/>
      <c r="BE503" s="344"/>
      <c r="BF503" s="345"/>
      <c r="BG503" s="345"/>
      <c r="BH503" s="345"/>
      <c r="BI503" s="345"/>
    </row>
    <row r="504" spans="1:61" s="346" customFormat="1">
      <c r="A504" s="351"/>
      <c r="B504" s="363"/>
      <c r="C504" s="363"/>
      <c r="D504" s="363"/>
      <c r="E504" s="363"/>
      <c r="F504" s="363"/>
      <c r="G504" s="363"/>
      <c r="H504" s="363"/>
      <c r="I504" s="363"/>
      <c r="J504" s="363"/>
      <c r="K504" s="363"/>
      <c r="L504" s="363"/>
      <c r="M504" s="352"/>
      <c r="N504" s="351"/>
      <c r="O504" s="351"/>
      <c r="P504" s="353"/>
      <c r="Q504" s="354"/>
      <c r="R504" s="355"/>
      <c r="S504" s="351"/>
      <c r="T504" s="356"/>
      <c r="U504" s="357"/>
      <c r="V504" s="358"/>
      <c r="W504" s="359"/>
      <c r="X504" s="360"/>
      <c r="Y504" s="361"/>
      <c r="Z504" s="349"/>
      <c r="AA504" s="349"/>
      <c r="AB504" s="347"/>
      <c r="AC504" s="350"/>
      <c r="AD504" s="348"/>
      <c r="AE504" s="362"/>
      <c r="AF504" s="347"/>
      <c r="AG504" s="343"/>
      <c r="AH504" s="343"/>
      <c r="AI504" s="343"/>
      <c r="AJ504" s="343"/>
      <c r="AK504" s="343"/>
      <c r="AL504" s="343"/>
      <c r="AM504" s="344"/>
      <c r="AN504" s="344"/>
      <c r="AO504" s="344"/>
      <c r="AP504" s="344"/>
      <c r="AQ504" s="344"/>
      <c r="AR504" s="344"/>
      <c r="AS504" s="344"/>
      <c r="AT504" s="344"/>
      <c r="AU504" s="344"/>
      <c r="AV504" s="344"/>
      <c r="AW504" s="344"/>
      <c r="AX504" s="344"/>
      <c r="AY504" s="344"/>
      <c r="AZ504" s="344"/>
      <c r="BA504" s="344"/>
      <c r="BB504" s="344"/>
      <c r="BC504" s="344"/>
      <c r="BD504" s="344"/>
      <c r="BE504" s="344"/>
      <c r="BF504" s="345"/>
      <c r="BG504" s="345"/>
      <c r="BH504" s="345"/>
      <c r="BI504" s="345"/>
    </row>
    <row r="505" spans="1:61" s="346" customFormat="1">
      <c r="A505" s="351"/>
      <c r="B505" s="363"/>
      <c r="C505" s="363"/>
      <c r="D505" s="363"/>
      <c r="E505" s="363"/>
      <c r="F505" s="363"/>
      <c r="G505" s="363"/>
      <c r="H505" s="363"/>
      <c r="I505" s="363"/>
      <c r="J505" s="363"/>
      <c r="K505" s="363"/>
      <c r="L505" s="363"/>
      <c r="M505" s="352"/>
      <c r="N505" s="351"/>
      <c r="O505" s="351"/>
      <c r="P505" s="353"/>
      <c r="Q505" s="354"/>
      <c r="R505" s="355"/>
      <c r="S505" s="351"/>
      <c r="T505" s="356"/>
      <c r="U505" s="357"/>
      <c r="V505" s="358"/>
      <c r="W505" s="359"/>
      <c r="X505" s="360"/>
      <c r="Y505" s="361"/>
      <c r="Z505" s="349"/>
      <c r="AA505" s="349"/>
      <c r="AB505" s="347"/>
      <c r="AC505" s="350"/>
      <c r="AD505" s="348"/>
      <c r="AE505" s="362"/>
      <c r="AF505" s="347"/>
      <c r="AG505" s="343"/>
      <c r="AH505" s="343"/>
      <c r="AI505" s="343"/>
      <c r="AJ505" s="343"/>
      <c r="AK505" s="343"/>
      <c r="AL505" s="343"/>
      <c r="AM505" s="344"/>
      <c r="AN505" s="344"/>
      <c r="AO505" s="344"/>
      <c r="AP505" s="344"/>
      <c r="AQ505" s="344"/>
      <c r="AR505" s="344"/>
      <c r="AS505" s="344"/>
      <c r="AT505" s="344"/>
      <c r="AU505" s="344"/>
      <c r="AV505" s="344"/>
      <c r="AW505" s="344"/>
      <c r="AX505" s="344"/>
      <c r="AY505" s="344"/>
      <c r="AZ505" s="344"/>
      <c r="BA505" s="344"/>
      <c r="BB505" s="344"/>
      <c r="BC505" s="344"/>
      <c r="BD505" s="344"/>
      <c r="BE505" s="344"/>
      <c r="BF505" s="345"/>
      <c r="BG505" s="345"/>
      <c r="BH505" s="345"/>
      <c r="BI505" s="345"/>
    </row>
  </sheetData>
  <mergeCells count="50">
    <mergeCell ref="AN9:AQ9"/>
    <mergeCell ref="BA11:BB12"/>
    <mergeCell ref="Y9:Y10"/>
    <mergeCell ref="AD7:AD8"/>
    <mergeCell ref="AE7:AE8"/>
    <mergeCell ref="AF7:AF12"/>
    <mergeCell ref="AG7:AG12"/>
    <mergeCell ref="AC7:AC8"/>
    <mergeCell ref="AC9:AC10"/>
    <mergeCell ref="AD9:AD10"/>
    <mergeCell ref="AE9:AE10"/>
    <mergeCell ref="Q9:Q10"/>
    <mergeCell ref="R9:R10"/>
    <mergeCell ref="S9:S10"/>
    <mergeCell ref="T9:T10"/>
    <mergeCell ref="W9:W10"/>
    <mergeCell ref="U9:U10"/>
    <mergeCell ref="V9:V10"/>
    <mergeCell ref="Z7:Z8"/>
    <mergeCell ref="AA7:AA8"/>
    <mergeCell ref="AB7:AB10"/>
    <mergeCell ref="Z9:Z10"/>
    <mergeCell ref="AA9:AA10"/>
    <mergeCell ref="W7:W8"/>
    <mergeCell ref="X7:X8"/>
    <mergeCell ref="V7:V8"/>
    <mergeCell ref="X9:X10"/>
    <mergeCell ref="Y7:Y8"/>
    <mergeCell ref="Q7:Q8"/>
    <mergeCell ref="R7:R8"/>
    <mergeCell ref="S7:S8"/>
    <mergeCell ref="T7:T8"/>
    <mergeCell ref="U7:U8"/>
    <mergeCell ref="P7:P8"/>
    <mergeCell ref="C3:N3"/>
    <mergeCell ref="C4:N4"/>
    <mergeCell ref="C5:N5"/>
    <mergeCell ref="C6:N6"/>
    <mergeCell ref="J7:J12"/>
    <mergeCell ref="K7:K12"/>
    <mergeCell ref="L7:L12"/>
    <mergeCell ref="M7:M12"/>
    <mergeCell ref="N7:N12"/>
    <mergeCell ref="O7:O10"/>
    <mergeCell ref="P9:P10"/>
    <mergeCell ref="A7:A12"/>
    <mergeCell ref="B7:D11"/>
    <mergeCell ref="E7:G11"/>
    <mergeCell ref="H7:H12"/>
    <mergeCell ref="I7:I12"/>
  </mergeCells>
  <conditionalFormatting sqref="O13:O50">
    <cfRule type="cellIs" dxfId="24" priority="13" stopIfTrue="1" operator="equal">
      <formula>"مسيحية"</formula>
    </cfRule>
  </conditionalFormatting>
  <conditionalFormatting sqref="AF13:AF50">
    <cfRule type="cellIs" dxfId="23" priority="10" stopIfTrue="1" operator="equal">
      <formula>"ناجح"</formula>
    </cfRule>
    <cfRule type="cellIs" dxfId="22" priority="11" stopIfTrue="1" operator="equal">
      <formula>"دور ثان"</formula>
    </cfRule>
    <cfRule type="cellIs" dxfId="21" priority="12" stopIfTrue="1" operator="equal">
      <formula>"راسب"</formula>
    </cfRule>
  </conditionalFormatting>
  <conditionalFormatting sqref="M48:N50">
    <cfRule type="cellIs" dxfId="20" priority="9" stopIfTrue="1" operator="equal">
      <formula>"مسيحي"</formula>
    </cfRule>
  </conditionalFormatting>
  <conditionalFormatting sqref="M48:N50">
    <cfRule type="containsText" dxfId="19" priority="8" stopIfTrue="1" operator="containsText" text="مسيحية">
      <formula>NOT(ISERROR(SEARCH("مسيحية",M48)))</formula>
    </cfRule>
  </conditionalFormatting>
  <conditionalFormatting sqref="P21:U21 P27:U29 P35:U35 P44:U44 P49:U50 W21:Y21 W27:Y29 W35:Y35 W44:Y44 W49:Y50">
    <cfRule type="cellIs" dxfId="18" priority="7" stopIfTrue="1" operator="lessThan">
      <formula>#REF!</formula>
    </cfRule>
  </conditionalFormatting>
  <dataValidations count="4">
    <dataValidation type="whole" allowBlank="1" showInputMessage="1" showErrorMessage="1" sqref="F13:F50">
      <formula1>10</formula1>
      <formula2>10</formula2>
    </dataValidation>
    <dataValidation type="whole" allowBlank="1" showInputMessage="1" showErrorMessage="1" sqref="E13:E50">
      <formula1>1</formula1>
      <formula2>1</formula2>
    </dataValidation>
    <dataValidation type="whole" operator="lessThanOrEqual" allowBlank="1" showInputMessage="1" showErrorMessage="1" sqref="B1:B2 B13:B65170">
      <formula1>31</formula1>
    </dataValidation>
    <dataValidation type="whole" operator="lessThanOrEqual" allowBlank="1" showInputMessage="1" showErrorMessage="1" sqref="C1:C2 C13:C65170">
      <formula1>12</formula1>
    </dataValidation>
  </dataValidations>
  <printOptions horizontalCentered="1" verticalCentered="1"/>
  <pageMargins left="3.937007874015748E-2" right="3.937007874015748E-2" top="3.937007874015748E-2" bottom="0.39370078740157483" header="3.937007874015748E-2" footer="0.39370078740157483"/>
  <pageSetup paperSize="9" scale="85" pageOrder="overThenDown" orientation="landscape" blackAndWhite="1" r:id="rId1"/>
  <headerFooter alignWithMargins="0">
    <oddHeader>&amp;C&amp;P</oddHeader>
    <oddFooter>&amp;L&amp;20يعتمد,, مدير ادارة المدرسة&amp;R&amp;20رئيس كنترول الصف الثاني</oddFooter>
  </headerFooter>
  <rowBreaks count="2" manualBreakCount="2">
    <brk id="27" max="36" man="1"/>
    <brk id="42" max="36" man="1"/>
  </rowBreaks>
  <colBreaks count="1" manualBreakCount="1">
    <brk id="33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indexed="38"/>
  </sheetPr>
  <dimension ref="A1:BJ122"/>
  <sheetViews>
    <sheetView rightToLeft="1" topLeftCell="A38" zoomScaleNormal="100" workbookViewId="0">
      <selection activeCell="A51" sqref="A51:XFD669"/>
    </sheetView>
  </sheetViews>
  <sheetFormatPr defaultColWidth="0" defaultRowHeight="18"/>
  <cols>
    <col min="1" max="1" width="4.7109375" style="215" customWidth="1"/>
    <col min="2" max="7" width="3.7109375" style="215" customWidth="1"/>
    <col min="8" max="9" width="5.85546875" style="215" hidden="1" customWidth="1"/>
    <col min="10" max="10" width="8.85546875" style="215" hidden="1" customWidth="1"/>
    <col min="11" max="11" width="5.85546875" style="215" hidden="1" customWidth="1"/>
    <col min="12" max="12" width="7.42578125" style="215" hidden="1" customWidth="1"/>
    <col min="13" max="13" width="25.7109375" style="268" customWidth="1"/>
    <col min="14" max="14" width="5.7109375" style="405" customWidth="1"/>
    <col min="15" max="15" width="4.7109375" style="269" customWidth="1"/>
    <col min="16" max="16" width="4.7109375" style="270" customWidth="1"/>
    <col min="17" max="17" width="4.7109375" style="271" customWidth="1"/>
    <col min="18" max="18" width="4.7109375" style="272" customWidth="1"/>
    <col min="19" max="19" width="4.7109375" style="273" customWidth="1"/>
    <col min="20" max="20" width="4.7109375" style="274" customWidth="1"/>
    <col min="21" max="21" width="4.7109375" style="275" customWidth="1"/>
    <col min="22" max="22" width="4.7109375" style="276" customWidth="1"/>
    <col min="23" max="23" width="4.7109375" style="278" customWidth="1"/>
    <col min="24" max="25" width="4.7109375" style="281" customWidth="1"/>
    <col min="26" max="26" width="4.7109375" style="282" customWidth="1"/>
    <col min="27" max="27" width="4.7109375" style="272" customWidth="1"/>
    <col min="28" max="29" width="4.7109375" style="283" customWidth="1"/>
    <col min="30" max="30" width="5.7109375" style="284" customWidth="1"/>
    <col min="31" max="31" width="4.7109375" style="285" customWidth="1"/>
    <col min="32" max="32" width="4.7109375" style="286" customWidth="1"/>
    <col min="33" max="33" width="4.7109375" style="287" customWidth="1"/>
    <col min="34" max="34" width="8.7109375" style="216" customWidth="1"/>
    <col min="35" max="35" width="8.7109375" style="209" customWidth="1"/>
    <col min="36" max="36" width="9.28515625" style="209" customWidth="1"/>
    <col min="37" max="57" width="9.28515625" style="209" hidden="1" customWidth="1"/>
    <col min="58" max="58" width="6.85546875" style="209" hidden="1" customWidth="1"/>
    <col min="59" max="62" width="10.7109375" style="209" hidden="1" customWidth="1"/>
    <col min="63" max="16384" width="0" style="209" hidden="1"/>
  </cols>
  <sheetData>
    <row r="1" spans="1:36" ht="18.75" hidden="1" customHeight="1" thickBot="1">
      <c r="A1" s="208" t="s">
        <v>0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402" t="s">
        <v>145</v>
      </c>
      <c r="N1" s="208" t="s">
        <v>3</v>
      </c>
      <c r="O1" s="402" t="s">
        <v>4</v>
      </c>
      <c r="P1" s="208" t="s">
        <v>5</v>
      </c>
      <c r="Q1" s="402" t="s">
        <v>6</v>
      </c>
      <c r="R1" s="208" t="s">
        <v>7</v>
      </c>
      <c r="S1" s="402" t="s">
        <v>8</v>
      </c>
      <c r="T1" s="208" t="s">
        <v>9</v>
      </c>
      <c r="U1" s="402" t="s">
        <v>10</v>
      </c>
      <c r="V1" s="208" t="s">
        <v>11</v>
      </c>
      <c r="W1" s="402" t="s">
        <v>12</v>
      </c>
      <c r="X1" s="208" t="s">
        <v>13</v>
      </c>
      <c r="Y1" s="402" t="s">
        <v>14</v>
      </c>
      <c r="Z1" s="208" t="s">
        <v>15</v>
      </c>
      <c r="AA1" s="402" t="s">
        <v>16</v>
      </c>
      <c r="AB1" s="208" t="s">
        <v>17</v>
      </c>
      <c r="AC1" s="402" t="s">
        <v>18</v>
      </c>
      <c r="AD1" s="208" t="s">
        <v>19</v>
      </c>
      <c r="AE1" s="402" t="s">
        <v>20</v>
      </c>
      <c r="AF1" s="208" t="s">
        <v>21</v>
      </c>
      <c r="AG1" s="402" t="s">
        <v>22</v>
      </c>
      <c r="AH1" s="208" t="s">
        <v>23</v>
      </c>
      <c r="AI1" s="402" t="s">
        <v>24</v>
      </c>
    </row>
    <row r="2" spans="1:36" ht="18.75" customHeight="1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1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B2" s="210"/>
      <c r="AC2" s="210"/>
      <c r="AD2" s="210"/>
      <c r="AE2" s="210"/>
      <c r="AF2" s="210"/>
      <c r="AG2" s="210"/>
      <c r="AH2" s="210"/>
    </row>
    <row r="3" spans="1:36" ht="18.75" customHeight="1">
      <c r="A3" s="210"/>
      <c r="C3" s="733" t="s">
        <v>164</v>
      </c>
      <c r="D3" s="733"/>
      <c r="E3" s="733"/>
      <c r="F3" s="733"/>
      <c r="G3" s="733"/>
      <c r="H3" s="733"/>
      <c r="I3" s="733"/>
      <c r="J3" s="733"/>
      <c r="K3" s="733"/>
      <c r="L3" s="733"/>
      <c r="M3" s="733"/>
      <c r="N3" s="733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210"/>
      <c r="AE3" s="210"/>
      <c r="AF3" s="210"/>
      <c r="AG3" s="210"/>
      <c r="AH3" s="210"/>
      <c r="AJ3" s="403" t="s">
        <v>229</v>
      </c>
    </row>
    <row r="4" spans="1:36" ht="18.75" customHeight="1">
      <c r="A4" s="210"/>
      <c r="C4" s="733" t="s">
        <v>165</v>
      </c>
      <c r="D4" s="733"/>
      <c r="E4" s="733"/>
      <c r="F4" s="733"/>
      <c r="G4" s="733"/>
      <c r="H4" s="733"/>
      <c r="I4" s="733"/>
      <c r="J4" s="733"/>
      <c r="K4" s="733"/>
      <c r="L4" s="733"/>
      <c r="M4" s="733"/>
      <c r="N4" s="733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  <c r="AA4" s="210"/>
      <c r="AB4" s="210"/>
      <c r="AC4" s="210"/>
      <c r="AD4" s="210"/>
      <c r="AE4" s="210"/>
      <c r="AF4" s="210"/>
      <c r="AG4" s="210"/>
      <c r="AH4" s="210"/>
    </row>
    <row r="5" spans="1:36" ht="18.75" customHeight="1">
      <c r="A5" s="210"/>
      <c r="C5" s="733" t="s">
        <v>166</v>
      </c>
      <c r="D5" s="733"/>
      <c r="E5" s="733"/>
      <c r="F5" s="733"/>
      <c r="G5" s="733"/>
      <c r="H5" s="733"/>
      <c r="I5" s="733"/>
      <c r="J5" s="733"/>
      <c r="K5" s="733"/>
      <c r="L5" s="733"/>
      <c r="M5" s="733"/>
      <c r="N5" s="733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  <c r="AA5" s="210"/>
      <c r="AB5" s="210"/>
      <c r="AC5" s="210"/>
      <c r="AD5" s="210"/>
      <c r="AE5" s="210"/>
      <c r="AF5" s="210"/>
      <c r="AG5" s="210"/>
      <c r="AH5" s="210"/>
    </row>
    <row r="6" spans="1:36" ht="18.75" customHeight="1" thickBot="1">
      <c r="A6" s="210"/>
      <c r="C6" s="733" t="s">
        <v>167</v>
      </c>
      <c r="D6" s="733"/>
      <c r="E6" s="733"/>
      <c r="F6" s="733"/>
      <c r="G6" s="733"/>
      <c r="H6" s="733"/>
      <c r="I6" s="733"/>
      <c r="J6" s="733"/>
      <c r="K6" s="733"/>
      <c r="L6" s="733"/>
      <c r="M6" s="733"/>
      <c r="N6" s="733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210"/>
      <c r="AE6" s="210"/>
      <c r="AF6" s="210"/>
      <c r="AG6" s="210"/>
      <c r="AH6" s="210"/>
    </row>
    <row r="7" spans="1:36" ht="48.75" customHeight="1" thickTop="1" thickBot="1">
      <c r="A7" s="734" t="s">
        <v>48</v>
      </c>
      <c r="B7" s="737" t="s">
        <v>155</v>
      </c>
      <c r="C7" s="807"/>
      <c r="D7" s="807"/>
      <c r="E7" s="737" t="s">
        <v>159</v>
      </c>
      <c r="F7" s="807"/>
      <c r="G7" s="807"/>
      <c r="H7" s="739"/>
      <c r="I7" s="739"/>
      <c r="J7" s="739"/>
      <c r="K7" s="739"/>
      <c r="L7" s="739"/>
      <c r="M7" s="809" t="s">
        <v>160</v>
      </c>
      <c r="N7" s="723" t="s">
        <v>161</v>
      </c>
      <c r="O7" s="725" t="s">
        <v>52</v>
      </c>
      <c r="P7" s="727" t="s">
        <v>56</v>
      </c>
      <c r="Q7" s="729" t="s">
        <v>73</v>
      </c>
      <c r="R7" s="731" t="s">
        <v>62</v>
      </c>
      <c r="S7" s="723" t="s">
        <v>63</v>
      </c>
      <c r="T7" s="719" t="s">
        <v>64</v>
      </c>
      <c r="U7" s="713" t="s">
        <v>65</v>
      </c>
      <c r="V7" s="723" t="s">
        <v>254</v>
      </c>
      <c r="W7" s="713" t="s">
        <v>253</v>
      </c>
      <c r="X7" s="721" t="s">
        <v>249</v>
      </c>
      <c r="Y7" s="703" t="s">
        <v>250</v>
      </c>
      <c r="Z7" s="812" t="s">
        <v>251</v>
      </c>
      <c r="AA7" s="817" t="s">
        <v>252</v>
      </c>
      <c r="AB7" s="719" t="s">
        <v>71</v>
      </c>
      <c r="AC7" s="705" t="s">
        <v>129</v>
      </c>
      <c r="AD7" s="707" t="s">
        <v>69</v>
      </c>
      <c r="AE7" s="709" t="s">
        <v>66</v>
      </c>
      <c r="AF7" s="711" t="s">
        <v>130</v>
      </c>
      <c r="AG7" s="701" t="s">
        <v>131</v>
      </c>
      <c r="AH7" s="698" t="s">
        <v>163</v>
      </c>
      <c r="AI7" s="814" t="s">
        <v>67</v>
      </c>
    </row>
    <row r="8" spans="1:36" ht="48.75" customHeight="1" thickBot="1">
      <c r="A8" s="735"/>
      <c r="B8" s="808"/>
      <c r="C8" s="808"/>
      <c r="D8" s="808"/>
      <c r="E8" s="808"/>
      <c r="F8" s="808"/>
      <c r="G8" s="808"/>
      <c r="H8" s="740"/>
      <c r="I8" s="740"/>
      <c r="J8" s="740"/>
      <c r="K8" s="740"/>
      <c r="L8" s="740"/>
      <c r="M8" s="810"/>
      <c r="N8" s="724"/>
      <c r="O8" s="726"/>
      <c r="P8" s="728"/>
      <c r="Q8" s="730"/>
      <c r="R8" s="732"/>
      <c r="S8" s="724"/>
      <c r="T8" s="720"/>
      <c r="U8" s="714"/>
      <c r="V8" s="724"/>
      <c r="W8" s="714"/>
      <c r="X8" s="722"/>
      <c r="Y8" s="704"/>
      <c r="Z8" s="813"/>
      <c r="AA8" s="818"/>
      <c r="AB8" s="720"/>
      <c r="AC8" s="706"/>
      <c r="AD8" s="708"/>
      <c r="AE8" s="710"/>
      <c r="AF8" s="712"/>
      <c r="AG8" s="702"/>
      <c r="AH8" s="699"/>
      <c r="AI8" s="815"/>
    </row>
    <row r="9" spans="1:36" ht="18.75" customHeight="1" thickBot="1">
      <c r="A9" s="735"/>
      <c r="B9" s="808"/>
      <c r="C9" s="808"/>
      <c r="D9" s="808"/>
      <c r="E9" s="808"/>
      <c r="F9" s="808"/>
      <c r="G9" s="808"/>
      <c r="H9" s="740"/>
      <c r="I9" s="740"/>
      <c r="J9" s="740"/>
      <c r="K9" s="740"/>
      <c r="L9" s="740"/>
      <c r="M9" s="810"/>
      <c r="N9" s="724"/>
      <c r="O9" s="726"/>
      <c r="P9" s="694" t="s">
        <v>61</v>
      </c>
      <c r="Q9" s="694" t="s">
        <v>61</v>
      </c>
      <c r="R9" s="694" t="s">
        <v>61</v>
      </c>
      <c r="S9" s="694" t="s">
        <v>61</v>
      </c>
      <c r="T9" s="694" t="s">
        <v>61</v>
      </c>
      <c r="U9" s="694" t="s">
        <v>61</v>
      </c>
      <c r="V9" s="694" t="s">
        <v>61</v>
      </c>
      <c r="W9" s="694" t="s">
        <v>61</v>
      </c>
      <c r="X9" s="694" t="s">
        <v>61</v>
      </c>
      <c r="Y9" s="694" t="s">
        <v>61</v>
      </c>
      <c r="Z9" s="694" t="s">
        <v>61</v>
      </c>
      <c r="AA9" s="694" t="s">
        <v>61</v>
      </c>
      <c r="AB9" s="694" t="s">
        <v>61</v>
      </c>
      <c r="AC9" s="694" t="s">
        <v>61</v>
      </c>
      <c r="AD9" s="708"/>
      <c r="AE9" s="694" t="s">
        <v>61</v>
      </c>
      <c r="AF9" s="694" t="s">
        <v>61</v>
      </c>
      <c r="AG9" s="694" t="s">
        <v>61</v>
      </c>
      <c r="AH9" s="699"/>
      <c r="AI9" s="815"/>
    </row>
    <row r="10" spans="1:36" ht="18.75" customHeight="1" thickBot="1">
      <c r="A10" s="735"/>
      <c r="B10" s="808"/>
      <c r="C10" s="808"/>
      <c r="D10" s="808"/>
      <c r="E10" s="808"/>
      <c r="F10" s="808"/>
      <c r="G10" s="808"/>
      <c r="H10" s="740"/>
      <c r="I10" s="740"/>
      <c r="J10" s="740"/>
      <c r="K10" s="740"/>
      <c r="L10" s="740"/>
      <c r="M10" s="810"/>
      <c r="N10" s="724"/>
      <c r="O10" s="726"/>
      <c r="P10" s="694"/>
      <c r="Q10" s="694"/>
      <c r="R10" s="694"/>
      <c r="S10" s="694"/>
      <c r="T10" s="694"/>
      <c r="U10" s="694"/>
      <c r="V10" s="694"/>
      <c r="W10" s="694"/>
      <c r="X10" s="694"/>
      <c r="Y10" s="694"/>
      <c r="Z10" s="694"/>
      <c r="AA10" s="694"/>
      <c r="AB10" s="694"/>
      <c r="AC10" s="694"/>
      <c r="AD10" s="708"/>
      <c r="AE10" s="694"/>
      <c r="AF10" s="694"/>
      <c r="AG10" s="694"/>
      <c r="AH10" s="699"/>
      <c r="AI10" s="815"/>
    </row>
    <row r="11" spans="1:36" ht="18.75" customHeight="1" thickBot="1">
      <c r="A11" s="735"/>
      <c r="B11" s="808"/>
      <c r="C11" s="808"/>
      <c r="D11" s="808"/>
      <c r="E11" s="808"/>
      <c r="F11" s="808"/>
      <c r="G11" s="808"/>
      <c r="H11" s="740"/>
      <c r="I11" s="740"/>
      <c r="J11" s="740"/>
      <c r="K11" s="740"/>
      <c r="L11" s="740"/>
      <c r="M11" s="810"/>
      <c r="N11" s="724"/>
      <c r="O11" s="225" t="s">
        <v>235</v>
      </c>
      <c r="P11" s="226">
        <v>50</v>
      </c>
      <c r="Q11" s="226">
        <v>40</v>
      </c>
      <c r="R11" s="226">
        <v>50</v>
      </c>
      <c r="S11" s="226">
        <v>40</v>
      </c>
      <c r="T11" s="226">
        <v>80</v>
      </c>
      <c r="U11" s="226">
        <v>20</v>
      </c>
      <c r="V11" s="226">
        <v>20</v>
      </c>
      <c r="W11" s="226">
        <v>30</v>
      </c>
      <c r="X11" s="226">
        <v>40</v>
      </c>
      <c r="Y11" s="226">
        <v>80</v>
      </c>
      <c r="Z11" s="226">
        <v>40</v>
      </c>
      <c r="AA11" s="226">
        <v>70</v>
      </c>
      <c r="AB11" s="226">
        <v>20</v>
      </c>
      <c r="AC11" s="226">
        <v>20</v>
      </c>
      <c r="AD11" s="226">
        <f>SUM(P11:AC11)</f>
        <v>600</v>
      </c>
      <c r="AE11" s="226">
        <v>20</v>
      </c>
      <c r="AF11" s="226">
        <v>20</v>
      </c>
      <c r="AG11" s="226">
        <v>20</v>
      </c>
      <c r="AH11" s="699"/>
      <c r="AI11" s="815"/>
    </row>
    <row r="12" spans="1:36" ht="18.75" customHeight="1" thickBot="1">
      <c r="A12" s="736"/>
      <c r="B12" s="228" t="s">
        <v>156</v>
      </c>
      <c r="C12" s="228" t="s">
        <v>157</v>
      </c>
      <c r="D12" s="228" t="s">
        <v>158</v>
      </c>
      <c r="E12" s="228" t="s">
        <v>156</v>
      </c>
      <c r="F12" s="228" t="s">
        <v>157</v>
      </c>
      <c r="G12" s="228" t="s">
        <v>158</v>
      </c>
      <c r="H12" s="741"/>
      <c r="I12" s="741"/>
      <c r="J12" s="741"/>
      <c r="K12" s="741"/>
      <c r="L12" s="741"/>
      <c r="M12" s="811"/>
      <c r="N12" s="745"/>
      <c r="O12" s="229" t="s">
        <v>236</v>
      </c>
      <c r="P12" s="230">
        <f t="shared" ref="P12:AC12" si="0">P11*0.5</f>
        <v>25</v>
      </c>
      <c r="Q12" s="230">
        <f t="shared" si="0"/>
        <v>20</v>
      </c>
      <c r="R12" s="230">
        <f t="shared" si="0"/>
        <v>25</v>
      </c>
      <c r="S12" s="230">
        <f t="shared" si="0"/>
        <v>20</v>
      </c>
      <c r="T12" s="230">
        <f t="shared" si="0"/>
        <v>40</v>
      </c>
      <c r="U12" s="230">
        <f t="shared" si="0"/>
        <v>10</v>
      </c>
      <c r="V12" s="230">
        <f t="shared" si="0"/>
        <v>10</v>
      </c>
      <c r="W12" s="230">
        <f t="shared" si="0"/>
        <v>15</v>
      </c>
      <c r="X12" s="230">
        <f t="shared" si="0"/>
        <v>20</v>
      </c>
      <c r="Y12" s="230">
        <f t="shared" si="0"/>
        <v>40</v>
      </c>
      <c r="Z12" s="230">
        <f t="shared" si="0"/>
        <v>20</v>
      </c>
      <c r="AA12" s="230">
        <f t="shared" si="0"/>
        <v>35</v>
      </c>
      <c r="AB12" s="230">
        <f t="shared" si="0"/>
        <v>10</v>
      </c>
      <c r="AC12" s="230">
        <f t="shared" si="0"/>
        <v>10</v>
      </c>
      <c r="AD12" s="230">
        <f>SUM(P12:AC12)</f>
        <v>300</v>
      </c>
      <c r="AE12" s="230">
        <f>AE11*1/2</f>
        <v>10</v>
      </c>
      <c r="AF12" s="230">
        <f>AF11*1/2</f>
        <v>10</v>
      </c>
      <c r="AG12" s="230">
        <f>AG11*1/2</f>
        <v>10</v>
      </c>
      <c r="AH12" s="700"/>
      <c r="AI12" s="816"/>
    </row>
    <row r="13" spans="1:36" s="244" customFormat="1" ht="24.95" customHeight="1" thickTop="1" thickBot="1">
      <c r="A13" s="289">
        <f>'أجهزة (2)'!A13</f>
        <v>1</v>
      </c>
      <c r="B13" s="290">
        <f>'أجهزة (2)'!B13</f>
        <v>0</v>
      </c>
      <c r="C13" s="290">
        <f>'أجهزة (2)'!C13</f>
        <v>0</v>
      </c>
      <c r="D13" s="290">
        <f>'أجهزة (2)'!D13</f>
        <v>0</v>
      </c>
      <c r="E13" s="290">
        <f>'أجهزة (2)'!E13</f>
        <v>1</v>
      </c>
      <c r="F13" s="290">
        <f>'أجهزة (2)'!F13</f>
        <v>10</v>
      </c>
      <c r="G13" s="290">
        <f>'أجهزة (2)'!G13</f>
        <v>111</v>
      </c>
      <c r="H13" s="291"/>
      <c r="I13" s="291"/>
      <c r="J13" s="291"/>
      <c r="K13" s="291"/>
      <c r="L13" s="291"/>
      <c r="M13" s="406">
        <f>'أجهزة (2)'!Q13</f>
        <v>0</v>
      </c>
      <c r="N13" s="407">
        <f>'أجهزة (2)'!R13</f>
        <v>0</v>
      </c>
      <c r="O13" s="294" t="str">
        <f>'أجهزة (2)'!V13</f>
        <v>مسلمة</v>
      </c>
      <c r="P13" s="295">
        <f>'أجهزة (2)'!AB13</f>
        <v>0</v>
      </c>
      <c r="Q13" s="295">
        <f>'أجهزة (2)'!AG13</f>
        <v>0</v>
      </c>
      <c r="R13" s="295">
        <f>'أجهزة (2)'!AL13</f>
        <v>0</v>
      </c>
      <c r="S13" s="295">
        <f>'أجهزة (2)'!AQ13</f>
        <v>0</v>
      </c>
      <c r="T13" s="295">
        <f>'أجهزة (2)'!AV13</f>
        <v>0</v>
      </c>
      <c r="U13" s="295">
        <f>'أجهزة (2)'!BA13</f>
        <v>0</v>
      </c>
      <c r="V13" s="295">
        <f>'أجهزة (2)'!BF13</f>
        <v>0</v>
      </c>
      <c r="W13" s="295">
        <f>'أجهزة (2)'!BK13</f>
        <v>0</v>
      </c>
      <c r="X13" s="295">
        <f>'أجهزة (2)'!BP13</f>
        <v>0</v>
      </c>
      <c r="Y13" s="295">
        <f>'أجهزة (2)'!BU13</f>
        <v>0</v>
      </c>
      <c r="Z13" s="295">
        <f>'أجهزة (2)'!CA13</f>
        <v>0</v>
      </c>
      <c r="AA13" s="295">
        <f>'أجهزة (2)'!CF13</f>
        <v>0</v>
      </c>
      <c r="AB13" s="295">
        <f>'أجهزة (2)'!CL13</f>
        <v>0</v>
      </c>
      <c r="AC13" s="295">
        <f>'أجهزة (2)'!CQ13</f>
        <v>0</v>
      </c>
      <c r="AD13" s="296">
        <f>'أجهزة (2)'!CR13</f>
        <v>0</v>
      </c>
      <c r="AE13" s="295">
        <f>'أجهزة (2)'!CW13</f>
        <v>0</v>
      </c>
      <c r="AF13" s="295">
        <f>'أجهزة (2)'!DB13</f>
        <v>0</v>
      </c>
      <c r="AG13" s="295">
        <f>'أجهزة (2)'!DG13</f>
        <v>0</v>
      </c>
      <c r="AH13" s="295" t="str">
        <f>'أجهزة (2)'!DH13</f>
        <v>راسبة</v>
      </c>
      <c r="AI13" s="297" t="str">
        <f>'أجهزة (2)'!DI13</f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</row>
    <row r="14" spans="1:36" s="244" customFormat="1" ht="24.95" customHeight="1" thickBot="1">
      <c r="A14" s="298">
        <f>'أجهزة (2)'!A14</f>
        <v>2</v>
      </c>
      <c r="B14" s="299">
        <f>'أجهزة (2)'!B14</f>
        <v>0</v>
      </c>
      <c r="C14" s="299">
        <f>'أجهزة (2)'!C14</f>
        <v>0</v>
      </c>
      <c r="D14" s="299">
        <f>'أجهزة (2)'!D14</f>
        <v>0</v>
      </c>
      <c r="E14" s="299">
        <f>'أجهزة (2)'!E14</f>
        <v>1</v>
      </c>
      <c r="F14" s="299">
        <f>'أجهزة (2)'!F14</f>
        <v>10</v>
      </c>
      <c r="G14" s="299">
        <f>'أجهزة (2)'!G14</f>
        <v>111</v>
      </c>
      <c r="H14" s="300"/>
      <c r="I14" s="300"/>
      <c r="J14" s="300"/>
      <c r="K14" s="300"/>
      <c r="L14" s="300"/>
      <c r="M14" s="408">
        <f>'أجهزة (2)'!Q14</f>
        <v>0</v>
      </c>
      <c r="N14" s="409">
        <f>'أجهزة (2)'!R14</f>
        <v>0</v>
      </c>
      <c r="O14" s="303" t="str">
        <f>'أجهزة (2)'!V14</f>
        <v>مسلمة</v>
      </c>
      <c r="P14" s="304">
        <f>'أجهزة (2)'!AB14</f>
        <v>0</v>
      </c>
      <c r="Q14" s="304">
        <f>'أجهزة (2)'!AG14</f>
        <v>0</v>
      </c>
      <c r="R14" s="304">
        <f>'أجهزة (2)'!AL14</f>
        <v>0</v>
      </c>
      <c r="S14" s="304">
        <f>'أجهزة (2)'!AQ14</f>
        <v>0</v>
      </c>
      <c r="T14" s="304">
        <f>'أجهزة (2)'!AV14</f>
        <v>0</v>
      </c>
      <c r="U14" s="304">
        <f>'أجهزة (2)'!BA14</f>
        <v>0</v>
      </c>
      <c r="V14" s="304">
        <f>'أجهزة (2)'!BF14</f>
        <v>0</v>
      </c>
      <c r="W14" s="304">
        <f>'أجهزة (2)'!BK14</f>
        <v>0</v>
      </c>
      <c r="X14" s="304">
        <f>'أجهزة (2)'!BP14</f>
        <v>0</v>
      </c>
      <c r="Y14" s="304">
        <f>'أجهزة (2)'!BU14</f>
        <v>0</v>
      </c>
      <c r="Z14" s="304">
        <f>'أجهزة (2)'!CA14</f>
        <v>0</v>
      </c>
      <c r="AA14" s="304">
        <f>'أجهزة (2)'!CF14</f>
        <v>0</v>
      </c>
      <c r="AB14" s="304">
        <f>'أجهزة (2)'!CL14</f>
        <v>0</v>
      </c>
      <c r="AC14" s="304">
        <f>'أجهزة (2)'!CQ14</f>
        <v>0</v>
      </c>
      <c r="AD14" s="305">
        <f>'أجهزة (2)'!CR14</f>
        <v>0</v>
      </c>
      <c r="AE14" s="304">
        <f>'أجهزة (2)'!CW14</f>
        <v>0</v>
      </c>
      <c r="AF14" s="304">
        <f>'أجهزة (2)'!DB14</f>
        <v>0</v>
      </c>
      <c r="AG14" s="304">
        <f>'أجهزة (2)'!DG14</f>
        <v>0</v>
      </c>
      <c r="AH14" s="304" t="str">
        <f>'أجهزة (2)'!DH14</f>
        <v>راسبة</v>
      </c>
      <c r="AI14" s="306" t="str">
        <f>'أجهزة (2)'!DI14</f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</row>
    <row r="15" spans="1:36" s="244" customFormat="1" ht="24.95" customHeight="1" thickBot="1">
      <c r="A15" s="298">
        <f>'أجهزة (2)'!A15</f>
        <v>3</v>
      </c>
      <c r="B15" s="299">
        <f>'أجهزة (2)'!B15</f>
        <v>0</v>
      </c>
      <c r="C15" s="299">
        <f>'أجهزة (2)'!C15</f>
        <v>0</v>
      </c>
      <c r="D15" s="299">
        <f>'أجهزة (2)'!D15</f>
        <v>0</v>
      </c>
      <c r="E15" s="299">
        <f>'أجهزة (2)'!E15</f>
        <v>1</v>
      </c>
      <c r="F15" s="299">
        <f>'أجهزة (2)'!F15</f>
        <v>10</v>
      </c>
      <c r="G15" s="299">
        <f>'أجهزة (2)'!G15</f>
        <v>111</v>
      </c>
      <c r="H15" s="300"/>
      <c r="I15" s="300"/>
      <c r="J15" s="300"/>
      <c r="K15" s="300"/>
      <c r="L15" s="300"/>
      <c r="M15" s="408">
        <f>'أجهزة (2)'!Q15</f>
        <v>0</v>
      </c>
      <c r="N15" s="409">
        <f>'أجهزة (2)'!R15</f>
        <v>0</v>
      </c>
      <c r="O15" s="303" t="str">
        <f>'أجهزة (2)'!V15</f>
        <v>مسلمة</v>
      </c>
      <c r="P15" s="304">
        <f>'أجهزة (2)'!AB15</f>
        <v>0</v>
      </c>
      <c r="Q15" s="304">
        <f>'أجهزة (2)'!AG15</f>
        <v>0</v>
      </c>
      <c r="R15" s="304">
        <f>'أجهزة (2)'!AL15</f>
        <v>0</v>
      </c>
      <c r="S15" s="304">
        <f>'أجهزة (2)'!AQ15</f>
        <v>0</v>
      </c>
      <c r="T15" s="304">
        <f>'أجهزة (2)'!AV15</f>
        <v>0</v>
      </c>
      <c r="U15" s="304">
        <f>'أجهزة (2)'!BA15</f>
        <v>0</v>
      </c>
      <c r="V15" s="304">
        <f>'أجهزة (2)'!BF15</f>
        <v>0</v>
      </c>
      <c r="W15" s="304">
        <f>'أجهزة (2)'!BK15</f>
        <v>0</v>
      </c>
      <c r="X15" s="304">
        <f>'أجهزة (2)'!BP15</f>
        <v>0</v>
      </c>
      <c r="Y15" s="304">
        <f>'أجهزة (2)'!BU15</f>
        <v>0</v>
      </c>
      <c r="Z15" s="304">
        <f>'أجهزة (2)'!CA15</f>
        <v>0</v>
      </c>
      <c r="AA15" s="304">
        <f>'أجهزة (2)'!CF15</f>
        <v>0</v>
      </c>
      <c r="AB15" s="304">
        <f>'أجهزة (2)'!CL15</f>
        <v>0</v>
      </c>
      <c r="AC15" s="304">
        <f>'أجهزة (2)'!CQ15</f>
        <v>0</v>
      </c>
      <c r="AD15" s="305">
        <f>'أجهزة (2)'!CR15</f>
        <v>0</v>
      </c>
      <c r="AE15" s="304">
        <f>'أجهزة (2)'!CW15</f>
        <v>0</v>
      </c>
      <c r="AF15" s="304">
        <f>'أجهزة (2)'!DB15</f>
        <v>0</v>
      </c>
      <c r="AG15" s="304">
        <f>'أجهزة (2)'!DG15</f>
        <v>0</v>
      </c>
      <c r="AH15" s="304" t="str">
        <f>'أجهزة (2)'!DH15</f>
        <v>راسبة</v>
      </c>
      <c r="AI15" s="306" t="str">
        <f>'أجهزة (2)'!DI15</f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</row>
    <row r="16" spans="1:36" s="244" customFormat="1" ht="24.95" customHeight="1" thickBot="1">
      <c r="A16" s="298">
        <f>'أجهزة (2)'!A16</f>
        <v>4</v>
      </c>
      <c r="B16" s="299">
        <f>'أجهزة (2)'!B16</f>
        <v>0</v>
      </c>
      <c r="C16" s="299">
        <f>'أجهزة (2)'!C16</f>
        <v>0</v>
      </c>
      <c r="D16" s="299">
        <f>'أجهزة (2)'!D16</f>
        <v>0</v>
      </c>
      <c r="E16" s="299">
        <f>'أجهزة (2)'!E16</f>
        <v>1</v>
      </c>
      <c r="F16" s="299">
        <f>'أجهزة (2)'!F16</f>
        <v>10</v>
      </c>
      <c r="G16" s="299">
        <f>'أجهزة (2)'!G16</f>
        <v>111</v>
      </c>
      <c r="H16" s="300"/>
      <c r="I16" s="300"/>
      <c r="J16" s="300"/>
      <c r="K16" s="300"/>
      <c r="L16" s="300"/>
      <c r="M16" s="408">
        <f>'أجهزة (2)'!Q16</f>
        <v>0</v>
      </c>
      <c r="N16" s="409">
        <f>'أجهزة (2)'!R16</f>
        <v>0</v>
      </c>
      <c r="O16" s="303" t="str">
        <f>'أجهزة (2)'!V16</f>
        <v>مسلمة</v>
      </c>
      <c r="P16" s="304">
        <f>'أجهزة (2)'!AB16</f>
        <v>0</v>
      </c>
      <c r="Q16" s="304">
        <f>'أجهزة (2)'!AG16</f>
        <v>0</v>
      </c>
      <c r="R16" s="304">
        <f>'أجهزة (2)'!AL16</f>
        <v>0</v>
      </c>
      <c r="S16" s="304">
        <f>'أجهزة (2)'!AQ16</f>
        <v>0</v>
      </c>
      <c r="T16" s="304">
        <f>'أجهزة (2)'!AV16</f>
        <v>0</v>
      </c>
      <c r="U16" s="304">
        <f>'أجهزة (2)'!BA16</f>
        <v>0</v>
      </c>
      <c r="V16" s="304">
        <f>'أجهزة (2)'!BF16</f>
        <v>0</v>
      </c>
      <c r="W16" s="304">
        <f>'أجهزة (2)'!BK16</f>
        <v>0</v>
      </c>
      <c r="X16" s="304">
        <f>'أجهزة (2)'!BP16</f>
        <v>0</v>
      </c>
      <c r="Y16" s="304">
        <f>'أجهزة (2)'!BU16</f>
        <v>0</v>
      </c>
      <c r="Z16" s="304">
        <f>'أجهزة (2)'!CA16</f>
        <v>0</v>
      </c>
      <c r="AA16" s="304">
        <f>'أجهزة (2)'!CF16</f>
        <v>0</v>
      </c>
      <c r="AB16" s="304">
        <f>'أجهزة (2)'!CL16</f>
        <v>0</v>
      </c>
      <c r="AC16" s="304">
        <f>'أجهزة (2)'!CQ16</f>
        <v>0</v>
      </c>
      <c r="AD16" s="305">
        <f>'أجهزة (2)'!CR16</f>
        <v>0</v>
      </c>
      <c r="AE16" s="304">
        <f>'أجهزة (2)'!CW16</f>
        <v>0</v>
      </c>
      <c r="AF16" s="304">
        <f>'أجهزة (2)'!DB16</f>
        <v>0</v>
      </c>
      <c r="AG16" s="304">
        <f>'أجهزة (2)'!DG16</f>
        <v>0</v>
      </c>
      <c r="AH16" s="304" t="str">
        <f>'أجهزة (2)'!DH16</f>
        <v>راسبة</v>
      </c>
      <c r="AI16" s="306" t="str">
        <f>'أجهزة (2)'!DI16</f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</row>
    <row r="17" spans="1:35" s="244" customFormat="1" ht="24.95" customHeight="1" thickBot="1">
      <c r="A17" s="298">
        <f>'أجهزة (2)'!A17</f>
        <v>5</v>
      </c>
      <c r="B17" s="299">
        <f>'أجهزة (2)'!B17</f>
        <v>0</v>
      </c>
      <c r="C17" s="299">
        <f>'أجهزة (2)'!C17</f>
        <v>0</v>
      </c>
      <c r="D17" s="299">
        <f>'أجهزة (2)'!D17</f>
        <v>0</v>
      </c>
      <c r="E17" s="299">
        <f>'أجهزة (2)'!E17</f>
        <v>1</v>
      </c>
      <c r="F17" s="299">
        <f>'أجهزة (2)'!F17</f>
        <v>10</v>
      </c>
      <c r="G17" s="299">
        <f>'أجهزة (2)'!G17</f>
        <v>111</v>
      </c>
      <c r="H17" s="300"/>
      <c r="I17" s="300"/>
      <c r="J17" s="300"/>
      <c r="K17" s="300"/>
      <c r="L17" s="300"/>
      <c r="M17" s="408">
        <f>'أجهزة (2)'!Q17</f>
        <v>0</v>
      </c>
      <c r="N17" s="409">
        <f>'أجهزة (2)'!R17</f>
        <v>0</v>
      </c>
      <c r="O17" s="303" t="str">
        <f>'أجهزة (2)'!V17</f>
        <v>مسلمة</v>
      </c>
      <c r="P17" s="304">
        <f>'أجهزة (2)'!AB17</f>
        <v>0</v>
      </c>
      <c r="Q17" s="304">
        <f>'أجهزة (2)'!AG17</f>
        <v>0</v>
      </c>
      <c r="R17" s="304">
        <f>'أجهزة (2)'!AL17</f>
        <v>0</v>
      </c>
      <c r="S17" s="304">
        <f>'أجهزة (2)'!AQ17</f>
        <v>0</v>
      </c>
      <c r="T17" s="304">
        <f>'أجهزة (2)'!AV17</f>
        <v>0</v>
      </c>
      <c r="U17" s="304">
        <f>'أجهزة (2)'!BA17</f>
        <v>0</v>
      </c>
      <c r="V17" s="304">
        <f>'أجهزة (2)'!BF17</f>
        <v>0</v>
      </c>
      <c r="W17" s="304">
        <f>'أجهزة (2)'!BK17</f>
        <v>0</v>
      </c>
      <c r="X17" s="304">
        <f>'أجهزة (2)'!BP17</f>
        <v>0</v>
      </c>
      <c r="Y17" s="304">
        <f>'أجهزة (2)'!BU17</f>
        <v>0</v>
      </c>
      <c r="Z17" s="304">
        <f>'أجهزة (2)'!CA17</f>
        <v>0</v>
      </c>
      <c r="AA17" s="304">
        <f>'أجهزة (2)'!CF17</f>
        <v>0</v>
      </c>
      <c r="AB17" s="304">
        <f>'أجهزة (2)'!CL17</f>
        <v>0</v>
      </c>
      <c r="AC17" s="304">
        <f>'أجهزة (2)'!CQ17</f>
        <v>0</v>
      </c>
      <c r="AD17" s="305">
        <f>'أجهزة (2)'!CR17</f>
        <v>0</v>
      </c>
      <c r="AE17" s="304">
        <f>'أجهزة (2)'!CW17</f>
        <v>0</v>
      </c>
      <c r="AF17" s="304">
        <f>'أجهزة (2)'!DB17</f>
        <v>0</v>
      </c>
      <c r="AG17" s="304">
        <f>'أجهزة (2)'!DG17</f>
        <v>0</v>
      </c>
      <c r="AH17" s="304" t="str">
        <f>'أجهزة (2)'!DH17</f>
        <v>راسبة</v>
      </c>
      <c r="AI17" s="306" t="str">
        <f>'أجهزة (2)'!DI17</f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</row>
    <row r="18" spans="1:35" s="244" customFormat="1" ht="24.95" customHeight="1" thickBot="1">
      <c r="A18" s="298">
        <f>'أجهزة (2)'!A18</f>
        <v>6</v>
      </c>
      <c r="B18" s="299">
        <f>'أجهزة (2)'!B18</f>
        <v>0</v>
      </c>
      <c r="C18" s="299">
        <f>'أجهزة (2)'!C18</f>
        <v>0</v>
      </c>
      <c r="D18" s="299">
        <f>'أجهزة (2)'!D18</f>
        <v>0</v>
      </c>
      <c r="E18" s="299">
        <f>'أجهزة (2)'!E18</f>
        <v>1</v>
      </c>
      <c r="F18" s="299">
        <f>'أجهزة (2)'!F18</f>
        <v>10</v>
      </c>
      <c r="G18" s="299">
        <f>'أجهزة (2)'!G18</f>
        <v>111</v>
      </c>
      <c r="H18" s="300"/>
      <c r="I18" s="300"/>
      <c r="J18" s="300"/>
      <c r="K18" s="300"/>
      <c r="L18" s="300"/>
      <c r="M18" s="408">
        <f>'أجهزة (2)'!Q18</f>
        <v>0</v>
      </c>
      <c r="N18" s="409">
        <f>'أجهزة (2)'!R18</f>
        <v>0</v>
      </c>
      <c r="O18" s="303" t="str">
        <f>'أجهزة (2)'!V18</f>
        <v>مسلمة</v>
      </c>
      <c r="P18" s="304">
        <f>'أجهزة (2)'!AB18</f>
        <v>0</v>
      </c>
      <c r="Q18" s="304">
        <f>'أجهزة (2)'!AG18</f>
        <v>0</v>
      </c>
      <c r="R18" s="304">
        <f>'أجهزة (2)'!AL18</f>
        <v>0</v>
      </c>
      <c r="S18" s="304">
        <f>'أجهزة (2)'!AQ18</f>
        <v>0</v>
      </c>
      <c r="T18" s="304">
        <f>'أجهزة (2)'!AV18</f>
        <v>0</v>
      </c>
      <c r="U18" s="304">
        <f>'أجهزة (2)'!BA18</f>
        <v>0</v>
      </c>
      <c r="V18" s="304">
        <f>'أجهزة (2)'!BF18</f>
        <v>0</v>
      </c>
      <c r="W18" s="304">
        <f>'أجهزة (2)'!BK18</f>
        <v>0</v>
      </c>
      <c r="X18" s="304">
        <f>'أجهزة (2)'!BP18</f>
        <v>0</v>
      </c>
      <c r="Y18" s="304">
        <f>'أجهزة (2)'!BU18</f>
        <v>0</v>
      </c>
      <c r="Z18" s="304">
        <f>'أجهزة (2)'!CA18</f>
        <v>0</v>
      </c>
      <c r="AA18" s="304">
        <f>'أجهزة (2)'!CF18</f>
        <v>0</v>
      </c>
      <c r="AB18" s="304">
        <f>'أجهزة (2)'!CL18</f>
        <v>0</v>
      </c>
      <c r="AC18" s="304">
        <f>'أجهزة (2)'!CQ18</f>
        <v>0</v>
      </c>
      <c r="AD18" s="305">
        <f>'أجهزة (2)'!CR18</f>
        <v>0</v>
      </c>
      <c r="AE18" s="304">
        <f>'أجهزة (2)'!CW18</f>
        <v>0</v>
      </c>
      <c r="AF18" s="304">
        <f>'أجهزة (2)'!DB18</f>
        <v>0</v>
      </c>
      <c r="AG18" s="304">
        <f>'أجهزة (2)'!DG18</f>
        <v>0</v>
      </c>
      <c r="AH18" s="304" t="str">
        <f>'أجهزة (2)'!DH18</f>
        <v>راسبة</v>
      </c>
      <c r="AI18" s="306" t="str">
        <f>'أجهزة (2)'!DI18</f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</row>
    <row r="19" spans="1:35" s="244" customFormat="1" ht="24.95" customHeight="1" thickBot="1">
      <c r="A19" s="298">
        <f>'أجهزة (2)'!A19</f>
        <v>7</v>
      </c>
      <c r="B19" s="299">
        <f>'أجهزة (2)'!B19</f>
        <v>0</v>
      </c>
      <c r="C19" s="299">
        <f>'أجهزة (2)'!C19</f>
        <v>0</v>
      </c>
      <c r="D19" s="299">
        <f>'أجهزة (2)'!D19</f>
        <v>0</v>
      </c>
      <c r="E19" s="299">
        <f>'أجهزة (2)'!E19</f>
        <v>1</v>
      </c>
      <c r="F19" s="299">
        <f>'أجهزة (2)'!F19</f>
        <v>10</v>
      </c>
      <c r="G19" s="299">
        <f>'أجهزة (2)'!G19</f>
        <v>111</v>
      </c>
      <c r="H19" s="300"/>
      <c r="I19" s="300"/>
      <c r="J19" s="300"/>
      <c r="K19" s="300"/>
      <c r="L19" s="300"/>
      <c r="M19" s="408">
        <f>'أجهزة (2)'!Q19</f>
        <v>0</v>
      </c>
      <c r="N19" s="409">
        <f>'أجهزة (2)'!R19</f>
        <v>0</v>
      </c>
      <c r="O19" s="303" t="str">
        <f>'أجهزة (2)'!V19</f>
        <v>مسلمة</v>
      </c>
      <c r="P19" s="304">
        <f>'أجهزة (2)'!AB19</f>
        <v>0</v>
      </c>
      <c r="Q19" s="304">
        <f>'أجهزة (2)'!AG19</f>
        <v>0</v>
      </c>
      <c r="R19" s="304">
        <f>'أجهزة (2)'!AL19</f>
        <v>0</v>
      </c>
      <c r="S19" s="304">
        <f>'أجهزة (2)'!AQ19</f>
        <v>0</v>
      </c>
      <c r="T19" s="304">
        <f>'أجهزة (2)'!AV19</f>
        <v>0</v>
      </c>
      <c r="U19" s="304">
        <f>'أجهزة (2)'!BA19</f>
        <v>0</v>
      </c>
      <c r="V19" s="304">
        <f>'أجهزة (2)'!BF19</f>
        <v>0</v>
      </c>
      <c r="W19" s="304">
        <f>'أجهزة (2)'!BK19</f>
        <v>0</v>
      </c>
      <c r="X19" s="304">
        <f>'أجهزة (2)'!BP19</f>
        <v>0</v>
      </c>
      <c r="Y19" s="304">
        <f>'أجهزة (2)'!BU19</f>
        <v>0</v>
      </c>
      <c r="Z19" s="304">
        <f>'أجهزة (2)'!CA19</f>
        <v>0</v>
      </c>
      <c r="AA19" s="304">
        <f>'أجهزة (2)'!CF19</f>
        <v>0</v>
      </c>
      <c r="AB19" s="304">
        <f>'أجهزة (2)'!CL19</f>
        <v>0</v>
      </c>
      <c r="AC19" s="304">
        <f>'أجهزة (2)'!CQ19</f>
        <v>0</v>
      </c>
      <c r="AD19" s="305">
        <f>'أجهزة (2)'!CR19</f>
        <v>0</v>
      </c>
      <c r="AE19" s="304">
        <f>'أجهزة (2)'!CW19</f>
        <v>0</v>
      </c>
      <c r="AF19" s="304">
        <f>'أجهزة (2)'!DB19</f>
        <v>0</v>
      </c>
      <c r="AG19" s="304">
        <f>'أجهزة (2)'!DG19</f>
        <v>0</v>
      </c>
      <c r="AH19" s="304" t="str">
        <f>'أجهزة (2)'!DH19</f>
        <v>راسبة</v>
      </c>
      <c r="AI19" s="306" t="str">
        <f>'أجهزة (2)'!DI19</f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</row>
    <row r="20" spans="1:35" s="244" customFormat="1" ht="24.95" customHeight="1" thickBot="1">
      <c r="A20" s="298">
        <f>'أجهزة (2)'!A20</f>
        <v>8</v>
      </c>
      <c r="B20" s="299">
        <f>'أجهزة (2)'!B20</f>
        <v>0</v>
      </c>
      <c r="C20" s="299">
        <f>'أجهزة (2)'!C20</f>
        <v>0</v>
      </c>
      <c r="D20" s="299">
        <f>'أجهزة (2)'!D20</f>
        <v>0</v>
      </c>
      <c r="E20" s="299">
        <f>'أجهزة (2)'!E20</f>
        <v>1</v>
      </c>
      <c r="F20" s="299">
        <f>'أجهزة (2)'!F20</f>
        <v>10</v>
      </c>
      <c r="G20" s="299">
        <f>'أجهزة (2)'!G20</f>
        <v>111</v>
      </c>
      <c r="H20" s="300"/>
      <c r="I20" s="300"/>
      <c r="J20" s="300"/>
      <c r="K20" s="300"/>
      <c r="L20" s="300"/>
      <c r="M20" s="408">
        <f>'أجهزة (2)'!Q20</f>
        <v>0</v>
      </c>
      <c r="N20" s="409">
        <f>'أجهزة (2)'!R20</f>
        <v>0</v>
      </c>
      <c r="O20" s="303" t="str">
        <f>'أجهزة (2)'!V20</f>
        <v>مسلمة</v>
      </c>
      <c r="P20" s="304">
        <f>'أجهزة (2)'!AB20</f>
        <v>0</v>
      </c>
      <c r="Q20" s="304">
        <f>'أجهزة (2)'!AG20</f>
        <v>0</v>
      </c>
      <c r="R20" s="304">
        <f>'أجهزة (2)'!AL20</f>
        <v>0</v>
      </c>
      <c r="S20" s="304">
        <f>'أجهزة (2)'!AQ20</f>
        <v>0</v>
      </c>
      <c r="T20" s="304">
        <f>'أجهزة (2)'!AV20</f>
        <v>0</v>
      </c>
      <c r="U20" s="304">
        <f>'أجهزة (2)'!BA20</f>
        <v>0</v>
      </c>
      <c r="V20" s="304">
        <f>'أجهزة (2)'!BF20</f>
        <v>0</v>
      </c>
      <c r="W20" s="304">
        <f>'أجهزة (2)'!BK20</f>
        <v>0</v>
      </c>
      <c r="X20" s="304">
        <f>'أجهزة (2)'!BP20</f>
        <v>0</v>
      </c>
      <c r="Y20" s="304">
        <f>'أجهزة (2)'!BU20</f>
        <v>0</v>
      </c>
      <c r="Z20" s="304">
        <f>'أجهزة (2)'!CA20</f>
        <v>0</v>
      </c>
      <c r="AA20" s="304">
        <f>'أجهزة (2)'!CF20</f>
        <v>0</v>
      </c>
      <c r="AB20" s="304">
        <f>'أجهزة (2)'!CL20</f>
        <v>0</v>
      </c>
      <c r="AC20" s="304">
        <f>'أجهزة (2)'!CQ20</f>
        <v>0</v>
      </c>
      <c r="AD20" s="305">
        <f>'أجهزة (2)'!CR20</f>
        <v>0</v>
      </c>
      <c r="AE20" s="304">
        <f>'أجهزة (2)'!CW20</f>
        <v>0</v>
      </c>
      <c r="AF20" s="304">
        <f>'أجهزة (2)'!DB20</f>
        <v>0</v>
      </c>
      <c r="AG20" s="304">
        <f>'أجهزة (2)'!DG20</f>
        <v>0</v>
      </c>
      <c r="AH20" s="304" t="str">
        <f>'أجهزة (2)'!DH20</f>
        <v>راسبة</v>
      </c>
      <c r="AI20" s="306" t="str">
        <f>'أجهزة (2)'!DI20</f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</row>
    <row r="21" spans="1:35" s="244" customFormat="1" ht="24.95" customHeight="1" thickBot="1">
      <c r="A21" s="298">
        <f>'أجهزة (2)'!A21</f>
        <v>9</v>
      </c>
      <c r="B21" s="299">
        <f>'أجهزة (2)'!B21</f>
        <v>0</v>
      </c>
      <c r="C21" s="299">
        <f>'أجهزة (2)'!C21</f>
        <v>0</v>
      </c>
      <c r="D21" s="299">
        <f>'أجهزة (2)'!D21</f>
        <v>0</v>
      </c>
      <c r="E21" s="299">
        <f>'أجهزة (2)'!E21</f>
        <v>1</v>
      </c>
      <c r="F21" s="299">
        <f>'أجهزة (2)'!F21</f>
        <v>10</v>
      </c>
      <c r="G21" s="299">
        <f>'أجهزة (2)'!G21</f>
        <v>111</v>
      </c>
      <c r="H21" s="300"/>
      <c r="I21" s="300"/>
      <c r="J21" s="300"/>
      <c r="K21" s="300"/>
      <c r="L21" s="300"/>
      <c r="M21" s="408">
        <f>'أجهزة (2)'!Q21</f>
        <v>0</v>
      </c>
      <c r="N21" s="409">
        <f>'أجهزة (2)'!R21</f>
        <v>0</v>
      </c>
      <c r="O21" s="303" t="str">
        <f>'أجهزة (2)'!V21</f>
        <v>مسلمة</v>
      </c>
      <c r="P21" s="304">
        <f>'أجهزة (2)'!AB21</f>
        <v>0</v>
      </c>
      <c r="Q21" s="304">
        <f>'أجهزة (2)'!AG21</f>
        <v>0</v>
      </c>
      <c r="R21" s="304">
        <f>'أجهزة (2)'!AL21</f>
        <v>0</v>
      </c>
      <c r="S21" s="304">
        <f>'أجهزة (2)'!AQ21</f>
        <v>0</v>
      </c>
      <c r="T21" s="304">
        <f>'أجهزة (2)'!AV21</f>
        <v>0</v>
      </c>
      <c r="U21" s="304">
        <f>'أجهزة (2)'!BA21</f>
        <v>0</v>
      </c>
      <c r="V21" s="304">
        <f>'أجهزة (2)'!BF21</f>
        <v>0</v>
      </c>
      <c r="W21" s="304">
        <f>'أجهزة (2)'!BK21</f>
        <v>0</v>
      </c>
      <c r="X21" s="304">
        <f>'أجهزة (2)'!BP21</f>
        <v>0</v>
      </c>
      <c r="Y21" s="304">
        <f>'أجهزة (2)'!BU21</f>
        <v>0</v>
      </c>
      <c r="Z21" s="304">
        <f>'أجهزة (2)'!CA21</f>
        <v>0</v>
      </c>
      <c r="AA21" s="304">
        <f>'أجهزة (2)'!CF21</f>
        <v>0</v>
      </c>
      <c r="AB21" s="304">
        <f>'أجهزة (2)'!CL21</f>
        <v>0</v>
      </c>
      <c r="AC21" s="304">
        <f>'أجهزة (2)'!CQ21</f>
        <v>0</v>
      </c>
      <c r="AD21" s="305">
        <f>'أجهزة (2)'!CR21</f>
        <v>0</v>
      </c>
      <c r="AE21" s="304">
        <f>'أجهزة (2)'!CW21</f>
        <v>0</v>
      </c>
      <c r="AF21" s="304">
        <f>'أجهزة (2)'!DB21</f>
        <v>0</v>
      </c>
      <c r="AG21" s="304">
        <f>'أجهزة (2)'!DG21</f>
        <v>0</v>
      </c>
      <c r="AH21" s="304" t="str">
        <f>'أجهزة (2)'!DH21</f>
        <v>راسبة</v>
      </c>
      <c r="AI21" s="306" t="str">
        <f>'أجهزة (2)'!DI21</f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</row>
    <row r="22" spans="1:35" s="244" customFormat="1" ht="24.95" customHeight="1" thickBot="1">
      <c r="A22" s="298">
        <f>'أجهزة (2)'!A22</f>
        <v>10</v>
      </c>
      <c r="B22" s="299">
        <f>'أجهزة (2)'!B22</f>
        <v>0</v>
      </c>
      <c r="C22" s="299">
        <f>'أجهزة (2)'!C22</f>
        <v>0</v>
      </c>
      <c r="D22" s="299">
        <f>'أجهزة (2)'!D22</f>
        <v>0</v>
      </c>
      <c r="E22" s="299">
        <f>'أجهزة (2)'!E22</f>
        <v>1</v>
      </c>
      <c r="F22" s="299">
        <f>'أجهزة (2)'!F22</f>
        <v>10</v>
      </c>
      <c r="G22" s="299">
        <f>'أجهزة (2)'!G22</f>
        <v>111</v>
      </c>
      <c r="H22" s="300"/>
      <c r="I22" s="300"/>
      <c r="J22" s="300"/>
      <c r="K22" s="300"/>
      <c r="L22" s="300"/>
      <c r="M22" s="408">
        <f>'أجهزة (2)'!Q22</f>
        <v>0</v>
      </c>
      <c r="N22" s="409">
        <f>'أجهزة (2)'!R22</f>
        <v>0</v>
      </c>
      <c r="O22" s="303" t="str">
        <f>'أجهزة (2)'!V22</f>
        <v>مسلمة</v>
      </c>
      <c r="P22" s="304">
        <f>'أجهزة (2)'!AB22</f>
        <v>0</v>
      </c>
      <c r="Q22" s="304">
        <f>'أجهزة (2)'!AG22</f>
        <v>0</v>
      </c>
      <c r="R22" s="304">
        <f>'أجهزة (2)'!AL22</f>
        <v>0</v>
      </c>
      <c r="S22" s="304">
        <f>'أجهزة (2)'!AQ22</f>
        <v>0</v>
      </c>
      <c r="T22" s="304">
        <f>'أجهزة (2)'!AV22</f>
        <v>0</v>
      </c>
      <c r="U22" s="304">
        <f>'أجهزة (2)'!BA22</f>
        <v>0</v>
      </c>
      <c r="V22" s="304">
        <f>'أجهزة (2)'!BF22</f>
        <v>0</v>
      </c>
      <c r="W22" s="304">
        <f>'أجهزة (2)'!BK22</f>
        <v>0</v>
      </c>
      <c r="X22" s="304">
        <f>'أجهزة (2)'!BP22</f>
        <v>0</v>
      </c>
      <c r="Y22" s="304">
        <f>'أجهزة (2)'!BU22</f>
        <v>0</v>
      </c>
      <c r="Z22" s="304">
        <f>'أجهزة (2)'!CA22</f>
        <v>0</v>
      </c>
      <c r="AA22" s="304">
        <f>'أجهزة (2)'!CF22</f>
        <v>0</v>
      </c>
      <c r="AB22" s="304">
        <f>'أجهزة (2)'!CL22</f>
        <v>0</v>
      </c>
      <c r="AC22" s="304">
        <f>'أجهزة (2)'!CQ22</f>
        <v>0</v>
      </c>
      <c r="AD22" s="305">
        <f>'أجهزة (2)'!CR22</f>
        <v>0</v>
      </c>
      <c r="AE22" s="304">
        <f>'أجهزة (2)'!CW22</f>
        <v>0</v>
      </c>
      <c r="AF22" s="304">
        <f>'أجهزة (2)'!DB22</f>
        <v>0</v>
      </c>
      <c r="AG22" s="304">
        <f>'أجهزة (2)'!DG22</f>
        <v>0</v>
      </c>
      <c r="AH22" s="304" t="str">
        <f>'أجهزة (2)'!DH22</f>
        <v>راسبة</v>
      </c>
      <c r="AI22" s="306" t="str">
        <f>'أجهزة (2)'!DI22</f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</row>
    <row r="23" spans="1:35" s="244" customFormat="1" ht="24.95" customHeight="1" thickBot="1">
      <c r="A23" s="298">
        <f>'أجهزة (2)'!A23</f>
        <v>11</v>
      </c>
      <c r="B23" s="299">
        <f>'أجهزة (2)'!B23</f>
        <v>0</v>
      </c>
      <c r="C23" s="299">
        <f>'أجهزة (2)'!C23</f>
        <v>0</v>
      </c>
      <c r="D23" s="299">
        <f>'أجهزة (2)'!D23</f>
        <v>0</v>
      </c>
      <c r="E23" s="299">
        <f>'أجهزة (2)'!E23</f>
        <v>1</v>
      </c>
      <c r="F23" s="299">
        <f>'أجهزة (2)'!F23</f>
        <v>10</v>
      </c>
      <c r="G23" s="299">
        <f>'أجهزة (2)'!G23</f>
        <v>111</v>
      </c>
      <c r="H23" s="300"/>
      <c r="I23" s="300"/>
      <c r="J23" s="300"/>
      <c r="K23" s="300"/>
      <c r="L23" s="300"/>
      <c r="M23" s="408">
        <f>'أجهزة (2)'!Q23</f>
        <v>0</v>
      </c>
      <c r="N23" s="409">
        <f>'أجهزة (2)'!R23</f>
        <v>0</v>
      </c>
      <c r="O23" s="303" t="str">
        <f>'أجهزة (2)'!V23</f>
        <v>مسلمة</v>
      </c>
      <c r="P23" s="304">
        <f>'أجهزة (2)'!AB23</f>
        <v>0</v>
      </c>
      <c r="Q23" s="304">
        <f>'أجهزة (2)'!AG23</f>
        <v>0</v>
      </c>
      <c r="R23" s="304">
        <f>'أجهزة (2)'!AL23</f>
        <v>0</v>
      </c>
      <c r="S23" s="304">
        <f>'أجهزة (2)'!AQ23</f>
        <v>0</v>
      </c>
      <c r="T23" s="304">
        <f>'أجهزة (2)'!AV23</f>
        <v>0</v>
      </c>
      <c r="U23" s="304">
        <f>'أجهزة (2)'!BA23</f>
        <v>0</v>
      </c>
      <c r="V23" s="304">
        <f>'أجهزة (2)'!BF23</f>
        <v>0</v>
      </c>
      <c r="W23" s="304">
        <f>'أجهزة (2)'!BK23</f>
        <v>0</v>
      </c>
      <c r="X23" s="304">
        <f>'أجهزة (2)'!BP23</f>
        <v>0</v>
      </c>
      <c r="Y23" s="304">
        <f>'أجهزة (2)'!BU23</f>
        <v>0</v>
      </c>
      <c r="Z23" s="304">
        <f>'أجهزة (2)'!CA23</f>
        <v>0</v>
      </c>
      <c r="AA23" s="304">
        <f>'أجهزة (2)'!CF23</f>
        <v>0</v>
      </c>
      <c r="AB23" s="304">
        <f>'أجهزة (2)'!CL23</f>
        <v>0</v>
      </c>
      <c r="AC23" s="304">
        <f>'أجهزة (2)'!CQ23</f>
        <v>0</v>
      </c>
      <c r="AD23" s="305">
        <f>'أجهزة (2)'!CR23</f>
        <v>0</v>
      </c>
      <c r="AE23" s="304">
        <f>'أجهزة (2)'!CW23</f>
        <v>0</v>
      </c>
      <c r="AF23" s="304">
        <f>'أجهزة (2)'!DB23</f>
        <v>0</v>
      </c>
      <c r="AG23" s="304">
        <f>'أجهزة (2)'!DG23</f>
        <v>0</v>
      </c>
      <c r="AH23" s="304" t="str">
        <f>'أجهزة (2)'!DH23</f>
        <v>راسبة</v>
      </c>
      <c r="AI23" s="306" t="str">
        <f>'أجهزة (2)'!DI23</f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</row>
    <row r="24" spans="1:35" s="244" customFormat="1" ht="24.95" customHeight="1" thickBot="1">
      <c r="A24" s="298">
        <f>'أجهزة (2)'!A24</f>
        <v>12</v>
      </c>
      <c r="B24" s="299">
        <f>'أجهزة (2)'!B24</f>
        <v>0</v>
      </c>
      <c r="C24" s="299">
        <f>'أجهزة (2)'!C24</f>
        <v>0</v>
      </c>
      <c r="D24" s="299">
        <f>'أجهزة (2)'!D24</f>
        <v>0</v>
      </c>
      <c r="E24" s="299">
        <f>'أجهزة (2)'!E24</f>
        <v>1</v>
      </c>
      <c r="F24" s="299">
        <f>'أجهزة (2)'!F24</f>
        <v>10</v>
      </c>
      <c r="G24" s="299">
        <f>'أجهزة (2)'!G24</f>
        <v>111</v>
      </c>
      <c r="H24" s="300"/>
      <c r="I24" s="300"/>
      <c r="J24" s="300"/>
      <c r="K24" s="300"/>
      <c r="L24" s="300"/>
      <c r="M24" s="408">
        <f>'أجهزة (2)'!Q24</f>
        <v>0</v>
      </c>
      <c r="N24" s="409">
        <f>'أجهزة (2)'!R24</f>
        <v>0</v>
      </c>
      <c r="O24" s="303" t="str">
        <f>'أجهزة (2)'!V24</f>
        <v>مسلمة</v>
      </c>
      <c r="P24" s="304">
        <f>'أجهزة (2)'!AB24</f>
        <v>0</v>
      </c>
      <c r="Q24" s="304">
        <f>'أجهزة (2)'!AG24</f>
        <v>0</v>
      </c>
      <c r="R24" s="304">
        <f>'أجهزة (2)'!AL24</f>
        <v>0</v>
      </c>
      <c r="S24" s="304">
        <f>'أجهزة (2)'!AQ24</f>
        <v>0</v>
      </c>
      <c r="T24" s="304">
        <f>'أجهزة (2)'!AV24</f>
        <v>0</v>
      </c>
      <c r="U24" s="304">
        <f>'أجهزة (2)'!BA24</f>
        <v>0</v>
      </c>
      <c r="V24" s="304">
        <f>'أجهزة (2)'!BF24</f>
        <v>0</v>
      </c>
      <c r="W24" s="304">
        <f>'أجهزة (2)'!BK24</f>
        <v>0</v>
      </c>
      <c r="X24" s="304">
        <f>'أجهزة (2)'!BP24</f>
        <v>0</v>
      </c>
      <c r="Y24" s="304">
        <f>'أجهزة (2)'!BU24</f>
        <v>0</v>
      </c>
      <c r="Z24" s="304">
        <f>'أجهزة (2)'!CA24</f>
        <v>0</v>
      </c>
      <c r="AA24" s="304">
        <f>'أجهزة (2)'!CF24</f>
        <v>0</v>
      </c>
      <c r="AB24" s="304">
        <f>'أجهزة (2)'!CL24</f>
        <v>0</v>
      </c>
      <c r="AC24" s="304">
        <f>'أجهزة (2)'!CQ24</f>
        <v>0</v>
      </c>
      <c r="AD24" s="305">
        <f>'أجهزة (2)'!CR24</f>
        <v>0</v>
      </c>
      <c r="AE24" s="304">
        <f>'أجهزة (2)'!CW24</f>
        <v>0</v>
      </c>
      <c r="AF24" s="304">
        <f>'أجهزة (2)'!DB24</f>
        <v>0</v>
      </c>
      <c r="AG24" s="304">
        <f>'أجهزة (2)'!DG24</f>
        <v>0</v>
      </c>
      <c r="AH24" s="304" t="str">
        <f>'أجهزة (2)'!DH24</f>
        <v>راسبة</v>
      </c>
      <c r="AI24" s="306" t="str">
        <f>'أجهزة (2)'!DI24</f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</row>
    <row r="25" spans="1:35" s="244" customFormat="1" ht="24.95" customHeight="1" thickBot="1">
      <c r="A25" s="298">
        <f>'أجهزة (2)'!A25</f>
        <v>13</v>
      </c>
      <c r="B25" s="299">
        <f>'أجهزة (2)'!B25</f>
        <v>0</v>
      </c>
      <c r="C25" s="299">
        <f>'أجهزة (2)'!C25</f>
        <v>0</v>
      </c>
      <c r="D25" s="299">
        <f>'أجهزة (2)'!D25</f>
        <v>0</v>
      </c>
      <c r="E25" s="299">
        <f>'أجهزة (2)'!E25</f>
        <v>1</v>
      </c>
      <c r="F25" s="299">
        <f>'أجهزة (2)'!F25</f>
        <v>10</v>
      </c>
      <c r="G25" s="299">
        <f>'أجهزة (2)'!G25</f>
        <v>111</v>
      </c>
      <c r="H25" s="300"/>
      <c r="I25" s="300"/>
      <c r="J25" s="300"/>
      <c r="K25" s="300"/>
      <c r="L25" s="300"/>
      <c r="M25" s="408">
        <f>'أجهزة (2)'!Q25</f>
        <v>0</v>
      </c>
      <c r="N25" s="409">
        <f>'أجهزة (2)'!R25</f>
        <v>0</v>
      </c>
      <c r="O25" s="303" t="str">
        <f>'أجهزة (2)'!V25</f>
        <v>مسلمة</v>
      </c>
      <c r="P25" s="304">
        <f>'أجهزة (2)'!AB25</f>
        <v>0</v>
      </c>
      <c r="Q25" s="304">
        <f>'أجهزة (2)'!AG25</f>
        <v>0</v>
      </c>
      <c r="R25" s="304">
        <f>'أجهزة (2)'!AL25</f>
        <v>0</v>
      </c>
      <c r="S25" s="304">
        <f>'أجهزة (2)'!AQ25</f>
        <v>0</v>
      </c>
      <c r="T25" s="304">
        <f>'أجهزة (2)'!AV25</f>
        <v>0</v>
      </c>
      <c r="U25" s="304">
        <f>'أجهزة (2)'!BA25</f>
        <v>0</v>
      </c>
      <c r="V25" s="304">
        <f>'أجهزة (2)'!BF25</f>
        <v>0</v>
      </c>
      <c r="W25" s="304">
        <f>'أجهزة (2)'!BK25</f>
        <v>0</v>
      </c>
      <c r="X25" s="304">
        <f>'أجهزة (2)'!BP25</f>
        <v>0</v>
      </c>
      <c r="Y25" s="304">
        <f>'أجهزة (2)'!BU25</f>
        <v>0</v>
      </c>
      <c r="Z25" s="304">
        <f>'أجهزة (2)'!CA25</f>
        <v>0</v>
      </c>
      <c r="AA25" s="304">
        <f>'أجهزة (2)'!CF25</f>
        <v>0</v>
      </c>
      <c r="AB25" s="304">
        <f>'أجهزة (2)'!CL25</f>
        <v>0</v>
      </c>
      <c r="AC25" s="304">
        <f>'أجهزة (2)'!CQ25</f>
        <v>0</v>
      </c>
      <c r="AD25" s="305">
        <f>'أجهزة (2)'!CR25</f>
        <v>0</v>
      </c>
      <c r="AE25" s="304">
        <f>'أجهزة (2)'!CW25</f>
        <v>0</v>
      </c>
      <c r="AF25" s="304">
        <f>'أجهزة (2)'!DB25</f>
        <v>0</v>
      </c>
      <c r="AG25" s="304">
        <f>'أجهزة (2)'!DG25</f>
        <v>0</v>
      </c>
      <c r="AH25" s="304" t="str">
        <f>'أجهزة (2)'!DH25</f>
        <v>راسبة</v>
      </c>
      <c r="AI25" s="306" t="str">
        <f>'أجهزة (2)'!DI25</f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</row>
    <row r="26" spans="1:35" s="244" customFormat="1" ht="24.95" customHeight="1" thickBot="1">
      <c r="A26" s="298">
        <f>'أجهزة (2)'!A26</f>
        <v>14</v>
      </c>
      <c r="B26" s="299">
        <f>'أجهزة (2)'!B26</f>
        <v>0</v>
      </c>
      <c r="C26" s="299">
        <f>'أجهزة (2)'!C26</f>
        <v>0</v>
      </c>
      <c r="D26" s="299">
        <f>'أجهزة (2)'!D26</f>
        <v>0</v>
      </c>
      <c r="E26" s="299">
        <f>'أجهزة (2)'!E26</f>
        <v>1</v>
      </c>
      <c r="F26" s="299">
        <f>'أجهزة (2)'!F26</f>
        <v>10</v>
      </c>
      <c r="G26" s="299">
        <f>'أجهزة (2)'!G26</f>
        <v>111</v>
      </c>
      <c r="H26" s="300"/>
      <c r="I26" s="300"/>
      <c r="J26" s="300"/>
      <c r="K26" s="300"/>
      <c r="L26" s="300"/>
      <c r="M26" s="408">
        <f>'أجهزة (2)'!Q26</f>
        <v>0</v>
      </c>
      <c r="N26" s="409">
        <f>'أجهزة (2)'!R26</f>
        <v>0</v>
      </c>
      <c r="O26" s="303" t="str">
        <f>'أجهزة (2)'!V26</f>
        <v>مسلمة</v>
      </c>
      <c r="P26" s="304">
        <f>'أجهزة (2)'!AB26</f>
        <v>0</v>
      </c>
      <c r="Q26" s="304">
        <f>'أجهزة (2)'!AG26</f>
        <v>0</v>
      </c>
      <c r="R26" s="304">
        <f>'أجهزة (2)'!AL26</f>
        <v>0</v>
      </c>
      <c r="S26" s="304">
        <f>'أجهزة (2)'!AQ26</f>
        <v>0</v>
      </c>
      <c r="T26" s="304">
        <f>'أجهزة (2)'!AV26</f>
        <v>0</v>
      </c>
      <c r="U26" s="304">
        <f>'أجهزة (2)'!BA26</f>
        <v>0</v>
      </c>
      <c r="V26" s="304">
        <f>'أجهزة (2)'!BF26</f>
        <v>0</v>
      </c>
      <c r="W26" s="304">
        <f>'أجهزة (2)'!BK26</f>
        <v>0</v>
      </c>
      <c r="X26" s="304">
        <f>'أجهزة (2)'!BP26</f>
        <v>0</v>
      </c>
      <c r="Y26" s="304">
        <f>'أجهزة (2)'!BU26</f>
        <v>0</v>
      </c>
      <c r="Z26" s="304">
        <f>'أجهزة (2)'!CA26</f>
        <v>0</v>
      </c>
      <c r="AA26" s="304">
        <f>'أجهزة (2)'!CF26</f>
        <v>0</v>
      </c>
      <c r="AB26" s="304">
        <f>'أجهزة (2)'!CL26</f>
        <v>0</v>
      </c>
      <c r="AC26" s="304">
        <f>'أجهزة (2)'!CQ26</f>
        <v>0</v>
      </c>
      <c r="AD26" s="305">
        <f>'أجهزة (2)'!CR26</f>
        <v>0</v>
      </c>
      <c r="AE26" s="304">
        <f>'أجهزة (2)'!CW26</f>
        <v>0</v>
      </c>
      <c r="AF26" s="304">
        <f>'أجهزة (2)'!DB26</f>
        <v>0</v>
      </c>
      <c r="AG26" s="304">
        <f>'أجهزة (2)'!DG26</f>
        <v>0</v>
      </c>
      <c r="AH26" s="304" t="str">
        <f>'أجهزة (2)'!DH26</f>
        <v>راسبة</v>
      </c>
      <c r="AI26" s="306" t="str">
        <f>'أجهزة (2)'!DI26</f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</row>
    <row r="27" spans="1:35" s="244" customFormat="1" ht="24.95" customHeight="1" thickBot="1">
      <c r="A27" s="298">
        <f>'أجهزة (2)'!A27</f>
        <v>15</v>
      </c>
      <c r="B27" s="299">
        <f>'أجهزة (2)'!B27</f>
        <v>0</v>
      </c>
      <c r="C27" s="299">
        <f>'أجهزة (2)'!C27</f>
        <v>0</v>
      </c>
      <c r="D27" s="299">
        <f>'أجهزة (2)'!D27</f>
        <v>0</v>
      </c>
      <c r="E27" s="299">
        <f>'أجهزة (2)'!E27</f>
        <v>1</v>
      </c>
      <c r="F27" s="299">
        <f>'أجهزة (2)'!F27</f>
        <v>10</v>
      </c>
      <c r="G27" s="299">
        <f>'أجهزة (2)'!G27</f>
        <v>111</v>
      </c>
      <c r="H27" s="300"/>
      <c r="I27" s="300"/>
      <c r="J27" s="300"/>
      <c r="K27" s="300"/>
      <c r="L27" s="300"/>
      <c r="M27" s="408">
        <f>'أجهزة (2)'!Q27</f>
        <v>0</v>
      </c>
      <c r="N27" s="409">
        <f>'أجهزة (2)'!R27</f>
        <v>0</v>
      </c>
      <c r="O27" s="303" t="str">
        <f>'أجهزة (2)'!V27</f>
        <v>مسلمة</v>
      </c>
      <c r="P27" s="304">
        <f>'أجهزة (2)'!AB27</f>
        <v>0</v>
      </c>
      <c r="Q27" s="304">
        <f>'أجهزة (2)'!AG27</f>
        <v>0</v>
      </c>
      <c r="R27" s="304">
        <f>'أجهزة (2)'!AL27</f>
        <v>0</v>
      </c>
      <c r="S27" s="304">
        <f>'أجهزة (2)'!AQ27</f>
        <v>0</v>
      </c>
      <c r="T27" s="304">
        <f>'أجهزة (2)'!AV27</f>
        <v>0</v>
      </c>
      <c r="U27" s="304">
        <f>'أجهزة (2)'!BA27</f>
        <v>0</v>
      </c>
      <c r="V27" s="304">
        <f>'أجهزة (2)'!BF27</f>
        <v>0</v>
      </c>
      <c r="W27" s="304">
        <f>'أجهزة (2)'!BK27</f>
        <v>0</v>
      </c>
      <c r="X27" s="304">
        <f>'أجهزة (2)'!BP27</f>
        <v>0</v>
      </c>
      <c r="Y27" s="304">
        <f>'أجهزة (2)'!BU27</f>
        <v>0</v>
      </c>
      <c r="Z27" s="304">
        <f>'أجهزة (2)'!CA27</f>
        <v>0</v>
      </c>
      <c r="AA27" s="304">
        <f>'أجهزة (2)'!CF27</f>
        <v>0</v>
      </c>
      <c r="AB27" s="304">
        <f>'أجهزة (2)'!CL27</f>
        <v>0</v>
      </c>
      <c r="AC27" s="304">
        <f>'أجهزة (2)'!CQ27</f>
        <v>0</v>
      </c>
      <c r="AD27" s="305">
        <f>'أجهزة (2)'!CR27</f>
        <v>0</v>
      </c>
      <c r="AE27" s="304">
        <f>'أجهزة (2)'!CW27</f>
        <v>0</v>
      </c>
      <c r="AF27" s="304">
        <f>'أجهزة (2)'!DB27</f>
        <v>0</v>
      </c>
      <c r="AG27" s="304">
        <f>'أجهزة (2)'!DG27</f>
        <v>0</v>
      </c>
      <c r="AH27" s="304" t="str">
        <f>'أجهزة (2)'!DH27</f>
        <v>راسبة</v>
      </c>
      <c r="AI27" s="306" t="str">
        <f>'أجهزة (2)'!DI27</f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</row>
    <row r="28" spans="1:35" s="244" customFormat="1" ht="24.95" customHeight="1" thickBot="1">
      <c r="A28" s="298">
        <f>'أجهزة (2)'!A28</f>
        <v>16</v>
      </c>
      <c r="B28" s="299">
        <f>'أجهزة (2)'!B28</f>
        <v>0</v>
      </c>
      <c r="C28" s="299">
        <f>'أجهزة (2)'!C28</f>
        <v>0</v>
      </c>
      <c r="D28" s="299">
        <f>'أجهزة (2)'!D28</f>
        <v>0</v>
      </c>
      <c r="E28" s="299">
        <f>'أجهزة (2)'!E28</f>
        <v>1</v>
      </c>
      <c r="F28" s="299">
        <f>'أجهزة (2)'!F28</f>
        <v>10</v>
      </c>
      <c r="G28" s="299">
        <f>'أجهزة (2)'!G28</f>
        <v>111</v>
      </c>
      <c r="H28" s="300"/>
      <c r="I28" s="300"/>
      <c r="J28" s="300"/>
      <c r="K28" s="300"/>
      <c r="L28" s="300"/>
      <c r="M28" s="408">
        <f>'أجهزة (2)'!Q28</f>
        <v>0</v>
      </c>
      <c r="N28" s="409">
        <f>'أجهزة (2)'!R28</f>
        <v>0</v>
      </c>
      <c r="O28" s="303" t="str">
        <f>'أجهزة (2)'!V28</f>
        <v>مسلمة</v>
      </c>
      <c r="P28" s="304">
        <f>'أجهزة (2)'!AB28</f>
        <v>0</v>
      </c>
      <c r="Q28" s="304">
        <f>'أجهزة (2)'!AG28</f>
        <v>0</v>
      </c>
      <c r="R28" s="304">
        <f>'أجهزة (2)'!AL28</f>
        <v>0</v>
      </c>
      <c r="S28" s="304">
        <f>'أجهزة (2)'!AQ28</f>
        <v>0</v>
      </c>
      <c r="T28" s="304">
        <f>'أجهزة (2)'!AV28</f>
        <v>0</v>
      </c>
      <c r="U28" s="304">
        <f>'أجهزة (2)'!BA28</f>
        <v>0</v>
      </c>
      <c r="V28" s="304">
        <f>'أجهزة (2)'!BF28</f>
        <v>0</v>
      </c>
      <c r="W28" s="304">
        <f>'أجهزة (2)'!BK28</f>
        <v>0</v>
      </c>
      <c r="X28" s="304">
        <f>'أجهزة (2)'!BP28</f>
        <v>0</v>
      </c>
      <c r="Y28" s="304">
        <f>'أجهزة (2)'!BU28</f>
        <v>0</v>
      </c>
      <c r="Z28" s="304">
        <f>'أجهزة (2)'!CA28</f>
        <v>0</v>
      </c>
      <c r="AA28" s="304">
        <f>'أجهزة (2)'!CF28</f>
        <v>0</v>
      </c>
      <c r="AB28" s="304">
        <f>'أجهزة (2)'!CL28</f>
        <v>0</v>
      </c>
      <c r="AC28" s="304">
        <f>'أجهزة (2)'!CQ28</f>
        <v>0</v>
      </c>
      <c r="AD28" s="305">
        <f>'أجهزة (2)'!CR28</f>
        <v>0</v>
      </c>
      <c r="AE28" s="304">
        <f>'أجهزة (2)'!CW28</f>
        <v>0</v>
      </c>
      <c r="AF28" s="304">
        <f>'أجهزة (2)'!DB28</f>
        <v>0</v>
      </c>
      <c r="AG28" s="304">
        <f>'أجهزة (2)'!DG28</f>
        <v>0</v>
      </c>
      <c r="AH28" s="304" t="str">
        <f>'أجهزة (2)'!DH28</f>
        <v>راسبة</v>
      </c>
      <c r="AI28" s="306" t="str">
        <f>'أجهزة (2)'!DI28</f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</row>
    <row r="29" spans="1:35" s="244" customFormat="1" ht="24.95" customHeight="1" thickBot="1">
      <c r="A29" s="298">
        <f>'أجهزة (2)'!A29</f>
        <v>17</v>
      </c>
      <c r="B29" s="299">
        <f>'أجهزة (2)'!B29</f>
        <v>0</v>
      </c>
      <c r="C29" s="299">
        <f>'أجهزة (2)'!C29</f>
        <v>0</v>
      </c>
      <c r="D29" s="299">
        <f>'أجهزة (2)'!D29</f>
        <v>0</v>
      </c>
      <c r="E29" s="299">
        <f>'أجهزة (2)'!E29</f>
        <v>1</v>
      </c>
      <c r="F29" s="299">
        <f>'أجهزة (2)'!F29</f>
        <v>10</v>
      </c>
      <c r="G29" s="299">
        <f>'أجهزة (2)'!G29</f>
        <v>111</v>
      </c>
      <c r="H29" s="300"/>
      <c r="I29" s="300"/>
      <c r="J29" s="300"/>
      <c r="K29" s="300"/>
      <c r="L29" s="300"/>
      <c r="M29" s="408">
        <f>'أجهزة (2)'!Q29</f>
        <v>0</v>
      </c>
      <c r="N29" s="409">
        <f>'أجهزة (2)'!R29</f>
        <v>0</v>
      </c>
      <c r="O29" s="303" t="str">
        <f>'أجهزة (2)'!V29</f>
        <v>مسلمة</v>
      </c>
      <c r="P29" s="304">
        <f>'أجهزة (2)'!AB29</f>
        <v>0</v>
      </c>
      <c r="Q29" s="304">
        <f>'أجهزة (2)'!AG29</f>
        <v>0</v>
      </c>
      <c r="R29" s="304">
        <f>'أجهزة (2)'!AL29</f>
        <v>0</v>
      </c>
      <c r="S29" s="304">
        <f>'أجهزة (2)'!AQ29</f>
        <v>0</v>
      </c>
      <c r="T29" s="304">
        <f>'أجهزة (2)'!AV29</f>
        <v>0</v>
      </c>
      <c r="U29" s="304">
        <f>'أجهزة (2)'!BA29</f>
        <v>0</v>
      </c>
      <c r="V29" s="304">
        <f>'أجهزة (2)'!BF29</f>
        <v>0</v>
      </c>
      <c r="W29" s="304">
        <f>'أجهزة (2)'!BK29</f>
        <v>0</v>
      </c>
      <c r="X29" s="304">
        <f>'أجهزة (2)'!BP29</f>
        <v>0</v>
      </c>
      <c r="Y29" s="304">
        <f>'أجهزة (2)'!BU29</f>
        <v>0</v>
      </c>
      <c r="Z29" s="304">
        <f>'أجهزة (2)'!CA29</f>
        <v>0</v>
      </c>
      <c r="AA29" s="304">
        <f>'أجهزة (2)'!CF29</f>
        <v>0</v>
      </c>
      <c r="AB29" s="304">
        <f>'أجهزة (2)'!CL29</f>
        <v>0</v>
      </c>
      <c r="AC29" s="304">
        <f>'أجهزة (2)'!CQ29</f>
        <v>0</v>
      </c>
      <c r="AD29" s="305">
        <f>'أجهزة (2)'!CR29</f>
        <v>0</v>
      </c>
      <c r="AE29" s="304">
        <f>'أجهزة (2)'!CW29</f>
        <v>0</v>
      </c>
      <c r="AF29" s="304">
        <f>'أجهزة (2)'!DB29</f>
        <v>0</v>
      </c>
      <c r="AG29" s="304">
        <f>'أجهزة (2)'!DG29</f>
        <v>0</v>
      </c>
      <c r="AH29" s="304" t="str">
        <f>'أجهزة (2)'!DH29</f>
        <v>راسبة</v>
      </c>
      <c r="AI29" s="306" t="str">
        <f>'أجهزة (2)'!DI29</f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</row>
    <row r="30" spans="1:35" s="244" customFormat="1" ht="24.95" customHeight="1" thickBot="1">
      <c r="A30" s="298">
        <f>'أجهزة (2)'!A30</f>
        <v>18</v>
      </c>
      <c r="B30" s="299">
        <f>'أجهزة (2)'!B30</f>
        <v>0</v>
      </c>
      <c r="C30" s="299">
        <f>'أجهزة (2)'!C30</f>
        <v>0</v>
      </c>
      <c r="D30" s="299">
        <f>'أجهزة (2)'!D30</f>
        <v>0</v>
      </c>
      <c r="E30" s="299">
        <f>'أجهزة (2)'!E30</f>
        <v>1</v>
      </c>
      <c r="F30" s="299">
        <f>'أجهزة (2)'!F30</f>
        <v>10</v>
      </c>
      <c r="G30" s="299">
        <f>'أجهزة (2)'!G30</f>
        <v>111</v>
      </c>
      <c r="H30" s="300"/>
      <c r="I30" s="300"/>
      <c r="J30" s="300"/>
      <c r="K30" s="300"/>
      <c r="L30" s="300"/>
      <c r="M30" s="408">
        <f>'أجهزة (2)'!Q30</f>
        <v>0</v>
      </c>
      <c r="N30" s="409">
        <f>'أجهزة (2)'!R30</f>
        <v>0</v>
      </c>
      <c r="O30" s="303" t="str">
        <f>'أجهزة (2)'!V30</f>
        <v>مسلمة</v>
      </c>
      <c r="P30" s="304">
        <f>'أجهزة (2)'!AB30</f>
        <v>0</v>
      </c>
      <c r="Q30" s="304">
        <f>'أجهزة (2)'!AG30</f>
        <v>0</v>
      </c>
      <c r="R30" s="304">
        <f>'أجهزة (2)'!AL30</f>
        <v>0</v>
      </c>
      <c r="S30" s="304">
        <f>'أجهزة (2)'!AQ30</f>
        <v>0</v>
      </c>
      <c r="T30" s="304">
        <f>'أجهزة (2)'!AV30</f>
        <v>0</v>
      </c>
      <c r="U30" s="304">
        <f>'أجهزة (2)'!BA30</f>
        <v>0</v>
      </c>
      <c r="V30" s="304">
        <f>'أجهزة (2)'!BF30</f>
        <v>0</v>
      </c>
      <c r="W30" s="304">
        <f>'أجهزة (2)'!BK30</f>
        <v>0</v>
      </c>
      <c r="X30" s="304">
        <f>'أجهزة (2)'!BP30</f>
        <v>0</v>
      </c>
      <c r="Y30" s="304">
        <f>'أجهزة (2)'!BU30</f>
        <v>0</v>
      </c>
      <c r="Z30" s="304">
        <f>'أجهزة (2)'!CA30</f>
        <v>0</v>
      </c>
      <c r="AA30" s="304">
        <f>'أجهزة (2)'!CF30</f>
        <v>0</v>
      </c>
      <c r="AB30" s="304">
        <f>'أجهزة (2)'!CL30</f>
        <v>0</v>
      </c>
      <c r="AC30" s="304">
        <f>'أجهزة (2)'!CQ30</f>
        <v>0</v>
      </c>
      <c r="AD30" s="305">
        <f>'أجهزة (2)'!CR30</f>
        <v>0</v>
      </c>
      <c r="AE30" s="304">
        <f>'أجهزة (2)'!CW30</f>
        <v>0</v>
      </c>
      <c r="AF30" s="304">
        <f>'أجهزة (2)'!DB30</f>
        <v>0</v>
      </c>
      <c r="AG30" s="304">
        <f>'أجهزة (2)'!DG30</f>
        <v>0</v>
      </c>
      <c r="AH30" s="304" t="str">
        <f>'أجهزة (2)'!DH30</f>
        <v>راسبة</v>
      </c>
      <c r="AI30" s="306" t="str">
        <f>'أجهزة (2)'!DI30</f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</row>
    <row r="31" spans="1:35" s="244" customFormat="1" ht="24.95" customHeight="1" thickBot="1">
      <c r="A31" s="298">
        <f>'أجهزة (2)'!A31</f>
        <v>19</v>
      </c>
      <c r="B31" s="299">
        <f>'أجهزة (2)'!B31</f>
        <v>0</v>
      </c>
      <c r="C31" s="299">
        <f>'أجهزة (2)'!C31</f>
        <v>0</v>
      </c>
      <c r="D31" s="299">
        <f>'أجهزة (2)'!D31</f>
        <v>0</v>
      </c>
      <c r="E31" s="299">
        <f>'أجهزة (2)'!E31</f>
        <v>1</v>
      </c>
      <c r="F31" s="299">
        <f>'أجهزة (2)'!F31</f>
        <v>10</v>
      </c>
      <c r="G31" s="299">
        <f>'أجهزة (2)'!G31</f>
        <v>111</v>
      </c>
      <c r="H31" s="300"/>
      <c r="I31" s="300"/>
      <c r="J31" s="300"/>
      <c r="K31" s="300"/>
      <c r="L31" s="300"/>
      <c r="M31" s="408">
        <f>'أجهزة (2)'!Q31</f>
        <v>0</v>
      </c>
      <c r="N31" s="409">
        <f>'أجهزة (2)'!R31</f>
        <v>0</v>
      </c>
      <c r="O31" s="303" t="str">
        <f>'أجهزة (2)'!V31</f>
        <v>مسلمة</v>
      </c>
      <c r="P31" s="304">
        <f>'أجهزة (2)'!AB31</f>
        <v>0</v>
      </c>
      <c r="Q31" s="304">
        <f>'أجهزة (2)'!AG31</f>
        <v>0</v>
      </c>
      <c r="R31" s="304">
        <f>'أجهزة (2)'!AL31</f>
        <v>0</v>
      </c>
      <c r="S31" s="304">
        <f>'أجهزة (2)'!AQ31</f>
        <v>0</v>
      </c>
      <c r="T31" s="304">
        <f>'أجهزة (2)'!AV31</f>
        <v>0</v>
      </c>
      <c r="U31" s="304">
        <f>'أجهزة (2)'!BA31</f>
        <v>0</v>
      </c>
      <c r="V31" s="304">
        <f>'أجهزة (2)'!BF31</f>
        <v>0</v>
      </c>
      <c r="W31" s="304">
        <f>'أجهزة (2)'!BK31</f>
        <v>0</v>
      </c>
      <c r="X31" s="304">
        <f>'أجهزة (2)'!BP31</f>
        <v>0</v>
      </c>
      <c r="Y31" s="304">
        <f>'أجهزة (2)'!BU31</f>
        <v>0</v>
      </c>
      <c r="Z31" s="304">
        <f>'أجهزة (2)'!CA31</f>
        <v>0</v>
      </c>
      <c r="AA31" s="304">
        <f>'أجهزة (2)'!CF31</f>
        <v>0</v>
      </c>
      <c r="AB31" s="304">
        <f>'أجهزة (2)'!CL31</f>
        <v>0</v>
      </c>
      <c r="AC31" s="304">
        <f>'أجهزة (2)'!CQ31</f>
        <v>0</v>
      </c>
      <c r="AD31" s="305">
        <f>'أجهزة (2)'!CR31</f>
        <v>0</v>
      </c>
      <c r="AE31" s="304">
        <f>'أجهزة (2)'!CW31</f>
        <v>0</v>
      </c>
      <c r="AF31" s="304">
        <f>'أجهزة (2)'!DB31</f>
        <v>0</v>
      </c>
      <c r="AG31" s="304">
        <f>'أجهزة (2)'!DG31</f>
        <v>0</v>
      </c>
      <c r="AH31" s="304" t="str">
        <f>'أجهزة (2)'!DH31</f>
        <v>راسبة</v>
      </c>
      <c r="AI31" s="306" t="str">
        <f>'أجهزة (2)'!DI31</f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</row>
    <row r="32" spans="1:35" s="244" customFormat="1" ht="24.95" customHeight="1" thickBot="1">
      <c r="A32" s="298">
        <f>'أجهزة (2)'!A32</f>
        <v>20</v>
      </c>
      <c r="B32" s="299">
        <f>'أجهزة (2)'!B32</f>
        <v>0</v>
      </c>
      <c r="C32" s="299">
        <f>'أجهزة (2)'!C32</f>
        <v>0</v>
      </c>
      <c r="D32" s="299">
        <f>'أجهزة (2)'!D32</f>
        <v>0</v>
      </c>
      <c r="E32" s="299">
        <f>'أجهزة (2)'!E32</f>
        <v>1</v>
      </c>
      <c r="F32" s="299">
        <f>'أجهزة (2)'!F32</f>
        <v>10</v>
      </c>
      <c r="G32" s="299">
        <f>'أجهزة (2)'!G32</f>
        <v>111</v>
      </c>
      <c r="H32" s="300"/>
      <c r="I32" s="300"/>
      <c r="J32" s="300"/>
      <c r="K32" s="300"/>
      <c r="L32" s="300"/>
      <c r="M32" s="408">
        <f>'أجهزة (2)'!Q32</f>
        <v>0</v>
      </c>
      <c r="N32" s="409">
        <f>'أجهزة (2)'!R32</f>
        <v>0</v>
      </c>
      <c r="O32" s="303" t="str">
        <f>'أجهزة (2)'!V32</f>
        <v>مسلمة</v>
      </c>
      <c r="P32" s="304">
        <f>'أجهزة (2)'!AB32</f>
        <v>0</v>
      </c>
      <c r="Q32" s="304">
        <f>'أجهزة (2)'!AG32</f>
        <v>0</v>
      </c>
      <c r="R32" s="304">
        <f>'أجهزة (2)'!AL32</f>
        <v>0</v>
      </c>
      <c r="S32" s="304">
        <f>'أجهزة (2)'!AQ32</f>
        <v>0</v>
      </c>
      <c r="T32" s="304">
        <f>'أجهزة (2)'!AV32</f>
        <v>0</v>
      </c>
      <c r="U32" s="304">
        <f>'أجهزة (2)'!BA32</f>
        <v>0</v>
      </c>
      <c r="V32" s="304">
        <f>'أجهزة (2)'!BF32</f>
        <v>0</v>
      </c>
      <c r="W32" s="304">
        <f>'أجهزة (2)'!BK32</f>
        <v>0</v>
      </c>
      <c r="X32" s="304">
        <f>'أجهزة (2)'!BP32</f>
        <v>0</v>
      </c>
      <c r="Y32" s="304">
        <f>'أجهزة (2)'!BU32</f>
        <v>0</v>
      </c>
      <c r="Z32" s="304">
        <f>'أجهزة (2)'!CA32</f>
        <v>0</v>
      </c>
      <c r="AA32" s="304">
        <f>'أجهزة (2)'!CF32</f>
        <v>0</v>
      </c>
      <c r="AB32" s="304">
        <f>'أجهزة (2)'!CL32</f>
        <v>0</v>
      </c>
      <c r="AC32" s="304">
        <f>'أجهزة (2)'!CQ32</f>
        <v>0</v>
      </c>
      <c r="AD32" s="305">
        <f>'أجهزة (2)'!CR32</f>
        <v>0</v>
      </c>
      <c r="AE32" s="304">
        <f>'أجهزة (2)'!CW32</f>
        <v>0</v>
      </c>
      <c r="AF32" s="304">
        <f>'أجهزة (2)'!DB32</f>
        <v>0</v>
      </c>
      <c r="AG32" s="304">
        <f>'أجهزة (2)'!DG32</f>
        <v>0</v>
      </c>
      <c r="AH32" s="304" t="str">
        <f>'أجهزة (2)'!DH32</f>
        <v>راسبة</v>
      </c>
      <c r="AI32" s="306" t="str">
        <f>'أجهزة (2)'!DI32</f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</row>
    <row r="33" spans="1:35" s="244" customFormat="1" ht="24.95" customHeight="1" thickBot="1">
      <c r="A33" s="298">
        <f>'أجهزة (2)'!A33</f>
        <v>21</v>
      </c>
      <c r="B33" s="299">
        <f>'أجهزة (2)'!B33</f>
        <v>0</v>
      </c>
      <c r="C33" s="299">
        <f>'أجهزة (2)'!C33</f>
        <v>0</v>
      </c>
      <c r="D33" s="299">
        <f>'أجهزة (2)'!D33</f>
        <v>0</v>
      </c>
      <c r="E33" s="299">
        <f>'أجهزة (2)'!E33</f>
        <v>1</v>
      </c>
      <c r="F33" s="299">
        <f>'أجهزة (2)'!F33</f>
        <v>10</v>
      </c>
      <c r="G33" s="299">
        <f>'أجهزة (2)'!G33</f>
        <v>111</v>
      </c>
      <c r="H33" s="300"/>
      <c r="I33" s="300"/>
      <c r="J33" s="300"/>
      <c r="K33" s="300"/>
      <c r="L33" s="300"/>
      <c r="M33" s="408">
        <f>'أجهزة (2)'!Q33</f>
        <v>0</v>
      </c>
      <c r="N33" s="409">
        <f>'أجهزة (2)'!R33</f>
        <v>0</v>
      </c>
      <c r="O33" s="303" t="str">
        <f>'أجهزة (2)'!V33</f>
        <v>مسلمة</v>
      </c>
      <c r="P33" s="304">
        <f>'أجهزة (2)'!AB33</f>
        <v>0</v>
      </c>
      <c r="Q33" s="304">
        <f>'أجهزة (2)'!AG33</f>
        <v>0</v>
      </c>
      <c r="R33" s="304">
        <f>'أجهزة (2)'!AL33</f>
        <v>0</v>
      </c>
      <c r="S33" s="304">
        <f>'أجهزة (2)'!AQ33</f>
        <v>0</v>
      </c>
      <c r="T33" s="304">
        <f>'أجهزة (2)'!AV33</f>
        <v>0</v>
      </c>
      <c r="U33" s="304">
        <f>'أجهزة (2)'!BA33</f>
        <v>0</v>
      </c>
      <c r="V33" s="304">
        <f>'أجهزة (2)'!BF33</f>
        <v>0</v>
      </c>
      <c r="W33" s="304">
        <f>'أجهزة (2)'!BK33</f>
        <v>0</v>
      </c>
      <c r="X33" s="304">
        <f>'أجهزة (2)'!BP33</f>
        <v>0</v>
      </c>
      <c r="Y33" s="304">
        <f>'أجهزة (2)'!BU33</f>
        <v>0</v>
      </c>
      <c r="Z33" s="304">
        <f>'أجهزة (2)'!CA33</f>
        <v>0</v>
      </c>
      <c r="AA33" s="304">
        <f>'أجهزة (2)'!CF33</f>
        <v>0</v>
      </c>
      <c r="AB33" s="304">
        <f>'أجهزة (2)'!CL33</f>
        <v>0</v>
      </c>
      <c r="AC33" s="304">
        <f>'أجهزة (2)'!CQ33</f>
        <v>0</v>
      </c>
      <c r="AD33" s="305">
        <f>'أجهزة (2)'!CR33</f>
        <v>0</v>
      </c>
      <c r="AE33" s="304">
        <f>'أجهزة (2)'!CW33</f>
        <v>0</v>
      </c>
      <c r="AF33" s="304">
        <f>'أجهزة (2)'!DB33</f>
        <v>0</v>
      </c>
      <c r="AG33" s="304">
        <f>'أجهزة (2)'!DG33</f>
        <v>0</v>
      </c>
      <c r="AH33" s="304" t="str">
        <f>'أجهزة (2)'!DH33</f>
        <v>راسبة</v>
      </c>
      <c r="AI33" s="306" t="str">
        <f>'أجهزة (2)'!DI33</f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</row>
    <row r="34" spans="1:35" s="244" customFormat="1" ht="24.95" customHeight="1" thickBot="1">
      <c r="A34" s="298">
        <f>'أجهزة (2)'!A34</f>
        <v>22</v>
      </c>
      <c r="B34" s="299">
        <f>'أجهزة (2)'!B34</f>
        <v>0</v>
      </c>
      <c r="C34" s="299">
        <f>'أجهزة (2)'!C34</f>
        <v>0</v>
      </c>
      <c r="D34" s="299">
        <f>'أجهزة (2)'!D34</f>
        <v>0</v>
      </c>
      <c r="E34" s="299">
        <f>'أجهزة (2)'!E34</f>
        <v>1</v>
      </c>
      <c r="F34" s="299">
        <f>'أجهزة (2)'!F34</f>
        <v>10</v>
      </c>
      <c r="G34" s="299">
        <f>'أجهزة (2)'!G34</f>
        <v>111</v>
      </c>
      <c r="H34" s="300"/>
      <c r="I34" s="300"/>
      <c r="J34" s="300"/>
      <c r="K34" s="300"/>
      <c r="L34" s="300"/>
      <c r="M34" s="408">
        <f>'أجهزة (2)'!Q34</f>
        <v>0</v>
      </c>
      <c r="N34" s="409">
        <f>'أجهزة (2)'!R34</f>
        <v>0</v>
      </c>
      <c r="O34" s="303" t="str">
        <f>'أجهزة (2)'!V34</f>
        <v>مسلمة</v>
      </c>
      <c r="P34" s="304">
        <f>'أجهزة (2)'!AB34</f>
        <v>0</v>
      </c>
      <c r="Q34" s="304">
        <f>'أجهزة (2)'!AG34</f>
        <v>0</v>
      </c>
      <c r="R34" s="304">
        <f>'أجهزة (2)'!AL34</f>
        <v>0</v>
      </c>
      <c r="S34" s="304">
        <f>'أجهزة (2)'!AQ34</f>
        <v>0</v>
      </c>
      <c r="T34" s="304">
        <f>'أجهزة (2)'!AV34</f>
        <v>0</v>
      </c>
      <c r="U34" s="304">
        <f>'أجهزة (2)'!BA34</f>
        <v>0</v>
      </c>
      <c r="V34" s="304">
        <f>'أجهزة (2)'!BF34</f>
        <v>0</v>
      </c>
      <c r="W34" s="304">
        <f>'أجهزة (2)'!BK34</f>
        <v>0</v>
      </c>
      <c r="X34" s="304">
        <f>'أجهزة (2)'!BP34</f>
        <v>0</v>
      </c>
      <c r="Y34" s="304">
        <f>'أجهزة (2)'!BU34</f>
        <v>0</v>
      </c>
      <c r="Z34" s="304">
        <f>'أجهزة (2)'!CA34</f>
        <v>0</v>
      </c>
      <c r="AA34" s="304">
        <f>'أجهزة (2)'!CF34</f>
        <v>0</v>
      </c>
      <c r="AB34" s="304">
        <f>'أجهزة (2)'!CL34</f>
        <v>0</v>
      </c>
      <c r="AC34" s="304">
        <f>'أجهزة (2)'!CQ34</f>
        <v>0</v>
      </c>
      <c r="AD34" s="305">
        <f>'أجهزة (2)'!CR34</f>
        <v>0</v>
      </c>
      <c r="AE34" s="304">
        <f>'أجهزة (2)'!CW34</f>
        <v>0</v>
      </c>
      <c r="AF34" s="304">
        <f>'أجهزة (2)'!DB34</f>
        <v>0</v>
      </c>
      <c r="AG34" s="304">
        <f>'أجهزة (2)'!DG34</f>
        <v>0</v>
      </c>
      <c r="AH34" s="304" t="str">
        <f>'أجهزة (2)'!DH34</f>
        <v>راسبة</v>
      </c>
      <c r="AI34" s="306" t="str">
        <f>'أجهزة (2)'!DI34</f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</row>
    <row r="35" spans="1:35" s="248" customFormat="1" ht="24.95" customHeight="1">
      <c r="A35" s="298">
        <f>'أجهزة (2)'!A35</f>
        <v>23</v>
      </c>
      <c r="B35" s="299">
        <f>'أجهزة (2)'!B35</f>
        <v>0</v>
      </c>
      <c r="C35" s="299">
        <f>'أجهزة (2)'!C35</f>
        <v>0</v>
      </c>
      <c r="D35" s="299">
        <f>'أجهزة (2)'!D35</f>
        <v>0</v>
      </c>
      <c r="E35" s="299">
        <f>'أجهزة (2)'!E35</f>
        <v>1</v>
      </c>
      <c r="F35" s="299">
        <f>'أجهزة (2)'!F35</f>
        <v>10</v>
      </c>
      <c r="G35" s="299">
        <f>'أجهزة (2)'!G35</f>
        <v>111</v>
      </c>
      <c r="H35" s="300"/>
      <c r="I35" s="300"/>
      <c r="J35" s="300"/>
      <c r="K35" s="300"/>
      <c r="L35" s="300"/>
      <c r="M35" s="408">
        <f>'أجهزة (2)'!Q35</f>
        <v>0</v>
      </c>
      <c r="N35" s="409">
        <f>'أجهزة (2)'!R35</f>
        <v>0</v>
      </c>
      <c r="O35" s="303" t="str">
        <f>'أجهزة (2)'!V35</f>
        <v>مسلمة</v>
      </c>
      <c r="P35" s="304">
        <f>'أجهزة (2)'!AB35</f>
        <v>0</v>
      </c>
      <c r="Q35" s="304">
        <f>'أجهزة (2)'!AG35</f>
        <v>0</v>
      </c>
      <c r="R35" s="304">
        <f>'أجهزة (2)'!AL35</f>
        <v>0</v>
      </c>
      <c r="S35" s="304">
        <f>'أجهزة (2)'!AQ35</f>
        <v>0</v>
      </c>
      <c r="T35" s="304">
        <f>'أجهزة (2)'!AV35</f>
        <v>0</v>
      </c>
      <c r="U35" s="304">
        <f>'أجهزة (2)'!BA35</f>
        <v>0</v>
      </c>
      <c r="V35" s="304">
        <f>'أجهزة (2)'!BF35</f>
        <v>0</v>
      </c>
      <c r="W35" s="304">
        <f>'أجهزة (2)'!BK35</f>
        <v>0</v>
      </c>
      <c r="X35" s="304">
        <f>'أجهزة (2)'!BP35</f>
        <v>0</v>
      </c>
      <c r="Y35" s="304">
        <f>'أجهزة (2)'!BU35</f>
        <v>0</v>
      </c>
      <c r="Z35" s="304">
        <f>'أجهزة (2)'!CA35</f>
        <v>0</v>
      </c>
      <c r="AA35" s="304">
        <f>'أجهزة (2)'!CF35</f>
        <v>0</v>
      </c>
      <c r="AB35" s="304">
        <f>'أجهزة (2)'!CL35</f>
        <v>0</v>
      </c>
      <c r="AC35" s="304">
        <f>'أجهزة (2)'!CQ35</f>
        <v>0</v>
      </c>
      <c r="AD35" s="305">
        <f>'أجهزة (2)'!CR35</f>
        <v>0</v>
      </c>
      <c r="AE35" s="304">
        <f>'أجهزة (2)'!CW35</f>
        <v>0</v>
      </c>
      <c r="AF35" s="304">
        <f>'أجهزة (2)'!DB35</f>
        <v>0</v>
      </c>
      <c r="AG35" s="304">
        <f>'أجهزة (2)'!DG35</f>
        <v>0</v>
      </c>
      <c r="AH35" s="304" t="str">
        <f>'أجهزة (2)'!DH35</f>
        <v>راسبة</v>
      </c>
      <c r="AI35" s="306" t="str">
        <f>'أجهزة (2)'!DI35</f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</row>
    <row r="36" spans="1:35" s="248" customFormat="1" ht="24.95" customHeight="1">
      <c r="A36" s="298">
        <f>'أجهزة (2)'!A36</f>
        <v>24</v>
      </c>
      <c r="B36" s="299">
        <f>'أجهزة (2)'!B36</f>
        <v>0</v>
      </c>
      <c r="C36" s="299">
        <f>'أجهزة (2)'!C36</f>
        <v>0</v>
      </c>
      <c r="D36" s="299">
        <f>'أجهزة (2)'!D36</f>
        <v>0</v>
      </c>
      <c r="E36" s="299">
        <f>'أجهزة (2)'!E36</f>
        <v>1</v>
      </c>
      <c r="F36" s="299">
        <f>'أجهزة (2)'!F36</f>
        <v>10</v>
      </c>
      <c r="G36" s="299">
        <f>'أجهزة (2)'!G36</f>
        <v>111</v>
      </c>
      <c r="H36" s="300"/>
      <c r="I36" s="300"/>
      <c r="J36" s="300"/>
      <c r="K36" s="300"/>
      <c r="L36" s="300"/>
      <c r="M36" s="408">
        <f>'أجهزة (2)'!Q36</f>
        <v>0</v>
      </c>
      <c r="N36" s="409">
        <f>'أجهزة (2)'!R36</f>
        <v>0</v>
      </c>
      <c r="O36" s="303" t="str">
        <f>'أجهزة (2)'!V36</f>
        <v>مسلمة</v>
      </c>
      <c r="P36" s="304">
        <f>'أجهزة (2)'!AB36</f>
        <v>0</v>
      </c>
      <c r="Q36" s="304">
        <f>'أجهزة (2)'!AG36</f>
        <v>0</v>
      </c>
      <c r="R36" s="304">
        <f>'أجهزة (2)'!AL36</f>
        <v>0</v>
      </c>
      <c r="S36" s="304">
        <f>'أجهزة (2)'!AQ36</f>
        <v>0</v>
      </c>
      <c r="T36" s="304">
        <f>'أجهزة (2)'!AV36</f>
        <v>0</v>
      </c>
      <c r="U36" s="304">
        <f>'أجهزة (2)'!BA36</f>
        <v>0</v>
      </c>
      <c r="V36" s="304">
        <f>'أجهزة (2)'!BF36</f>
        <v>0</v>
      </c>
      <c r="W36" s="304">
        <f>'أجهزة (2)'!BK36</f>
        <v>0</v>
      </c>
      <c r="X36" s="304">
        <f>'أجهزة (2)'!BP36</f>
        <v>0</v>
      </c>
      <c r="Y36" s="304">
        <f>'أجهزة (2)'!BU36</f>
        <v>0</v>
      </c>
      <c r="Z36" s="304">
        <f>'أجهزة (2)'!CA36</f>
        <v>0</v>
      </c>
      <c r="AA36" s="304">
        <f>'أجهزة (2)'!CF36</f>
        <v>0</v>
      </c>
      <c r="AB36" s="304">
        <f>'أجهزة (2)'!CL36</f>
        <v>0</v>
      </c>
      <c r="AC36" s="304">
        <f>'أجهزة (2)'!CQ36</f>
        <v>0</v>
      </c>
      <c r="AD36" s="305">
        <f>'أجهزة (2)'!CR36</f>
        <v>0</v>
      </c>
      <c r="AE36" s="304">
        <f>'أجهزة (2)'!CW36</f>
        <v>0</v>
      </c>
      <c r="AF36" s="304">
        <f>'أجهزة (2)'!DB36</f>
        <v>0</v>
      </c>
      <c r="AG36" s="304">
        <f>'أجهزة (2)'!DG36</f>
        <v>0</v>
      </c>
      <c r="AH36" s="304" t="str">
        <f>'أجهزة (2)'!DH36</f>
        <v>راسبة</v>
      </c>
      <c r="AI36" s="306" t="str">
        <f>'أجهزة (2)'!DI36</f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</row>
    <row r="37" spans="1:35" s="248" customFormat="1" ht="24.95" customHeight="1">
      <c r="A37" s="298">
        <f>'أجهزة (2)'!A37</f>
        <v>25</v>
      </c>
      <c r="B37" s="299">
        <f>'أجهزة (2)'!B37</f>
        <v>0</v>
      </c>
      <c r="C37" s="299">
        <f>'أجهزة (2)'!C37</f>
        <v>0</v>
      </c>
      <c r="D37" s="299">
        <f>'أجهزة (2)'!D37</f>
        <v>0</v>
      </c>
      <c r="E37" s="299">
        <f>'أجهزة (2)'!E37</f>
        <v>1</v>
      </c>
      <c r="F37" s="299">
        <f>'أجهزة (2)'!F37</f>
        <v>10</v>
      </c>
      <c r="G37" s="299">
        <f>'أجهزة (2)'!G37</f>
        <v>111</v>
      </c>
      <c r="H37" s="300"/>
      <c r="I37" s="300"/>
      <c r="J37" s="300"/>
      <c r="K37" s="300"/>
      <c r="L37" s="300"/>
      <c r="M37" s="408">
        <f>'أجهزة (2)'!Q37</f>
        <v>0</v>
      </c>
      <c r="N37" s="409">
        <f>'أجهزة (2)'!R37</f>
        <v>0</v>
      </c>
      <c r="O37" s="303" t="str">
        <f>'أجهزة (2)'!V37</f>
        <v>مسلمة</v>
      </c>
      <c r="P37" s="304">
        <f>'أجهزة (2)'!AB37</f>
        <v>0</v>
      </c>
      <c r="Q37" s="304">
        <f>'أجهزة (2)'!AG37</f>
        <v>0</v>
      </c>
      <c r="R37" s="304">
        <f>'أجهزة (2)'!AL37</f>
        <v>0</v>
      </c>
      <c r="S37" s="304">
        <f>'أجهزة (2)'!AQ37</f>
        <v>0</v>
      </c>
      <c r="T37" s="304">
        <f>'أجهزة (2)'!AV37</f>
        <v>0</v>
      </c>
      <c r="U37" s="304">
        <f>'أجهزة (2)'!BA37</f>
        <v>0</v>
      </c>
      <c r="V37" s="304">
        <f>'أجهزة (2)'!BF37</f>
        <v>0</v>
      </c>
      <c r="W37" s="304">
        <f>'أجهزة (2)'!BK37</f>
        <v>0</v>
      </c>
      <c r="X37" s="304">
        <f>'أجهزة (2)'!BP37</f>
        <v>0</v>
      </c>
      <c r="Y37" s="304">
        <f>'أجهزة (2)'!BU37</f>
        <v>0</v>
      </c>
      <c r="Z37" s="304">
        <f>'أجهزة (2)'!CA37</f>
        <v>0</v>
      </c>
      <c r="AA37" s="304">
        <f>'أجهزة (2)'!CF37</f>
        <v>0</v>
      </c>
      <c r="AB37" s="304">
        <f>'أجهزة (2)'!CL37</f>
        <v>0</v>
      </c>
      <c r="AC37" s="304">
        <f>'أجهزة (2)'!CQ37</f>
        <v>0</v>
      </c>
      <c r="AD37" s="305">
        <f>'أجهزة (2)'!CR37</f>
        <v>0</v>
      </c>
      <c r="AE37" s="304">
        <f>'أجهزة (2)'!CW37</f>
        <v>0</v>
      </c>
      <c r="AF37" s="304">
        <f>'أجهزة (2)'!DB37</f>
        <v>0</v>
      </c>
      <c r="AG37" s="304">
        <f>'أجهزة (2)'!DG37</f>
        <v>0</v>
      </c>
      <c r="AH37" s="304" t="str">
        <f>'أجهزة (2)'!DH37</f>
        <v>راسبة</v>
      </c>
      <c r="AI37" s="306" t="str">
        <f>'أجهزة (2)'!DI37</f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</row>
    <row r="38" spans="1:35" s="248" customFormat="1" ht="24.95" customHeight="1">
      <c r="A38" s="298">
        <f>'أجهزة (2)'!A38</f>
        <v>26</v>
      </c>
      <c r="B38" s="299">
        <f>'أجهزة (2)'!B38</f>
        <v>0</v>
      </c>
      <c r="C38" s="299">
        <f>'أجهزة (2)'!C38</f>
        <v>0</v>
      </c>
      <c r="D38" s="299">
        <f>'أجهزة (2)'!D38</f>
        <v>0</v>
      </c>
      <c r="E38" s="299">
        <f>'أجهزة (2)'!E38</f>
        <v>1</v>
      </c>
      <c r="F38" s="299">
        <f>'أجهزة (2)'!F38</f>
        <v>10</v>
      </c>
      <c r="G38" s="299">
        <f>'أجهزة (2)'!G38</f>
        <v>111</v>
      </c>
      <c r="H38" s="300"/>
      <c r="I38" s="300"/>
      <c r="J38" s="300"/>
      <c r="K38" s="300"/>
      <c r="L38" s="300"/>
      <c r="M38" s="408">
        <f>'أجهزة (2)'!Q38</f>
        <v>0</v>
      </c>
      <c r="N38" s="409">
        <f>'أجهزة (2)'!R38</f>
        <v>0</v>
      </c>
      <c r="O38" s="303" t="str">
        <f>'أجهزة (2)'!V38</f>
        <v>مسلمة</v>
      </c>
      <c r="P38" s="304">
        <f>'أجهزة (2)'!AB38</f>
        <v>0</v>
      </c>
      <c r="Q38" s="304">
        <f>'أجهزة (2)'!AG38</f>
        <v>0</v>
      </c>
      <c r="R38" s="304">
        <f>'أجهزة (2)'!AL38</f>
        <v>0</v>
      </c>
      <c r="S38" s="304">
        <f>'أجهزة (2)'!AQ38</f>
        <v>0</v>
      </c>
      <c r="T38" s="304">
        <f>'أجهزة (2)'!AV38</f>
        <v>0</v>
      </c>
      <c r="U38" s="304">
        <f>'أجهزة (2)'!BA38</f>
        <v>0</v>
      </c>
      <c r="V38" s="304">
        <f>'أجهزة (2)'!BF38</f>
        <v>0</v>
      </c>
      <c r="W38" s="304">
        <f>'أجهزة (2)'!BK38</f>
        <v>0</v>
      </c>
      <c r="X38" s="304">
        <f>'أجهزة (2)'!BP38</f>
        <v>0</v>
      </c>
      <c r="Y38" s="304">
        <f>'أجهزة (2)'!BU38</f>
        <v>0</v>
      </c>
      <c r="Z38" s="304">
        <f>'أجهزة (2)'!CA38</f>
        <v>0</v>
      </c>
      <c r="AA38" s="304">
        <f>'أجهزة (2)'!CF38</f>
        <v>0</v>
      </c>
      <c r="AB38" s="304">
        <f>'أجهزة (2)'!CL38</f>
        <v>0</v>
      </c>
      <c r="AC38" s="304">
        <f>'أجهزة (2)'!CQ38</f>
        <v>0</v>
      </c>
      <c r="AD38" s="305">
        <f>'أجهزة (2)'!CR38</f>
        <v>0</v>
      </c>
      <c r="AE38" s="304">
        <f>'أجهزة (2)'!CW38</f>
        <v>0</v>
      </c>
      <c r="AF38" s="304">
        <f>'أجهزة (2)'!DB38</f>
        <v>0</v>
      </c>
      <c r="AG38" s="304">
        <f>'أجهزة (2)'!DG38</f>
        <v>0</v>
      </c>
      <c r="AH38" s="304" t="str">
        <f>'أجهزة (2)'!DH38</f>
        <v>راسبة</v>
      </c>
      <c r="AI38" s="306" t="str">
        <f>'أجهزة (2)'!DI38</f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</row>
    <row r="39" spans="1:35" s="248" customFormat="1" ht="24.95" customHeight="1">
      <c r="A39" s="298">
        <f>'أجهزة (2)'!A39</f>
        <v>27</v>
      </c>
      <c r="B39" s="299">
        <f>'أجهزة (2)'!B39</f>
        <v>0</v>
      </c>
      <c r="C39" s="299">
        <f>'أجهزة (2)'!C39</f>
        <v>0</v>
      </c>
      <c r="D39" s="299">
        <f>'أجهزة (2)'!D39</f>
        <v>0</v>
      </c>
      <c r="E39" s="299">
        <f>'أجهزة (2)'!E39</f>
        <v>1</v>
      </c>
      <c r="F39" s="299">
        <f>'أجهزة (2)'!F39</f>
        <v>10</v>
      </c>
      <c r="G39" s="299">
        <f>'أجهزة (2)'!G39</f>
        <v>111</v>
      </c>
      <c r="H39" s="300"/>
      <c r="I39" s="300"/>
      <c r="J39" s="300"/>
      <c r="K39" s="300"/>
      <c r="L39" s="300"/>
      <c r="M39" s="408">
        <f>'أجهزة (2)'!Q39</f>
        <v>0</v>
      </c>
      <c r="N39" s="409">
        <f>'أجهزة (2)'!R39</f>
        <v>0</v>
      </c>
      <c r="O39" s="303" t="str">
        <f>'أجهزة (2)'!V39</f>
        <v>مسلمة</v>
      </c>
      <c r="P39" s="304">
        <f>'أجهزة (2)'!AB39</f>
        <v>0</v>
      </c>
      <c r="Q39" s="304">
        <f>'أجهزة (2)'!AG39</f>
        <v>0</v>
      </c>
      <c r="R39" s="304">
        <f>'أجهزة (2)'!AL39</f>
        <v>0</v>
      </c>
      <c r="S39" s="304">
        <f>'أجهزة (2)'!AQ39</f>
        <v>0</v>
      </c>
      <c r="T39" s="304">
        <f>'أجهزة (2)'!AV39</f>
        <v>0</v>
      </c>
      <c r="U39" s="304">
        <f>'أجهزة (2)'!BA39</f>
        <v>0</v>
      </c>
      <c r="V39" s="304">
        <f>'أجهزة (2)'!BF39</f>
        <v>0</v>
      </c>
      <c r="W39" s="304">
        <f>'أجهزة (2)'!BK39</f>
        <v>0</v>
      </c>
      <c r="X39" s="304">
        <f>'أجهزة (2)'!BP39</f>
        <v>0</v>
      </c>
      <c r="Y39" s="304">
        <f>'أجهزة (2)'!BU39</f>
        <v>0</v>
      </c>
      <c r="Z39" s="304">
        <f>'أجهزة (2)'!CA39</f>
        <v>0</v>
      </c>
      <c r="AA39" s="304">
        <f>'أجهزة (2)'!CF39</f>
        <v>0</v>
      </c>
      <c r="AB39" s="304">
        <f>'أجهزة (2)'!CL39</f>
        <v>0</v>
      </c>
      <c r="AC39" s="304">
        <f>'أجهزة (2)'!CQ39</f>
        <v>0</v>
      </c>
      <c r="AD39" s="305">
        <f>'أجهزة (2)'!CR39</f>
        <v>0</v>
      </c>
      <c r="AE39" s="304">
        <f>'أجهزة (2)'!CW39</f>
        <v>0</v>
      </c>
      <c r="AF39" s="304">
        <f>'أجهزة (2)'!DB39</f>
        <v>0</v>
      </c>
      <c r="AG39" s="304">
        <f>'أجهزة (2)'!DG39</f>
        <v>0</v>
      </c>
      <c r="AH39" s="304" t="str">
        <f>'أجهزة (2)'!DH39</f>
        <v>راسبة</v>
      </c>
      <c r="AI39" s="306" t="str">
        <f>'أجهزة (2)'!DI39</f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</row>
    <row r="40" spans="1:35" s="248" customFormat="1" ht="24.95" customHeight="1">
      <c r="A40" s="298">
        <f>'أجهزة (2)'!A40</f>
        <v>28</v>
      </c>
      <c r="B40" s="299">
        <f>'أجهزة (2)'!B40</f>
        <v>0</v>
      </c>
      <c r="C40" s="299">
        <f>'أجهزة (2)'!C40</f>
        <v>0</v>
      </c>
      <c r="D40" s="299">
        <f>'أجهزة (2)'!D40</f>
        <v>0</v>
      </c>
      <c r="E40" s="299">
        <f>'أجهزة (2)'!E40</f>
        <v>1</v>
      </c>
      <c r="F40" s="299">
        <f>'أجهزة (2)'!F40</f>
        <v>10</v>
      </c>
      <c r="G40" s="299">
        <f>'أجهزة (2)'!G40</f>
        <v>111</v>
      </c>
      <c r="H40" s="300"/>
      <c r="I40" s="300"/>
      <c r="J40" s="300"/>
      <c r="K40" s="300"/>
      <c r="L40" s="300"/>
      <c r="M40" s="408">
        <f>'أجهزة (2)'!Q40</f>
        <v>0</v>
      </c>
      <c r="N40" s="409">
        <f>'أجهزة (2)'!R40</f>
        <v>0</v>
      </c>
      <c r="O40" s="303" t="str">
        <f>'أجهزة (2)'!V40</f>
        <v>مسلمة</v>
      </c>
      <c r="P40" s="304">
        <f>'أجهزة (2)'!AB40</f>
        <v>0</v>
      </c>
      <c r="Q40" s="304">
        <f>'أجهزة (2)'!AG40</f>
        <v>0</v>
      </c>
      <c r="R40" s="304">
        <f>'أجهزة (2)'!AL40</f>
        <v>0</v>
      </c>
      <c r="S40" s="304">
        <f>'أجهزة (2)'!AQ40</f>
        <v>0</v>
      </c>
      <c r="T40" s="304">
        <f>'أجهزة (2)'!AV40</f>
        <v>0</v>
      </c>
      <c r="U40" s="304">
        <f>'أجهزة (2)'!BA40</f>
        <v>0</v>
      </c>
      <c r="V40" s="304">
        <f>'أجهزة (2)'!BF40</f>
        <v>0</v>
      </c>
      <c r="W40" s="304">
        <f>'أجهزة (2)'!BK40</f>
        <v>0</v>
      </c>
      <c r="X40" s="304">
        <f>'أجهزة (2)'!BP40</f>
        <v>0</v>
      </c>
      <c r="Y40" s="304">
        <f>'أجهزة (2)'!BU40</f>
        <v>0</v>
      </c>
      <c r="Z40" s="304">
        <f>'أجهزة (2)'!CA40</f>
        <v>0</v>
      </c>
      <c r="AA40" s="304">
        <f>'أجهزة (2)'!CF40</f>
        <v>0</v>
      </c>
      <c r="AB40" s="304">
        <f>'أجهزة (2)'!CL40</f>
        <v>0</v>
      </c>
      <c r="AC40" s="304">
        <f>'أجهزة (2)'!CQ40</f>
        <v>0</v>
      </c>
      <c r="AD40" s="305">
        <f>'أجهزة (2)'!CR40</f>
        <v>0</v>
      </c>
      <c r="AE40" s="304">
        <f>'أجهزة (2)'!CW40</f>
        <v>0</v>
      </c>
      <c r="AF40" s="304">
        <f>'أجهزة (2)'!DB40</f>
        <v>0</v>
      </c>
      <c r="AG40" s="304">
        <f>'أجهزة (2)'!DG40</f>
        <v>0</v>
      </c>
      <c r="AH40" s="304" t="str">
        <f>'أجهزة (2)'!DH40</f>
        <v>راسبة</v>
      </c>
      <c r="AI40" s="306" t="str">
        <f>'أجهزة (2)'!DI40</f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</row>
    <row r="41" spans="1:35" s="248" customFormat="1" ht="24.95" customHeight="1">
      <c r="A41" s="298">
        <f>'أجهزة (2)'!A41</f>
        <v>29</v>
      </c>
      <c r="B41" s="299">
        <f>'أجهزة (2)'!B41</f>
        <v>0</v>
      </c>
      <c r="C41" s="299">
        <f>'أجهزة (2)'!C41</f>
        <v>0</v>
      </c>
      <c r="D41" s="299">
        <f>'أجهزة (2)'!D41</f>
        <v>0</v>
      </c>
      <c r="E41" s="299">
        <f>'أجهزة (2)'!E41</f>
        <v>1</v>
      </c>
      <c r="F41" s="299">
        <f>'أجهزة (2)'!F41</f>
        <v>10</v>
      </c>
      <c r="G41" s="299">
        <f>'أجهزة (2)'!G41</f>
        <v>111</v>
      </c>
      <c r="H41" s="300"/>
      <c r="I41" s="300"/>
      <c r="J41" s="300"/>
      <c r="K41" s="300"/>
      <c r="L41" s="300"/>
      <c r="M41" s="408">
        <f>'أجهزة (2)'!Q41</f>
        <v>0</v>
      </c>
      <c r="N41" s="409">
        <f>'أجهزة (2)'!R41</f>
        <v>0</v>
      </c>
      <c r="O41" s="303" t="str">
        <f>'أجهزة (2)'!V41</f>
        <v>مسلمة</v>
      </c>
      <c r="P41" s="304">
        <f>'أجهزة (2)'!AB41</f>
        <v>0</v>
      </c>
      <c r="Q41" s="304">
        <f>'أجهزة (2)'!AG41</f>
        <v>0</v>
      </c>
      <c r="R41" s="304">
        <f>'أجهزة (2)'!AL41</f>
        <v>0</v>
      </c>
      <c r="S41" s="304">
        <f>'أجهزة (2)'!AQ41</f>
        <v>0</v>
      </c>
      <c r="T41" s="304">
        <f>'أجهزة (2)'!AV41</f>
        <v>0</v>
      </c>
      <c r="U41" s="304">
        <f>'أجهزة (2)'!BA41</f>
        <v>0</v>
      </c>
      <c r="V41" s="304">
        <f>'أجهزة (2)'!BF41</f>
        <v>0</v>
      </c>
      <c r="W41" s="304">
        <f>'أجهزة (2)'!BK41</f>
        <v>0</v>
      </c>
      <c r="X41" s="304">
        <f>'أجهزة (2)'!BP41</f>
        <v>0</v>
      </c>
      <c r="Y41" s="304">
        <f>'أجهزة (2)'!BU41</f>
        <v>0</v>
      </c>
      <c r="Z41" s="304">
        <f>'أجهزة (2)'!CA41</f>
        <v>0</v>
      </c>
      <c r="AA41" s="304">
        <f>'أجهزة (2)'!CF41</f>
        <v>0</v>
      </c>
      <c r="AB41" s="304">
        <f>'أجهزة (2)'!CL41</f>
        <v>0</v>
      </c>
      <c r="AC41" s="304">
        <f>'أجهزة (2)'!CQ41</f>
        <v>0</v>
      </c>
      <c r="AD41" s="305">
        <f>'أجهزة (2)'!CR41</f>
        <v>0</v>
      </c>
      <c r="AE41" s="304">
        <f>'أجهزة (2)'!CW41</f>
        <v>0</v>
      </c>
      <c r="AF41" s="304">
        <f>'أجهزة (2)'!DB41</f>
        <v>0</v>
      </c>
      <c r="AG41" s="304">
        <f>'أجهزة (2)'!DG41</f>
        <v>0</v>
      </c>
      <c r="AH41" s="304" t="str">
        <f>'أجهزة (2)'!DH41</f>
        <v>راسبة</v>
      </c>
      <c r="AI41" s="306" t="str">
        <f>'أجهزة (2)'!DI41</f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</row>
    <row r="42" spans="1:35" s="248" customFormat="1" ht="24.95" customHeight="1">
      <c r="A42" s="298">
        <f>'أجهزة (2)'!A42</f>
        <v>30</v>
      </c>
      <c r="B42" s="299">
        <f>'أجهزة (2)'!B42</f>
        <v>0</v>
      </c>
      <c r="C42" s="299">
        <f>'أجهزة (2)'!C42</f>
        <v>0</v>
      </c>
      <c r="D42" s="299">
        <f>'أجهزة (2)'!D42</f>
        <v>0</v>
      </c>
      <c r="E42" s="299">
        <f>'أجهزة (2)'!E42</f>
        <v>1</v>
      </c>
      <c r="F42" s="299">
        <f>'أجهزة (2)'!F42</f>
        <v>10</v>
      </c>
      <c r="G42" s="299">
        <f>'أجهزة (2)'!G42</f>
        <v>111</v>
      </c>
      <c r="H42" s="300"/>
      <c r="I42" s="300"/>
      <c r="J42" s="300"/>
      <c r="K42" s="300"/>
      <c r="L42" s="300"/>
      <c r="M42" s="408">
        <f>'أجهزة (2)'!Q42</f>
        <v>0</v>
      </c>
      <c r="N42" s="409">
        <f>'أجهزة (2)'!R42</f>
        <v>0</v>
      </c>
      <c r="O42" s="303" t="str">
        <f>'أجهزة (2)'!V42</f>
        <v>مسلمة</v>
      </c>
      <c r="P42" s="304">
        <f>'أجهزة (2)'!AB42</f>
        <v>0</v>
      </c>
      <c r="Q42" s="304">
        <f>'أجهزة (2)'!AG42</f>
        <v>0</v>
      </c>
      <c r="R42" s="304">
        <f>'أجهزة (2)'!AL42</f>
        <v>0</v>
      </c>
      <c r="S42" s="304">
        <f>'أجهزة (2)'!AQ42</f>
        <v>0</v>
      </c>
      <c r="T42" s="304">
        <f>'أجهزة (2)'!AV42</f>
        <v>0</v>
      </c>
      <c r="U42" s="304">
        <f>'أجهزة (2)'!BA42</f>
        <v>0</v>
      </c>
      <c r="V42" s="304">
        <f>'أجهزة (2)'!BF42</f>
        <v>0</v>
      </c>
      <c r="W42" s="304">
        <f>'أجهزة (2)'!BK42</f>
        <v>0</v>
      </c>
      <c r="X42" s="304">
        <f>'أجهزة (2)'!BP42</f>
        <v>0</v>
      </c>
      <c r="Y42" s="304">
        <f>'أجهزة (2)'!BU42</f>
        <v>0</v>
      </c>
      <c r="Z42" s="304">
        <f>'أجهزة (2)'!CA42</f>
        <v>0</v>
      </c>
      <c r="AA42" s="304">
        <f>'أجهزة (2)'!CF42</f>
        <v>0</v>
      </c>
      <c r="AB42" s="304">
        <f>'أجهزة (2)'!CL42</f>
        <v>0</v>
      </c>
      <c r="AC42" s="304">
        <f>'أجهزة (2)'!CQ42</f>
        <v>0</v>
      </c>
      <c r="AD42" s="305">
        <f>'أجهزة (2)'!CR42</f>
        <v>0</v>
      </c>
      <c r="AE42" s="304">
        <f>'أجهزة (2)'!CW42</f>
        <v>0</v>
      </c>
      <c r="AF42" s="304">
        <f>'أجهزة (2)'!DB42</f>
        <v>0</v>
      </c>
      <c r="AG42" s="304">
        <f>'أجهزة (2)'!DG42</f>
        <v>0</v>
      </c>
      <c r="AH42" s="304" t="str">
        <f>'أجهزة (2)'!DH42</f>
        <v>راسبة</v>
      </c>
      <c r="AI42" s="306" t="str">
        <f>'أجهزة (2)'!DI42</f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</row>
    <row r="43" spans="1:35" s="248" customFormat="1" ht="24.95" customHeight="1">
      <c r="A43" s="298">
        <f>'أجهزة (2)'!A43</f>
        <v>31</v>
      </c>
      <c r="B43" s="299">
        <f>'أجهزة (2)'!B43</f>
        <v>0</v>
      </c>
      <c r="C43" s="299">
        <f>'أجهزة (2)'!C43</f>
        <v>0</v>
      </c>
      <c r="D43" s="299">
        <f>'أجهزة (2)'!D43</f>
        <v>0</v>
      </c>
      <c r="E43" s="299">
        <f>'أجهزة (2)'!E43</f>
        <v>1</v>
      </c>
      <c r="F43" s="299">
        <f>'أجهزة (2)'!F43</f>
        <v>10</v>
      </c>
      <c r="G43" s="299">
        <f>'أجهزة (2)'!G43</f>
        <v>111</v>
      </c>
      <c r="H43" s="300"/>
      <c r="I43" s="300"/>
      <c r="J43" s="300"/>
      <c r="K43" s="300"/>
      <c r="L43" s="300"/>
      <c r="M43" s="408">
        <f>'أجهزة (2)'!Q43</f>
        <v>0</v>
      </c>
      <c r="N43" s="409">
        <f>'أجهزة (2)'!R43</f>
        <v>0</v>
      </c>
      <c r="O43" s="303" t="str">
        <f>'أجهزة (2)'!V43</f>
        <v>مسلمة</v>
      </c>
      <c r="P43" s="304">
        <f>'أجهزة (2)'!AB43</f>
        <v>0</v>
      </c>
      <c r="Q43" s="304">
        <f>'أجهزة (2)'!AG43</f>
        <v>0</v>
      </c>
      <c r="R43" s="304">
        <f>'أجهزة (2)'!AL43</f>
        <v>0</v>
      </c>
      <c r="S43" s="304">
        <f>'أجهزة (2)'!AQ43</f>
        <v>0</v>
      </c>
      <c r="T43" s="304">
        <f>'أجهزة (2)'!AV43</f>
        <v>0</v>
      </c>
      <c r="U43" s="304">
        <f>'أجهزة (2)'!BA43</f>
        <v>0</v>
      </c>
      <c r="V43" s="304">
        <f>'أجهزة (2)'!BF43</f>
        <v>0</v>
      </c>
      <c r="W43" s="304">
        <f>'أجهزة (2)'!BK43</f>
        <v>0</v>
      </c>
      <c r="X43" s="304">
        <f>'أجهزة (2)'!BP43</f>
        <v>0</v>
      </c>
      <c r="Y43" s="304">
        <f>'أجهزة (2)'!BU43</f>
        <v>0</v>
      </c>
      <c r="Z43" s="304">
        <f>'أجهزة (2)'!CA43</f>
        <v>0</v>
      </c>
      <c r="AA43" s="304">
        <f>'أجهزة (2)'!CF43</f>
        <v>0</v>
      </c>
      <c r="AB43" s="304">
        <f>'أجهزة (2)'!CL43</f>
        <v>0</v>
      </c>
      <c r="AC43" s="304">
        <f>'أجهزة (2)'!CQ43</f>
        <v>0</v>
      </c>
      <c r="AD43" s="305">
        <f>'أجهزة (2)'!CR43</f>
        <v>0</v>
      </c>
      <c r="AE43" s="304">
        <f>'أجهزة (2)'!CW43</f>
        <v>0</v>
      </c>
      <c r="AF43" s="304">
        <f>'أجهزة (2)'!DB43</f>
        <v>0</v>
      </c>
      <c r="AG43" s="304">
        <f>'أجهزة (2)'!DG43</f>
        <v>0</v>
      </c>
      <c r="AH43" s="304" t="str">
        <f>'أجهزة (2)'!DH43</f>
        <v>راسبة</v>
      </c>
      <c r="AI43" s="306" t="str">
        <f>'أجهزة (2)'!DI43</f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</row>
    <row r="44" spans="1:35" s="248" customFormat="1" ht="24.95" customHeight="1">
      <c r="A44" s="298">
        <f>'أجهزة (2)'!A44</f>
        <v>32</v>
      </c>
      <c r="B44" s="299">
        <f>'أجهزة (2)'!B44</f>
        <v>0</v>
      </c>
      <c r="C44" s="299">
        <f>'أجهزة (2)'!C44</f>
        <v>0</v>
      </c>
      <c r="D44" s="299">
        <f>'أجهزة (2)'!D44</f>
        <v>0</v>
      </c>
      <c r="E44" s="299">
        <f>'أجهزة (2)'!E44</f>
        <v>1</v>
      </c>
      <c r="F44" s="299">
        <f>'أجهزة (2)'!F44</f>
        <v>10</v>
      </c>
      <c r="G44" s="299">
        <f>'أجهزة (2)'!G44</f>
        <v>111</v>
      </c>
      <c r="H44" s="300"/>
      <c r="I44" s="300"/>
      <c r="J44" s="300"/>
      <c r="K44" s="300"/>
      <c r="L44" s="300"/>
      <c r="M44" s="408">
        <f>'أجهزة (2)'!Q44</f>
        <v>0</v>
      </c>
      <c r="N44" s="409">
        <f>'أجهزة (2)'!R44</f>
        <v>0</v>
      </c>
      <c r="O44" s="303" t="str">
        <f>'أجهزة (2)'!V44</f>
        <v>مسلمة</v>
      </c>
      <c r="P44" s="304">
        <f>'أجهزة (2)'!AB44</f>
        <v>0</v>
      </c>
      <c r="Q44" s="304">
        <f>'أجهزة (2)'!AG44</f>
        <v>0</v>
      </c>
      <c r="R44" s="304">
        <f>'أجهزة (2)'!AL44</f>
        <v>0</v>
      </c>
      <c r="S44" s="304">
        <f>'أجهزة (2)'!AQ44</f>
        <v>0</v>
      </c>
      <c r="T44" s="304">
        <f>'أجهزة (2)'!AV44</f>
        <v>0</v>
      </c>
      <c r="U44" s="304">
        <f>'أجهزة (2)'!BA44</f>
        <v>0</v>
      </c>
      <c r="V44" s="304">
        <f>'أجهزة (2)'!BF44</f>
        <v>0</v>
      </c>
      <c r="W44" s="304">
        <f>'أجهزة (2)'!BK44</f>
        <v>0</v>
      </c>
      <c r="X44" s="304">
        <f>'أجهزة (2)'!BP44</f>
        <v>0</v>
      </c>
      <c r="Y44" s="304">
        <f>'أجهزة (2)'!BU44</f>
        <v>0</v>
      </c>
      <c r="Z44" s="304">
        <f>'أجهزة (2)'!CA44</f>
        <v>0</v>
      </c>
      <c r="AA44" s="304">
        <f>'أجهزة (2)'!CF44</f>
        <v>0</v>
      </c>
      <c r="AB44" s="304">
        <f>'أجهزة (2)'!CL44</f>
        <v>0</v>
      </c>
      <c r="AC44" s="304">
        <f>'أجهزة (2)'!CQ44</f>
        <v>0</v>
      </c>
      <c r="AD44" s="305">
        <f>'أجهزة (2)'!CR44</f>
        <v>0</v>
      </c>
      <c r="AE44" s="304">
        <f>'أجهزة (2)'!CW44</f>
        <v>0</v>
      </c>
      <c r="AF44" s="304">
        <f>'أجهزة (2)'!DB44</f>
        <v>0</v>
      </c>
      <c r="AG44" s="304">
        <f>'أجهزة (2)'!DG44</f>
        <v>0</v>
      </c>
      <c r="AH44" s="304" t="str">
        <f>'أجهزة (2)'!DH44</f>
        <v>راسبة</v>
      </c>
      <c r="AI44" s="306" t="str">
        <f>'أجهزة (2)'!DI44</f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</row>
    <row r="45" spans="1:35" s="248" customFormat="1" ht="24.95" customHeight="1">
      <c r="A45" s="298">
        <f>'أجهزة (2)'!A45</f>
        <v>33</v>
      </c>
      <c r="B45" s="299">
        <f>'أجهزة (2)'!B45</f>
        <v>0</v>
      </c>
      <c r="C45" s="299">
        <f>'أجهزة (2)'!C45</f>
        <v>0</v>
      </c>
      <c r="D45" s="299">
        <f>'أجهزة (2)'!D45</f>
        <v>0</v>
      </c>
      <c r="E45" s="299">
        <f>'أجهزة (2)'!E45</f>
        <v>1</v>
      </c>
      <c r="F45" s="299">
        <f>'أجهزة (2)'!F45</f>
        <v>10</v>
      </c>
      <c r="G45" s="299">
        <f>'أجهزة (2)'!G45</f>
        <v>111</v>
      </c>
      <c r="H45" s="300"/>
      <c r="I45" s="300"/>
      <c r="J45" s="300"/>
      <c r="K45" s="300"/>
      <c r="L45" s="300"/>
      <c r="M45" s="408">
        <f>'أجهزة (2)'!Q45</f>
        <v>0</v>
      </c>
      <c r="N45" s="409">
        <f>'أجهزة (2)'!R45</f>
        <v>0</v>
      </c>
      <c r="O45" s="303" t="str">
        <f>'أجهزة (2)'!V45</f>
        <v>مسلمة</v>
      </c>
      <c r="P45" s="304">
        <f>'أجهزة (2)'!AB45</f>
        <v>0</v>
      </c>
      <c r="Q45" s="304">
        <f>'أجهزة (2)'!AG45</f>
        <v>0</v>
      </c>
      <c r="R45" s="304">
        <f>'أجهزة (2)'!AL45</f>
        <v>0</v>
      </c>
      <c r="S45" s="304">
        <f>'أجهزة (2)'!AQ45</f>
        <v>0</v>
      </c>
      <c r="T45" s="304">
        <f>'أجهزة (2)'!AV45</f>
        <v>0</v>
      </c>
      <c r="U45" s="304">
        <f>'أجهزة (2)'!BA45</f>
        <v>0</v>
      </c>
      <c r="V45" s="304">
        <f>'أجهزة (2)'!BF45</f>
        <v>0</v>
      </c>
      <c r="W45" s="304">
        <f>'أجهزة (2)'!BK45</f>
        <v>0</v>
      </c>
      <c r="X45" s="304">
        <f>'أجهزة (2)'!BP45</f>
        <v>0</v>
      </c>
      <c r="Y45" s="304">
        <f>'أجهزة (2)'!BU45</f>
        <v>0</v>
      </c>
      <c r="Z45" s="304">
        <f>'أجهزة (2)'!CA45</f>
        <v>0</v>
      </c>
      <c r="AA45" s="304">
        <f>'أجهزة (2)'!CF45</f>
        <v>0</v>
      </c>
      <c r="AB45" s="304">
        <f>'أجهزة (2)'!CL45</f>
        <v>0</v>
      </c>
      <c r="AC45" s="304">
        <f>'أجهزة (2)'!CQ45</f>
        <v>0</v>
      </c>
      <c r="AD45" s="305">
        <f>'أجهزة (2)'!CR45</f>
        <v>0</v>
      </c>
      <c r="AE45" s="304">
        <f>'أجهزة (2)'!CW45</f>
        <v>0</v>
      </c>
      <c r="AF45" s="304">
        <f>'أجهزة (2)'!DB45</f>
        <v>0</v>
      </c>
      <c r="AG45" s="304">
        <f>'أجهزة (2)'!DG45</f>
        <v>0</v>
      </c>
      <c r="AH45" s="304" t="str">
        <f>'أجهزة (2)'!DH45</f>
        <v>راسبة</v>
      </c>
      <c r="AI45" s="306" t="str">
        <f>'أجهزة (2)'!DI45</f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</row>
    <row r="46" spans="1:35" s="248" customFormat="1" ht="24.95" customHeight="1">
      <c r="A46" s="298">
        <f>'أجهزة (2)'!A46</f>
        <v>34</v>
      </c>
      <c r="B46" s="299">
        <f>'أجهزة (2)'!B46</f>
        <v>0</v>
      </c>
      <c r="C46" s="299">
        <f>'أجهزة (2)'!C46</f>
        <v>0</v>
      </c>
      <c r="D46" s="299">
        <f>'أجهزة (2)'!D46</f>
        <v>0</v>
      </c>
      <c r="E46" s="299">
        <f>'أجهزة (2)'!E46</f>
        <v>1</v>
      </c>
      <c r="F46" s="299">
        <f>'أجهزة (2)'!F46</f>
        <v>10</v>
      </c>
      <c r="G46" s="299">
        <f>'أجهزة (2)'!G46</f>
        <v>111</v>
      </c>
      <c r="H46" s="300"/>
      <c r="I46" s="300"/>
      <c r="J46" s="300"/>
      <c r="K46" s="300"/>
      <c r="L46" s="300"/>
      <c r="M46" s="408">
        <f>'أجهزة (2)'!Q46</f>
        <v>0</v>
      </c>
      <c r="N46" s="409">
        <f>'أجهزة (2)'!R46</f>
        <v>0</v>
      </c>
      <c r="O46" s="303" t="str">
        <f>'أجهزة (2)'!V46</f>
        <v>مسلمة</v>
      </c>
      <c r="P46" s="304">
        <f>'أجهزة (2)'!AB46</f>
        <v>0</v>
      </c>
      <c r="Q46" s="304">
        <f>'أجهزة (2)'!AG46</f>
        <v>0</v>
      </c>
      <c r="R46" s="304">
        <f>'أجهزة (2)'!AL46</f>
        <v>0</v>
      </c>
      <c r="S46" s="304">
        <f>'أجهزة (2)'!AQ46</f>
        <v>0</v>
      </c>
      <c r="T46" s="304">
        <f>'أجهزة (2)'!AV46</f>
        <v>0</v>
      </c>
      <c r="U46" s="304">
        <f>'أجهزة (2)'!BA46</f>
        <v>0</v>
      </c>
      <c r="V46" s="304">
        <f>'أجهزة (2)'!BF46</f>
        <v>0</v>
      </c>
      <c r="W46" s="304">
        <f>'أجهزة (2)'!BK46</f>
        <v>0</v>
      </c>
      <c r="X46" s="304">
        <f>'أجهزة (2)'!BP46</f>
        <v>0</v>
      </c>
      <c r="Y46" s="304">
        <f>'أجهزة (2)'!BU46</f>
        <v>0</v>
      </c>
      <c r="Z46" s="304">
        <f>'أجهزة (2)'!CA46</f>
        <v>0</v>
      </c>
      <c r="AA46" s="304">
        <f>'أجهزة (2)'!CF46</f>
        <v>0</v>
      </c>
      <c r="AB46" s="304">
        <f>'أجهزة (2)'!CL46</f>
        <v>0</v>
      </c>
      <c r="AC46" s="304">
        <f>'أجهزة (2)'!CQ46</f>
        <v>0</v>
      </c>
      <c r="AD46" s="305">
        <f>'أجهزة (2)'!CR46</f>
        <v>0</v>
      </c>
      <c r="AE46" s="304">
        <f>'أجهزة (2)'!CW46</f>
        <v>0</v>
      </c>
      <c r="AF46" s="304">
        <f>'أجهزة (2)'!DB46</f>
        <v>0</v>
      </c>
      <c r="AG46" s="304">
        <f>'أجهزة (2)'!DG46</f>
        <v>0</v>
      </c>
      <c r="AH46" s="304" t="str">
        <f>'أجهزة (2)'!DH46</f>
        <v>راسبة</v>
      </c>
      <c r="AI46" s="306" t="str">
        <f>'أجهزة (2)'!DI46</f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</row>
    <row r="47" spans="1:35" s="248" customFormat="1" ht="20.25">
      <c r="A47" s="298">
        <f>'أجهزة (2)'!A47</f>
        <v>35</v>
      </c>
      <c r="B47" s="299">
        <f>'أجهزة (2)'!B47</f>
        <v>0</v>
      </c>
      <c r="C47" s="299">
        <f>'أجهزة (2)'!C47</f>
        <v>0</v>
      </c>
      <c r="D47" s="299">
        <f>'أجهزة (2)'!D47</f>
        <v>0</v>
      </c>
      <c r="E47" s="299">
        <f>'أجهزة (2)'!E47</f>
        <v>1</v>
      </c>
      <c r="F47" s="299">
        <f>'أجهزة (2)'!F47</f>
        <v>10</v>
      </c>
      <c r="G47" s="299">
        <f>'أجهزة (2)'!G47</f>
        <v>111</v>
      </c>
      <c r="H47" s="300"/>
      <c r="I47" s="300"/>
      <c r="J47" s="300"/>
      <c r="K47" s="300"/>
      <c r="L47" s="300"/>
      <c r="M47" s="408">
        <f>'أجهزة (2)'!Q47</f>
        <v>0</v>
      </c>
      <c r="N47" s="409">
        <f>'أجهزة (2)'!R47</f>
        <v>0</v>
      </c>
      <c r="O47" s="303" t="str">
        <f>'أجهزة (2)'!V47</f>
        <v>مسلمة</v>
      </c>
      <c r="P47" s="304">
        <f>'أجهزة (2)'!AB47</f>
        <v>0</v>
      </c>
      <c r="Q47" s="304">
        <f>'أجهزة (2)'!AG47</f>
        <v>0</v>
      </c>
      <c r="R47" s="304">
        <f>'أجهزة (2)'!AL47</f>
        <v>0</v>
      </c>
      <c r="S47" s="304">
        <f>'أجهزة (2)'!AQ47</f>
        <v>0</v>
      </c>
      <c r="T47" s="304">
        <f>'أجهزة (2)'!AV47</f>
        <v>0</v>
      </c>
      <c r="U47" s="304">
        <f>'أجهزة (2)'!BA47</f>
        <v>0</v>
      </c>
      <c r="V47" s="304">
        <f>'أجهزة (2)'!BF47</f>
        <v>0</v>
      </c>
      <c r="W47" s="304">
        <f>'أجهزة (2)'!BK47</f>
        <v>0</v>
      </c>
      <c r="X47" s="304">
        <f>'أجهزة (2)'!BP47</f>
        <v>0</v>
      </c>
      <c r="Y47" s="304">
        <f>'أجهزة (2)'!BU47</f>
        <v>0</v>
      </c>
      <c r="Z47" s="304">
        <f>'أجهزة (2)'!CA47</f>
        <v>0</v>
      </c>
      <c r="AA47" s="304">
        <f>'أجهزة (2)'!CF47</f>
        <v>0</v>
      </c>
      <c r="AB47" s="304">
        <f>'أجهزة (2)'!CL47</f>
        <v>0</v>
      </c>
      <c r="AC47" s="304">
        <f>'أجهزة (2)'!CQ47</f>
        <v>0</v>
      </c>
      <c r="AD47" s="305">
        <f>'أجهزة (2)'!CR47</f>
        <v>0</v>
      </c>
      <c r="AE47" s="304">
        <f>'أجهزة (2)'!CW47</f>
        <v>0</v>
      </c>
      <c r="AF47" s="304">
        <f>'أجهزة (2)'!DB47</f>
        <v>0</v>
      </c>
      <c r="AG47" s="304">
        <f>'أجهزة (2)'!DG47</f>
        <v>0</v>
      </c>
      <c r="AH47" s="304" t="str">
        <f>'أجهزة (2)'!DH47</f>
        <v>راسبة</v>
      </c>
      <c r="AI47" s="306" t="str">
        <f>'أجهزة (2)'!DI47</f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</row>
    <row r="48" spans="1:35" s="248" customFormat="1" ht="20.25">
      <c r="A48" s="298">
        <f>'أجهزة (2)'!A48</f>
        <v>36</v>
      </c>
      <c r="B48" s="299">
        <f>'أجهزة (2)'!B48</f>
        <v>0</v>
      </c>
      <c r="C48" s="299">
        <f>'أجهزة (2)'!C48</f>
        <v>0</v>
      </c>
      <c r="D48" s="299">
        <f>'أجهزة (2)'!D48</f>
        <v>0</v>
      </c>
      <c r="E48" s="299">
        <f>'أجهزة (2)'!E48</f>
        <v>1</v>
      </c>
      <c r="F48" s="299">
        <f>'أجهزة (2)'!F48</f>
        <v>10</v>
      </c>
      <c r="G48" s="299">
        <f>'أجهزة (2)'!G48</f>
        <v>111</v>
      </c>
      <c r="H48" s="300"/>
      <c r="I48" s="300"/>
      <c r="J48" s="300"/>
      <c r="K48" s="300"/>
      <c r="L48" s="300"/>
      <c r="M48" s="408">
        <f>'أجهزة (2)'!Q48</f>
        <v>0</v>
      </c>
      <c r="N48" s="409">
        <f>'أجهزة (2)'!R48</f>
        <v>0</v>
      </c>
      <c r="O48" s="303" t="str">
        <f>'أجهزة (2)'!V48</f>
        <v>مسلمة</v>
      </c>
      <c r="P48" s="304">
        <f>'أجهزة (2)'!AB48</f>
        <v>0</v>
      </c>
      <c r="Q48" s="304">
        <f>'أجهزة (2)'!AG48</f>
        <v>0</v>
      </c>
      <c r="R48" s="304">
        <f>'أجهزة (2)'!AL48</f>
        <v>0</v>
      </c>
      <c r="S48" s="304">
        <f>'أجهزة (2)'!AQ48</f>
        <v>0</v>
      </c>
      <c r="T48" s="304">
        <f>'أجهزة (2)'!AV48</f>
        <v>0</v>
      </c>
      <c r="U48" s="304">
        <f>'أجهزة (2)'!BA48</f>
        <v>0</v>
      </c>
      <c r="V48" s="304">
        <f>'أجهزة (2)'!BF48</f>
        <v>0</v>
      </c>
      <c r="W48" s="304">
        <f>'أجهزة (2)'!BK48</f>
        <v>0</v>
      </c>
      <c r="X48" s="304">
        <f>'أجهزة (2)'!BP48</f>
        <v>0</v>
      </c>
      <c r="Y48" s="304">
        <f>'أجهزة (2)'!BU48</f>
        <v>0</v>
      </c>
      <c r="Z48" s="304">
        <f>'أجهزة (2)'!CA48</f>
        <v>0</v>
      </c>
      <c r="AA48" s="304">
        <f>'أجهزة (2)'!CF48</f>
        <v>0</v>
      </c>
      <c r="AB48" s="304">
        <f>'أجهزة (2)'!CL48</f>
        <v>0</v>
      </c>
      <c r="AC48" s="304">
        <f>'أجهزة (2)'!CQ48</f>
        <v>0</v>
      </c>
      <c r="AD48" s="305">
        <f>'أجهزة (2)'!CR48</f>
        <v>0</v>
      </c>
      <c r="AE48" s="304">
        <f>'أجهزة (2)'!CW48</f>
        <v>0</v>
      </c>
      <c r="AF48" s="304">
        <f>'أجهزة (2)'!DB48</f>
        <v>0</v>
      </c>
      <c r="AG48" s="304">
        <f>'أجهزة (2)'!DG48</f>
        <v>0</v>
      </c>
      <c r="AH48" s="304" t="str">
        <f>'أجهزة (2)'!DH48</f>
        <v>راسبة</v>
      </c>
      <c r="AI48" s="306" t="str">
        <f>'أجهزة (2)'!DI48</f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</row>
    <row r="49" spans="1:35" s="248" customFormat="1" ht="20.25">
      <c r="A49" s="298">
        <f>'أجهزة (2)'!A49</f>
        <v>37</v>
      </c>
      <c r="B49" s="299">
        <f>'أجهزة (2)'!B49</f>
        <v>0</v>
      </c>
      <c r="C49" s="299">
        <f>'أجهزة (2)'!C49</f>
        <v>0</v>
      </c>
      <c r="D49" s="299">
        <f>'أجهزة (2)'!D49</f>
        <v>0</v>
      </c>
      <c r="E49" s="299">
        <f>'أجهزة (2)'!E49</f>
        <v>1</v>
      </c>
      <c r="F49" s="299">
        <f>'أجهزة (2)'!F49</f>
        <v>10</v>
      </c>
      <c r="G49" s="299">
        <f>'أجهزة (2)'!G49</f>
        <v>111</v>
      </c>
      <c r="H49" s="300"/>
      <c r="I49" s="300"/>
      <c r="J49" s="300"/>
      <c r="K49" s="300"/>
      <c r="L49" s="300"/>
      <c r="M49" s="408">
        <f>'أجهزة (2)'!Q49</f>
        <v>0</v>
      </c>
      <c r="N49" s="409">
        <f>'أجهزة (2)'!R49</f>
        <v>0</v>
      </c>
      <c r="O49" s="303" t="str">
        <f>'أجهزة (2)'!V49</f>
        <v>مسلمة</v>
      </c>
      <c r="P49" s="304">
        <f>'أجهزة (2)'!AB49</f>
        <v>0</v>
      </c>
      <c r="Q49" s="304">
        <f>'أجهزة (2)'!AG49</f>
        <v>0</v>
      </c>
      <c r="R49" s="304">
        <f>'أجهزة (2)'!AL49</f>
        <v>0</v>
      </c>
      <c r="S49" s="304">
        <f>'أجهزة (2)'!AQ49</f>
        <v>0</v>
      </c>
      <c r="T49" s="304">
        <f>'أجهزة (2)'!AV49</f>
        <v>0</v>
      </c>
      <c r="U49" s="304">
        <f>'أجهزة (2)'!BA49</f>
        <v>0</v>
      </c>
      <c r="V49" s="304">
        <f>'أجهزة (2)'!BF49</f>
        <v>0</v>
      </c>
      <c r="W49" s="304">
        <f>'أجهزة (2)'!BK49</f>
        <v>0</v>
      </c>
      <c r="X49" s="304">
        <f>'أجهزة (2)'!BP49</f>
        <v>0</v>
      </c>
      <c r="Y49" s="304">
        <f>'أجهزة (2)'!BU49</f>
        <v>0</v>
      </c>
      <c r="Z49" s="304">
        <f>'أجهزة (2)'!CA49</f>
        <v>0</v>
      </c>
      <c r="AA49" s="304">
        <f>'أجهزة (2)'!CF49</f>
        <v>0</v>
      </c>
      <c r="AB49" s="304">
        <f>'أجهزة (2)'!CL49</f>
        <v>0</v>
      </c>
      <c r="AC49" s="304">
        <f>'أجهزة (2)'!CQ49</f>
        <v>0</v>
      </c>
      <c r="AD49" s="305">
        <f>'أجهزة (2)'!CR49</f>
        <v>0</v>
      </c>
      <c r="AE49" s="304">
        <f>'أجهزة (2)'!CW49</f>
        <v>0</v>
      </c>
      <c r="AF49" s="304">
        <f>'أجهزة (2)'!DB49</f>
        <v>0</v>
      </c>
      <c r="AG49" s="304">
        <f>'أجهزة (2)'!DG49</f>
        <v>0</v>
      </c>
      <c r="AH49" s="304" t="str">
        <f>'أجهزة (2)'!DH49</f>
        <v>راسبة</v>
      </c>
      <c r="AI49" s="306" t="str">
        <f>'أجهزة (2)'!DI49</f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</row>
    <row r="50" spans="1:35" s="248" customFormat="1" ht="20.25">
      <c r="A50" s="298">
        <f>'أجهزة (2)'!A50</f>
        <v>38</v>
      </c>
      <c r="B50" s="299">
        <f>'أجهزة (2)'!B50</f>
        <v>0</v>
      </c>
      <c r="C50" s="299">
        <f>'أجهزة (2)'!C50</f>
        <v>0</v>
      </c>
      <c r="D50" s="299">
        <f>'أجهزة (2)'!D50</f>
        <v>0</v>
      </c>
      <c r="E50" s="299">
        <f>'أجهزة (2)'!E50</f>
        <v>1</v>
      </c>
      <c r="F50" s="299">
        <f>'أجهزة (2)'!F50</f>
        <v>10</v>
      </c>
      <c r="G50" s="299">
        <f>'أجهزة (2)'!G50</f>
        <v>111</v>
      </c>
      <c r="H50" s="300"/>
      <c r="I50" s="300"/>
      <c r="J50" s="300"/>
      <c r="K50" s="300"/>
      <c r="L50" s="300"/>
      <c r="M50" s="408">
        <f>'أجهزة (2)'!Q50</f>
        <v>0</v>
      </c>
      <c r="N50" s="409">
        <f>'أجهزة (2)'!R50</f>
        <v>0</v>
      </c>
      <c r="O50" s="303" t="str">
        <f>'أجهزة (2)'!V50</f>
        <v>مسلمة</v>
      </c>
      <c r="P50" s="304">
        <f>'أجهزة (2)'!AB50</f>
        <v>0</v>
      </c>
      <c r="Q50" s="304">
        <f>'أجهزة (2)'!AG50</f>
        <v>0</v>
      </c>
      <c r="R50" s="304">
        <f>'أجهزة (2)'!AL50</f>
        <v>0</v>
      </c>
      <c r="S50" s="304">
        <f>'أجهزة (2)'!AQ50</f>
        <v>0</v>
      </c>
      <c r="T50" s="304">
        <f>'أجهزة (2)'!AV50</f>
        <v>0</v>
      </c>
      <c r="U50" s="304">
        <f>'أجهزة (2)'!BA50</f>
        <v>0</v>
      </c>
      <c r="V50" s="304">
        <f>'أجهزة (2)'!BF50</f>
        <v>0</v>
      </c>
      <c r="W50" s="304">
        <f>'أجهزة (2)'!BK50</f>
        <v>0</v>
      </c>
      <c r="X50" s="304">
        <f>'أجهزة (2)'!BP50</f>
        <v>0</v>
      </c>
      <c r="Y50" s="304">
        <f>'أجهزة (2)'!BU50</f>
        <v>0</v>
      </c>
      <c r="Z50" s="304">
        <f>'أجهزة (2)'!CA50</f>
        <v>0</v>
      </c>
      <c r="AA50" s="304">
        <f>'أجهزة (2)'!CF50</f>
        <v>0</v>
      </c>
      <c r="AB50" s="304">
        <f>'أجهزة (2)'!CL50</f>
        <v>0</v>
      </c>
      <c r="AC50" s="304">
        <f>'أجهزة (2)'!CQ50</f>
        <v>0</v>
      </c>
      <c r="AD50" s="305">
        <f>'أجهزة (2)'!CR50</f>
        <v>0</v>
      </c>
      <c r="AE50" s="304">
        <f>'أجهزة (2)'!CW50</f>
        <v>0</v>
      </c>
      <c r="AF50" s="304">
        <f>'أجهزة (2)'!DB50</f>
        <v>0</v>
      </c>
      <c r="AG50" s="304">
        <f>'أجهزة (2)'!DG50</f>
        <v>0</v>
      </c>
      <c r="AH50" s="304" t="str">
        <f>'أجهزة (2)'!DH50</f>
        <v>راسبة</v>
      </c>
      <c r="AI50" s="306" t="str">
        <f>'أجهزة (2)'!DI50</f>
        <v xml:space="preserve"> *عربى*انجليزي *رياضيات *فيزياء*رسم فني *أمن *أجهزة قياس  *الكترونيات صناعية   *وسائل تحكم  *عملي وسائل تحكم  * دوائر نيوماتيك وهيدروليك *عملي دوائر نيوماتيك وهيدروليك *كهرباء *الحاسب في الصناعة* مجموع كلى *دين</v>
      </c>
    </row>
    <row r="51" spans="1:35" s="248" customFormat="1">
      <c r="A51" s="249"/>
      <c r="B51" s="249"/>
      <c r="C51" s="249"/>
      <c r="D51" s="249"/>
      <c r="E51" s="249"/>
      <c r="F51" s="249"/>
      <c r="G51" s="249"/>
      <c r="H51" s="249"/>
      <c r="I51" s="249"/>
      <c r="J51" s="249"/>
      <c r="K51" s="249"/>
      <c r="L51" s="249"/>
      <c r="M51" s="250"/>
      <c r="N51" s="404"/>
      <c r="O51" s="249"/>
      <c r="P51" s="251"/>
      <c r="Q51" s="252"/>
      <c r="R51" s="253"/>
      <c r="S51" s="249"/>
      <c r="T51" s="254"/>
      <c r="U51" s="255"/>
      <c r="V51" s="256"/>
      <c r="W51" s="258"/>
      <c r="X51" s="261"/>
      <c r="Y51" s="261"/>
      <c r="Z51" s="262"/>
      <c r="AA51" s="253"/>
      <c r="AB51" s="263"/>
      <c r="AC51" s="263"/>
      <c r="AD51" s="264"/>
      <c r="AE51" s="265"/>
      <c r="AF51" s="266"/>
      <c r="AG51" s="267"/>
      <c r="AH51" s="245"/>
    </row>
    <row r="52" spans="1:35" s="248" customFormat="1">
      <c r="A52" s="249"/>
      <c r="B52" s="249"/>
      <c r="C52" s="249"/>
      <c r="D52" s="249"/>
      <c r="E52" s="249"/>
      <c r="F52" s="249"/>
      <c r="G52" s="249"/>
      <c r="H52" s="249"/>
      <c r="I52" s="249"/>
      <c r="J52" s="249"/>
      <c r="K52" s="249"/>
      <c r="L52" s="249"/>
      <c r="M52" s="250"/>
      <c r="N52" s="404"/>
      <c r="O52" s="249"/>
      <c r="P52" s="251"/>
      <c r="Q52" s="252"/>
      <c r="R52" s="253"/>
      <c r="S52" s="249"/>
      <c r="T52" s="254"/>
      <c r="U52" s="255"/>
      <c r="V52" s="256"/>
      <c r="W52" s="258"/>
      <c r="X52" s="261"/>
      <c r="Y52" s="261"/>
      <c r="Z52" s="262"/>
      <c r="AA52" s="253"/>
      <c r="AB52" s="263"/>
      <c r="AC52" s="263"/>
      <c r="AD52" s="264"/>
      <c r="AE52" s="265"/>
      <c r="AF52" s="266"/>
      <c r="AG52" s="267"/>
      <c r="AH52" s="245"/>
    </row>
    <row r="53" spans="1:35" s="248" customFormat="1">
      <c r="A53" s="249"/>
      <c r="B53" s="249"/>
      <c r="C53" s="249"/>
      <c r="D53" s="249"/>
      <c r="E53" s="249"/>
      <c r="F53" s="249"/>
      <c r="G53" s="249"/>
      <c r="H53" s="249"/>
      <c r="I53" s="249"/>
      <c r="J53" s="249"/>
      <c r="K53" s="249"/>
      <c r="L53" s="249"/>
      <c r="M53" s="250"/>
      <c r="N53" s="404"/>
      <c r="O53" s="249"/>
      <c r="P53" s="251"/>
      <c r="Q53" s="252"/>
      <c r="R53" s="253"/>
      <c r="S53" s="249"/>
      <c r="T53" s="254"/>
      <c r="U53" s="255"/>
      <c r="V53" s="256"/>
      <c r="W53" s="258"/>
      <c r="X53" s="261"/>
      <c r="Y53" s="261"/>
      <c r="Z53" s="262"/>
      <c r="AA53" s="253"/>
      <c r="AB53" s="263"/>
      <c r="AC53" s="263"/>
      <c r="AD53" s="264"/>
      <c r="AE53" s="265"/>
      <c r="AF53" s="266"/>
      <c r="AG53" s="267"/>
      <c r="AH53" s="245"/>
    </row>
    <row r="54" spans="1:35" s="248" customFormat="1">
      <c r="A54" s="249"/>
      <c r="B54" s="249"/>
      <c r="C54" s="249"/>
      <c r="D54" s="249"/>
      <c r="E54" s="249"/>
      <c r="F54" s="249"/>
      <c r="G54" s="249"/>
      <c r="H54" s="249"/>
      <c r="I54" s="249"/>
      <c r="J54" s="249"/>
      <c r="K54" s="249"/>
      <c r="L54" s="249"/>
      <c r="M54" s="250"/>
      <c r="N54" s="404"/>
      <c r="O54" s="249"/>
      <c r="P54" s="251"/>
      <c r="Q54" s="252"/>
      <c r="R54" s="253"/>
      <c r="S54" s="249"/>
      <c r="T54" s="254"/>
      <c r="U54" s="255"/>
      <c r="V54" s="256"/>
      <c r="W54" s="258"/>
      <c r="X54" s="261"/>
      <c r="Y54" s="261"/>
      <c r="Z54" s="262"/>
      <c r="AA54" s="253"/>
      <c r="AB54" s="263"/>
      <c r="AC54" s="263"/>
      <c r="AD54" s="264"/>
      <c r="AE54" s="265"/>
      <c r="AF54" s="266"/>
      <c r="AG54" s="267"/>
      <c r="AH54" s="245"/>
    </row>
    <row r="55" spans="1:35" s="248" customFormat="1">
      <c r="A55" s="249"/>
      <c r="B55" s="249"/>
      <c r="C55" s="249"/>
      <c r="D55" s="249"/>
      <c r="E55" s="249"/>
      <c r="F55" s="249"/>
      <c r="G55" s="249"/>
      <c r="H55" s="249"/>
      <c r="I55" s="249"/>
      <c r="J55" s="249"/>
      <c r="K55" s="249"/>
      <c r="L55" s="249"/>
      <c r="M55" s="250"/>
      <c r="N55" s="404"/>
      <c r="O55" s="249"/>
      <c r="P55" s="251"/>
      <c r="Q55" s="252"/>
      <c r="R55" s="253"/>
      <c r="S55" s="249"/>
      <c r="T55" s="254"/>
      <c r="U55" s="255"/>
      <c r="V55" s="256"/>
      <c r="W55" s="258"/>
      <c r="X55" s="261"/>
      <c r="Y55" s="261"/>
      <c r="Z55" s="262"/>
      <c r="AA55" s="253"/>
      <c r="AB55" s="263"/>
      <c r="AC55" s="263"/>
      <c r="AD55" s="264"/>
      <c r="AE55" s="265"/>
      <c r="AF55" s="266"/>
      <c r="AG55" s="267"/>
      <c r="AH55" s="245"/>
    </row>
    <row r="56" spans="1:35" s="248" customFormat="1">
      <c r="A56" s="249"/>
      <c r="B56" s="249"/>
      <c r="C56" s="249"/>
      <c r="D56" s="249"/>
      <c r="E56" s="249"/>
      <c r="F56" s="249"/>
      <c r="G56" s="249"/>
      <c r="H56" s="249"/>
      <c r="I56" s="249"/>
      <c r="J56" s="249"/>
      <c r="K56" s="249"/>
      <c r="L56" s="249"/>
      <c r="M56" s="250"/>
      <c r="N56" s="404"/>
      <c r="O56" s="249"/>
      <c r="P56" s="251"/>
      <c r="Q56" s="252"/>
      <c r="R56" s="253"/>
      <c r="S56" s="249"/>
      <c r="T56" s="254"/>
      <c r="U56" s="255"/>
      <c r="V56" s="256"/>
      <c r="W56" s="258"/>
      <c r="X56" s="261"/>
      <c r="Y56" s="261"/>
      <c r="Z56" s="262"/>
      <c r="AA56" s="253"/>
      <c r="AB56" s="263"/>
      <c r="AC56" s="263"/>
      <c r="AD56" s="264"/>
      <c r="AE56" s="265"/>
      <c r="AF56" s="266"/>
      <c r="AG56" s="267"/>
      <c r="AH56" s="245"/>
    </row>
    <row r="57" spans="1:35" s="248" customFormat="1">
      <c r="A57" s="249"/>
      <c r="B57" s="249"/>
      <c r="C57" s="249"/>
      <c r="D57" s="249"/>
      <c r="E57" s="249"/>
      <c r="F57" s="249"/>
      <c r="G57" s="249"/>
      <c r="H57" s="249"/>
      <c r="I57" s="249"/>
      <c r="J57" s="249"/>
      <c r="K57" s="249"/>
      <c r="L57" s="249"/>
      <c r="M57" s="250"/>
      <c r="N57" s="404"/>
      <c r="O57" s="249"/>
      <c r="P57" s="251"/>
      <c r="Q57" s="252"/>
      <c r="R57" s="253"/>
      <c r="S57" s="249"/>
      <c r="T57" s="254"/>
      <c r="U57" s="255"/>
      <c r="V57" s="256"/>
      <c r="W57" s="258"/>
      <c r="X57" s="261"/>
      <c r="Y57" s="261"/>
      <c r="Z57" s="262"/>
      <c r="AA57" s="253"/>
      <c r="AB57" s="263"/>
      <c r="AC57" s="263"/>
      <c r="AD57" s="264"/>
      <c r="AE57" s="265"/>
      <c r="AF57" s="266"/>
      <c r="AG57" s="267"/>
      <c r="AH57" s="245"/>
    </row>
    <row r="58" spans="1:35" s="248" customFormat="1">
      <c r="A58" s="249"/>
      <c r="B58" s="249"/>
      <c r="C58" s="249"/>
      <c r="D58" s="249"/>
      <c r="E58" s="249"/>
      <c r="F58" s="249"/>
      <c r="G58" s="249"/>
      <c r="H58" s="249"/>
      <c r="I58" s="249"/>
      <c r="J58" s="249"/>
      <c r="K58" s="249"/>
      <c r="L58" s="249"/>
      <c r="M58" s="250"/>
      <c r="N58" s="404"/>
      <c r="O58" s="249"/>
      <c r="P58" s="251"/>
      <c r="Q58" s="252"/>
      <c r="R58" s="253"/>
      <c r="S58" s="249"/>
      <c r="T58" s="254"/>
      <c r="U58" s="255"/>
      <c r="V58" s="256"/>
      <c r="W58" s="258"/>
      <c r="X58" s="261"/>
      <c r="Y58" s="261"/>
      <c r="Z58" s="262"/>
      <c r="AA58" s="253"/>
      <c r="AB58" s="263"/>
      <c r="AC58" s="263"/>
      <c r="AD58" s="264"/>
      <c r="AE58" s="265"/>
      <c r="AF58" s="266"/>
      <c r="AG58" s="267"/>
      <c r="AH58" s="245"/>
    </row>
    <row r="59" spans="1:35" s="248" customFormat="1">
      <c r="A59" s="249"/>
      <c r="B59" s="249"/>
      <c r="C59" s="249"/>
      <c r="D59" s="249"/>
      <c r="E59" s="249"/>
      <c r="F59" s="249"/>
      <c r="G59" s="249"/>
      <c r="H59" s="249"/>
      <c r="I59" s="249"/>
      <c r="J59" s="249"/>
      <c r="K59" s="249"/>
      <c r="L59" s="249"/>
      <c r="M59" s="250"/>
      <c r="N59" s="404"/>
      <c r="O59" s="249"/>
      <c r="P59" s="251"/>
      <c r="Q59" s="252"/>
      <c r="R59" s="253"/>
      <c r="S59" s="249"/>
      <c r="T59" s="254"/>
      <c r="U59" s="255"/>
      <c r="V59" s="256"/>
      <c r="W59" s="258"/>
      <c r="X59" s="261"/>
      <c r="Y59" s="261"/>
      <c r="Z59" s="262"/>
      <c r="AA59" s="253"/>
      <c r="AB59" s="263"/>
      <c r="AC59" s="263"/>
      <c r="AD59" s="264"/>
      <c r="AE59" s="265"/>
      <c r="AF59" s="266"/>
      <c r="AG59" s="267"/>
      <c r="AH59" s="245"/>
    </row>
    <row r="60" spans="1:35" s="248" customFormat="1">
      <c r="A60" s="249"/>
      <c r="B60" s="249"/>
      <c r="C60" s="249"/>
      <c r="D60" s="249"/>
      <c r="E60" s="249"/>
      <c r="F60" s="249"/>
      <c r="G60" s="249"/>
      <c r="H60" s="249"/>
      <c r="I60" s="249"/>
      <c r="J60" s="249"/>
      <c r="K60" s="249"/>
      <c r="L60" s="249"/>
      <c r="M60" s="250"/>
      <c r="N60" s="404"/>
      <c r="O60" s="249"/>
      <c r="P60" s="251"/>
      <c r="Q60" s="252"/>
      <c r="R60" s="253"/>
      <c r="S60" s="249"/>
      <c r="T60" s="254"/>
      <c r="U60" s="255"/>
      <c r="V60" s="256"/>
      <c r="W60" s="258"/>
      <c r="X60" s="261"/>
      <c r="Y60" s="261"/>
      <c r="Z60" s="262"/>
      <c r="AA60" s="253"/>
      <c r="AB60" s="263"/>
      <c r="AC60" s="263"/>
      <c r="AD60" s="264"/>
      <c r="AE60" s="265"/>
      <c r="AF60" s="266"/>
      <c r="AG60" s="267"/>
      <c r="AH60" s="245"/>
    </row>
    <row r="61" spans="1:35" s="248" customFormat="1">
      <c r="A61" s="249"/>
      <c r="B61" s="249"/>
      <c r="C61" s="249"/>
      <c r="D61" s="249"/>
      <c r="E61" s="249"/>
      <c r="F61" s="249"/>
      <c r="G61" s="249"/>
      <c r="H61" s="249"/>
      <c r="I61" s="249"/>
      <c r="J61" s="249"/>
      <c r="K61" s="249"/>
      <c r="L61" s="249"/>
      <c r="M61" s="250"/>
      <c r="N61" s="404"/>
      <c r="O61" s="249"/>
      <c r="P61" s="251"/>
      <c r="Q61" s="252"/>
      <c r="R61" s="253"/>
      <c r="S61" s="249"/>
      <c r="T61" s="254"/>
      <c r="U61" s="255"/>
      <c r="V61" s="256"/>
      <c r="W61" s="258"/>
      <c r="X61" s="261"/>
      <c r="Y61" s="261"/>
      <c r="Z61" s="262"/>
      <c r="AA61" s="253"/>
      <c r="AB61" s="263"/>
      <c r="AC61" s="263"/>
      <c r="AD61" s="264"/>
      <c r="AE61" s="265"/>
      <c r="AF61" s="266"/>
      <c r="AG61" s="267"/>
      <c r="AH61" s="245"/>
    </row>
    <row r="62" spans="1:35" s="248" customFormat="1">
      <c r="A62" s="249"/>
      <c r="B62" s="249"/>
      <c r="C62" s="249"/>
      <c r="D62" s="249"/>
      <c r="E62" s="249"/>
      <c r="F62" s="249"/>
      <c r="G62" s="249"/>
      <c r="H62" s="249"/>
      <c r="I62" s="249"/>
      <c r="J62" s="249"/>
      <c r="K62" s="249"/>
      <c r="L62" s="249"/>
      <c r="M62" s="250"/>
      <c r="N62" s="404"/>
      <c r="O62" s="249"/>
      <c r="P62" s="251"/>
      <c r="Q62" s="252"/>
      <c r="R62" s="253"/>
      <c r="S62" s="249"/>
      <c r="T62" s="254"/>
      <c r="U62" s="255"/>
      <c r="V62" s="256"/>
      <c r="W62" s="258"/>
      <c r="X62" s="261"/>
      <c r="Y62" s="261"/>
      <c r="Z62" s="262"/>
      <c r="AA62" s="253"/>
      <c r="AB62" s="263"/>
      <c r="AC62" s="263"/>
      <c r="AD62" s="264"/>
      <c r="AE62" s="265"/>
      <c r="AF62" s="266"/>
      <c r="AG62" s="267"/>
      <c r="AH62" s="245"/>
    </row>
    <row r="63" spans="1:35" s="248" customFormat="1">
      <c r="A63" s="249"/>
      <c r="B63" s="249"/>
      <c r="C63" s="249"/>
      <c r="D63" s="249"/>
      <c r="E63" s="249"/>
      <c r="F63" s="249"/>
      <c r="G63" s="249"/>
      <c r="H63" s="249"/>
      <c r="I63" s="249"/>
      <c r="J63" s="249"/>
      <c r="K63" s="249"/>
      <c r="L63" s="249"/>
      <c r="M63" s="250"/>
      <c r="N63" s="404"/>
      <c r="O63" s="249"/>
      <c r="P63" s="251"/>
      <c r="Q63" s="252"/>
      <c r="R63" s="253"/>
      <c r="S63" s="249"/>
      <c r="T63" s="254"/>
      <c r="U63" s="255"/>
      <c r="V63" s="256"/>
      <c r="W63" s="258"/>
      <c r="X63" s="261"/>
      <c r="Y63" s="261"/>
      <c r="Z63" s="262"/>
      <c r="AA63" s="253"/>
      <c r="AB63" s="263"/>
      <c r="AC63" s="263"/>
      <c r="AD63" s="264"/>
      <c r="AE63" s="265"/>
      <c r="AF63" s="266"/>
      <c r="AG63" s="267"/>
      <c r="AH63" s="245"/>
    </row>
    <row r="64" spans="1:35" s="248" customFormat="1">
      <c r="A64" s="249"/>
      <c r="B64" s="249"/>
      <c r="C64" s="249"/>
      <c r="D64" s="249"/>
      <c r="E64" s="249"/>
      <c r="F64" s="249"/>
      <c r="G64" s="249"/>
      <c r="H64" s="249"/>
      <c r="I64" s="249"/>
      <c r="J64" s="249"/>
      <c r="K64" s="249"/>
      <c r="L64" s="249"/>
      <c r="M64" s="250"/>
      <c r="N64" s="404"/>
      <c r="O64" s="249"/>
      <c r="P64" s="251"/>
      <c r="Q64" s="252"/>
      <c r="R64" s="253"/>
      <c r="S64" s="249"/>
      <c r="T64" s="254"/>
      <c r="U64" s="255"/>
      <c r="V64" s="256"/>
      <c r="W64" s="258"/>
      <c r="X64" s="261"/>
      <c r="Y64" s="261"/>
      <c r="Z64" s="262"/>
      <c r="AA64" s="253"/>
      <c r="AB64" s="263"/>
      <c r="AC64" s="263"/>
      <c r="AD64" s="264"/>
      <c r="AE64" s="265"/>
      <c r="AF64" s="266"/>
      <c r="AG64" s="267"/>
      <c r="AH64" s="245"/>
    </row>
    <row r="65" spans="1:34" s="248" customFormat="1">
      <c r="A65" s="249"/>
      <c r="B65" s="249"/>
      <c r="C65" s="249"/>
      <c r="D65" s="249"/>
      <c r="E65" s="249"/>
      <c r="F65" s="249"/>
      <c r="G65" s="249"/>
      <c r="H65" s="249"/>
      <c r="I65" s="249"/>
      <c r="J65" s="249"/>
      <c r="K65" s="249"/>
      <c r="L65" s="249"/>
      <c r="M65" s="250"/>
      <c r="N65" s="404"/>
      <c r="O65" s="249"/>
      <c r="P65" s="251"/>
      <c r="Q65" s="252"/>
      <c r="R65" s="253"/>
      <c r="S65" s="249"/>
      <c r="T65" s="254"/>
      <c r="U65" s="255"/>
      <c r="V65" s="256"/>
      <c r="W65" s="258"/>
      <c r="X65" s="261"/>
      <c r="Y65" s="261"/>
      <c r="Z65" s="262"/>
      <c r="AA65" s="253"/>
      <c r="AB65" s="263"/>
      <c r="AC65" s="263"/>
      <c r="AD65" s="264"/>
      <c r="AE65" s="265"/>
      <c r="AF65" s="266"/>
      <c r="AG65" s="267"/>
      <c r="AH65" s="245"/>
    </row>
    <row r="66" spans="1:34" s="248" customFormat="1">
      <c r="A66" s="249"/>
      <c r="B66" s="249"/>
      <c r="C66" s="249"/>
      <c r="D66" s="249"/>
      <c r="E66" s="249"/>
      <c r="F66" s="249"/>
      <c r="G66" s="249"/>
      <c r="H66" s="249"/>
      <c r="I66" s="249"/>
      <c r="J66" s="249"/>
      <c r="K66" s="249"/>
      <c r="L66" s="249"/>
      <c r="M66" s="250"/>
      <c r="N66" s="404"/>
      <c r="O66" s="249"/>
      <c r="P66" s="251"/>
      <c r="Q66" s="252"/>
      <c r="R66" s="253"/>
      <c r="S66" s="249"/>
      <c r="T66" s="254"/>
      <c r="U66" s="255"/>
      <c r="V66" s="256"/>
      <c r="W66" s="258"/>
      <c r="X66" s="261"/>
      <c r="Y66" s="261"/>
      <c r="Z66" s="262"/>
      <c r="AA66" s="253"/>
      <c r="AB66" s="263"/>
      <c r="AC66" s="263"/>
      <c r="AD66" s="264"/>
      <c r="AE66" s="265"/>
      <c r="AF66" s="266"/>
      <c r="AG66" s="267"/>
      <c r="AH66" s="245"/>
    </row>
    <row r="67" spans="1:34" s="248" customFormat="1">
      <c r="A67" s="249"/>
      <c r="B67" s="249"/>
      <c r="C67" s="249"/>
      <c r="D67" s="249"/>
      <c r="E67" s="249"/>
      <c r="F67" s="249"/>
      <c r="G67" s="249"/>
      <c r="H67" s="249"/>
      <c r="I67" s="249"/>
      <c r="J67" s="249"/>
      <c r="K67" s="249"/>
      <c r="L67" s="249"/>
      <c r="M67" s="250"/>
      <c r="N67" s="404"/>
      <c r="O67" s="249"/>
      <c r="P67" s="251"/>
      <c r="Q67" s="252"/>
      <c r="R67" s="253"/>
      <c r="S67" s="249"/>
      <c r="T67" s="254"/>
      <c r="U67" s="255"/>
      <c r="V67" s="256"/>
      <c r="W67" s="258"/>
      <c r="X67" s="261"/>
      <c r="Y67" s="261"/>
      <c r="Z67" s="262"/>
      <c r="AA67" s="253"/>
      <c r="AB67" s="263"/>
      <c r="AC67" s="263"/>
      <c r="AD67" s="264"/>
      <c r="AE67" s="265"/>
      <c r="AF67" s="266"/>
      <c r="AG67" s="267"/>
      <c r="AH67" s="245"/>
    </row>
    <row r="68" spans="1:34" s="248" customFormat="1">
      <c r="A68" s="249"/>
      <c r="B68" s="249"/>
      <c r="C68" s="249"/>
      <c r="D68" s="249"/>
      <c r="E68" s="249"/>
      <c r="F68" s="249"/>
      <c r="G68" s="249"/>
      <c r="H68" s="249"/>
      <c r="I68" s="249"/>
      <c r="J68" s="249"/>
      <c r="K68" s="249"/>
      <c r="L68" s="249"/>
      <c r="M68" s="250"/>
      <c r="N68" s="404"/>
      <c r="O68" s="249"/>
      <c r="P68" s="251"/>
      <c r="Q68" s="252"/>
      <c r="R68" s="253"/>
      <c r="S68" s="249"/>
      <c r="T68" s="254"/>
      <c r="U68" s="255"/>
      <c r="V68" s="256"/>
      <c r="W68" s="258"/>
      <c r="X68" s="261"/>
      <c r="Y68" s="261"/>
      <c r="Z68" s="262"/>
      <c r="AA68" s="253"/>
      <c r="AB68" s="263"/>
      <c r="AC68" s="263"/>
      <c r="AD68" s="264"/>
      <c r="AE68" s="265"/>
      <c r="AF68" s="266"/>
      <c r="AG68" s="267"/>
      <c r="AH68" s="245"/>
    </row>
    <row r="69" spans="1:34" s="248" customFormat="1">
      <c r="A69" s="249"/>
      <c r="B69" s="249"/>
      <c r="C69" s="249"/>
      <c r="D69" s="249"/>
      <c r="E69" s="249"/>
      <c r="F69" s="249"/>
      <c r="G69" s="249"/>
      <c r="H69" s="249"/>
      <c r="I69" s="249"/>
      <c r="J69" s="249"/>
      <c r="K69" s="249"/>
      <c r="L69" s="249"/>
      <c r="M69" s="250"/>
      <c r="N69" s="404"/>
      <c r="O69" s="249"/>
      <c r="P69" s="251"/>
      <c r="Q69" s="252"/>
      <c r="R69" s="253"/>
      <c r="S69" s="249"/>
      <c r="T69" s="254"/>
      <c r="U69" s="255"/>
      <c r="V69" s="256"/>
      <c r="W69" s="258"/>
      <c r="X69" s="261"/>
      <c r="Y69" s="261"/>
      <c r="Z69" s="262"/>
      <c r="AA69" s="253"/>
      <c r="AB69" s="263"/>
      <c r="AC69" s="263"/>
      <c r="AD69" s="264"/>
      <c r="AE69" s="265"/>
      <c r="AF69" s="266"/>
      <c r="AG69" s="267"/>
      <c r="AH69" s="245"/>
    </row>
    <row r="70" spans="1:34" s="248" customFormat="1">
      <c r="A70" s="249"/>
      <c r="B70" s="249"/>
      <c r="C70" s="249"/>
      <c r="D70" s="249"/>
      <c r="E70" s="249"/>
      <c r="F70" s="249"/>
      <c r="G70" s="249"/>
      <c r="H70" s="249"/>
      <c r="I70" s="249"/>
      <c r="J70" s="249"/>
      <c r="K70" s="249"/>
      <c r="L70" s="249"/>
      <c r="M70" s="250"/>
      <c r="N70" s="404"/>
      <c r="O70" s="249"/>
      <c r="P70" s="251"/>
      <c r="Q70" s="252"/>
      <c r="R70" s="253"/>
      <c r="S70" s="249"/>
      <c r="T70" s="254"/>
      <c r="U70" s="255"/>
      <c r="V70" s="256"/>
      <c r="W70" s="258"/>
      <c r="X70" s="261"/>
      <c r="Y70" s="261"/>
      <c r="Z70" s="262"/>
      <c r="AA70" s="253"/>
      <c r="AB70" s="263"/>
      <c r="AC70" s="263"/>
      <c r="AD70" s="264"/>
      <c r="AE70" s="265"/>
      <c r="AF70" s="266"/>
      <c r="AG70" s="267"/>
      <c r="AH70" s="245"/>
    </row>
    <row r="71" spans="1:34" s="248" customFormat="1">
      <c r="A71" s="249"/>
      <c r="B71" s="249"/>
      <c r="C71" s="249"/>
      <c r="D71" s="249"/>
      <c r="E71" s="249"/>
      <c r="F71" s="249"/>
      <c r="G71" s="249"/>
      <c r="H71" s="249"/>
      <c r="I71" s="249"/>
      <c r="J71" s="249"/>
      <c r="K71" s="249"/>
      <c r="L71" s="249"/>
      <c r="M71" s="250"/>
      <c r="N71" s="404"/>
      <c r="O71" s="249"/>
      <c r="P71" s="251"/>
      <c r="Q71" s="252"/>
      <c r="R71" s="253"/>
      <c r="S71" s="249"/>
      <c r="T71" s="254"/>
      <c r="U71" s="255"/>
      <c r="V71" s="256"/>
      <c r="W71" s="258"/>
      <c r="X71" s="261"/>
      <c r="Y71" s="261"/>
      <c r="Z71" s="262"/>
      <c r="AA71" s="253"/>
      <c r="AB71" s="263"/>
      <c r="AC71" s="263"/>
      <c r="AD71" s="264"/>
      <c r="AE71" s="265"/>
      <c r="AF71" s="266"/>
      <c r="AG71" s="267"/>
      <c r="AH71" s="245"/>
    </row>
    <row r="72" spans="1:34" s="248" customFormat="1">
      <c r="A72" s="249"/>
      <c r="B72" s="249"/>
      <c r="C72" s="249"/>
      <c r="D72" s="249"/>
      <c r="E72" s="249"/>
      <c r="F72" s="249"/>
      <c r="G72" s="249"/>
      <c r="H72" s="249"/>
      <c r="I72" s="249"/>
      <c r="J72" s="249"/>
      <c r="K72" s="249"/>
      <c r="L72" s="249"/>
      <c r="M72" s="250"/>
      <c r="N72" s="404"/>
      <c r="O72" s="249"/>
      <c r="P72" s="251"/>
      <c r="Q72" s="252"/>
      <c r="R72" s="253"/>
      <c r="S72" s="249"/>
      <c r="T72" s="254"/>
      <c r="U72" s="255"/>
      <c r="V72" s="256"/>
      <c r="W72" s="258"/>
      <c r="X72" s="261"/>
      <c r="Y72" s="261"/>
      <c r="Z72" s="262"/>
      <c r="AA72" s="253"/>
      <c r="AB72" s="263"/>
      <c r="AC72" s="263"/>
      <c r="AD72" s="264"/>
      <c r="AE72" s="265"/>
      <c r="AF72" s="266"/>
      <c r="AG72" s="267"/>
      <c r="AH72" s="245"/>
    </row>
    <row r="73" spans="1:34" s="248" customFormat="1">
      <c r="A73" s="249"/>
      <c r="B73" s="249"/>
      <c r="C73" s="249"/>
      <c r="D73" s="249"/>
      <c r="E73" s="249"/>
      <c r="F73" s="249"/>
      <c r="G73" s="249"/>
      <c r="H73" s="249"/>
      <c r="I73" s="249"/>
      <c r="J73" s="249"/>
      <c r="K73" s="249"/>
      <c r="L73" s="249"/>
      <c r="M73" s="250"/>
      <c r="N73" s="404"/>
      <c r="O73" s="249"/>
      <c r="P73" s="251"/>
      <c r="Q73" s="252"/>
      <c r="R73" s="253"/>
      <c r="S73" s="249"/>
      <c r="T73" s="254"/>
      <c r="U73" s="255"/>
      <c r="V73" s="256"/>
      <c r="W73" s="258"/>
      <c r="X73" s="261"/>
      <c r="Y73" s="261"/>
      <c r="Z73" s="262"/>
      <c r="AA73" s="253"/>
      <c r="AB73" s="263"/>
      <c r="AC73" s="263"/>
      <c r="AD73" s="264"/>
      <c r="AE73" s="265"/>
      <c r="AF73" s="266"/>
      <c r="AG73" s="267"/>
      <c r="AH73" s="245"/>
    </row>
    <row r="74" spans="1:34" s="248" customFormat="1">
      <c r="A74" s="249"/>
      <c r="B74" s="249"/>
      <c r="C74" s="249"/>
      <c r="D74" s="249"/>
      <c r="E74" s="249"/>
      <c r="F74" s="249"/>
      <c r="G74" s="249"/>
      <c r="H74" s="249"/>
      <c r="I74" s="249"/>
      <c r="J74" s="249"/>
      <c r="K74" s="249"/>
      <c r="L74" s="249"/>
      <c r="M74" s="250"/>
      <c r="N74" s="404"/>
      <c r="O74" s="249"/>
      <c r="P74" s="251"/>
      <c r="Q74" s="252"/>
      <c r="R74" s="253"/>
      <c r="S74" s="249"/>
      <c r="T74" s="254"/>
      <c r="U74" s="255"/>
      <c r="V74" s="256"/>
      <c r="W74" s="258"/>
      <c r="X74" s="261"/>
      <c r="Y74" s="261"/>
      <c r="Z74" s="262"/>
      <c r="AA74" s="253"/>
      <c r="AB74" s="263"/>
      <c r="AC74" s="263"/>
      <c r="AD74" s="264"/>
      <c r="AE74" s="265"/>
      <c r="AF74" s="266"/>
      <c r="AG74" s="267"/>
      <c r="AH74" s="245"/>
    </row>
    <row r="75" spans="1:34" s="248" customFormat="1">
      <c r="A75" s="249"/>
      <c r="B75" s="249"/>
      <c r="C75" s="249"/>
      <c r="D75" s="249"/>
      <c r="E75" s="249"/>
      <c r="F75" s="249"/>
      <c r="G75" s="249"/>
      <c r="H75" s="249"/>
      <c r="I75" s="249"/>
      <c r="J75" s="249"/>
      <c r="K75" s="249"/>
      <c r="L75" s="249"/>
      <c r="M75" s="250"/>
      <c r="N75" s="404"/>
      <c r="O75" s="249"/>
      <c r="P75" s="251"/>
      <c r="Q75" s="252"/>
      <c r="R75" s="253"/>
      <c r="S75" s="249"/>
      <c r="T75" s="254"/>
      <c r="U75" s="255"/>
      <c r="V75" s="256"/>
      <c r="W75" s="258"/>
      <c r="X75" s="261"/>
      <c r="Y75" s="261"/>
      <c r="Z75" s="262"/>
      <c r="AA75" s="253"/>
      <c r="AB75" s="263"/>
      <c r="AC75" s="263"/>
      <c r="AD75" s="264"/>
      <c r="AE75" s="265"/>
      <c r="AF75" s="266"/>
      <c r="AG75" s="267"/>
      <c r="AH75" s="245"/>
    </row>
    <row r="76" spans="1:34" s="248" customFormat="1">
      <c r="A76" s="249"/>
      <c r="B76" s="249"/>
      <c r="C76" s="249"/>
      <c r="D76" s="249"/>
      <c r="E76" s="249"/>
      <c r="F76" s="249"/>
      <c r="G76" s="249"/>
      <c r="H76" s="249"/>
      <c r="I76" s="249"/>
      <c r="J76" s="249"/>
      <c r="K76" s="249"/>
      <c r="L76" s="249"/>
      <c r="M76" s="250"/>
      <c r="N76" s="404"/>
      <c r="O76" s="249"/>
      <c r="P76" s="251"/>
      <c r="Q76" s="252"/>
      <c r="R76" s="253"/>
      <c r="S76" s="249"/>
      <c r="T76" s="254"/>
      <c r="U76" s="255"/>
      <c r="V76" s="256"/>
      <c r="W76" s="258"/>
      <c r="X76" s="261"/>
      <c r="Y76" s="261"/>
      <c r="Z76" s="262"/>
      <c r="AA76" s="253"/>
      <c r="AB76" s="263"/>
      <c r="AC76" s="263"/>
      <c r="AD76" s="264"/>
      <c r="AE76" s="265"/>
      <c r="AF76" s="266"/>
      <c r="AG76" s="267"/>
      <c r="AH76" s="245"/>
    </row>
    <row r="77" spans="1:34" s="248" customFormat="1">
      <c r="A77" s="249"/>
      <c r="B77" s="249"/>
      <c r="C77" s="249"/>
      <c r="D77" s="249"/>
      <c r="E77" s="249"/>
      <c r="F77" s="249"/>
      <c r="G77" s="249"/>
      <c r="H77" s="249"/>
      <c r="I77" s="249"/>
      <c r="J77" s="249"/>
      <c r="K77" s="249"/>
      <c r="L77" s="249"/>
      <c r="M77" s="250"/>
      <c r="N77" s="404"/>
      <c r="O77" s="249"/>
      <c r="P77" s="251"/>
      <c r="Q77" s="252"/>
      <c r="R77" s="253"/>
      <c r="S77" s="249"/>
      <c r="T77" s="254"/>
      <c r="U77" s="255"/>
      <c r="V77" s="256"/>
      <c r="W77" s="258"/>
      <c r="X77" s="261"/>
      <c r="Y77" s="261"/>
      <c r="Z77" s="262"/>
      <c r="AA77" s="253"/>
      <c r="AB77" s="263"/>
      <c r="AC77" s="263"/>
      <c r="AD77" s="264"/>
      <c r="AE77" s="265"/>
      <c r="AF77" s="266"/>
      <c r="AG77" s="267"/>
      <c r="AH77" s="245"/>
    </row>
    <row r="78" spans="1:34" s="248" customFormat="1">
      <c r="A78" s="249"/>
      <c r="B78" s="249"/>
      <c r="C78" s="249"/>
      <c r="D78" s="249"/>
      <c r="E78" s="249"/>
      <c r="F78" s="249"/>
      <c r="G78" s="249"/>
      <c r="H78" s="249"/>
      <c r="I78" s="249"/>
      <c r="J78" s="249"/>
      <c r="K78" s="249"/>
      <c r="L78" s="249"/>
      <c r="M78" s="250"/>
      <c r="N78" s="404"/>
      <c r="O78" s="249"/>
      <c r="P78" s="251"/>
      <c r="Q78" s="252"/>
      <c r="R78" s="253"/>
      <c r="S78" s="249"/>
      <c r="T78" s="254"/>
      <c r="U78" s="255"/>
      <c r="V78" s="256"/>
      <c r="W78" s="258"/>
      <c r="X78" s="261"/>
      <c r="Y78" s="261"/>
      <c r="Z78" s="262"/>
      <c r="AA78" s="253"/>
      <c r="AB78" s="263"/>
      <c r="AC78" s="263"/>
      <c r="AD78" s="264"/>
      <c r="AE78" s="265"/>
      <c r="AF78" s="266"/>
      <c r="AG78" s="267"/>
      <c r="AH78" s="245"/>
    </row>
    <row r="79" spans="1:34" s="248" customFormat="1">
      <c r="A79" s="249"/>
      <c r="B79" s="249"/>
      <c r="C79" s="249"/>
      <c r="D79" s="249"/>
      <c r="E79" s="249"/>
      <c r="F79" s="249"/>
      <c r="G79" s="249"/>
      <c r="H79" s="249"/>
      <c r="I79" s="249"/>
      <c r="J79" s="249"/>
      <c r="K79" s="249"/>
      <c r="L79" s="249"/>
      <c r="M79" s="250"/>
      <c r="N79" s="404"/>
      <c r="O79" s="249"/>
      <c r="P79" s="251"/>
      <c r="Q79" s="252"/>
      <c r="R79" s="253"/>
      <c r="S79" s="249"/>
      <c r="T79" s="254"/>
      <c r="U79" s="255"/>
      <c r="V79" s="256"/>
      <c r="W79" s="258"/>
      <c r="X79" s="261"/>
      <c r="Y79" s="261"/>
      <c r="Z79" s="262"/>
      <c r="AA79" s="253"/>
      <c r="AB79" s="263"/>
      <c r="AC79" s="263"/>
      <c r="AD79" s="264"/>
      <c r="AE79" s="265"/>
      <c r="AF79" s="266"/>
      <c r="AG79" s="267"/>
      <c r="AH79" s="245"/>
    </row>
    <row r="80" spans="1:34" s="248" customFormat="1">
      <c r="A80" s="249"/>
      <c r="B80" s="249"/>
      <c r="C80" s="249"/>
      <c r="D80" s="249"/>
      <c r="E80" s="249"/>
      <c r="F80" s="249"/>
      <c r="G80" s="249"/>
      <c r="H80" s="249"/>
      <c r="I80" s="249"/>
      <c r="J80" s="249"/>
      <c r="K80" s="249"/>
      <c r="L80" s="249"/>
      <c r="M80" s="250"/>
      <c r="N80" s="404"/>
      <c r="O80" s="249"/>
      <c r="P80" s="251"/>
      <c r="Q80" s="252"/>
      <c r="R80" s="253"/>
      <c r="S80" s="249"/>
      <c r="T80" s="254"/>
      <c r="U80" s="255"/>
      <c r="V80" s="256"/>
      <c r="W80" s="258"/>
      <c r="X80" s="261"/>
      <c r="Y80" s="261"/>
      <c r="Z80" s="262"/>
      <c r="AA80" s="253"/>
      <c r="AB80" s="263"/>
      <c r="AC80" s="263"/>
      <c r="AD80" s="264"/>
      <c r="AE80" s="265"/>
      <c r="AF80" s="266"/>
      <c r="AG80" s="267"/>
      <c r="AH80" s="245"/>
    </row>
    <row r="81" spans="1:34" s="248" customFormat="1">
      <c r="A81" s="249"/>
      <c r="B81" s="249"/>
      <c r="C81" s="249"/>
      <c r="D81" s="249"/>
      <c r="E81" s="249"/>
      <c r="F81" s="249"/>
      <c r="G81" s="249"/>
      <c r="H81" s="249"/>
      <c r="I81" s="249"/>
      <c r="J81" s="249"/>
      <c r="K81" s="249"/>
      <c r="L81" s="249"/>
      <c r="M81" s="250"/>
      <c r="N81" s="404"/>
      <c r="O81" s="249"/>
      <c r="P81" s="251"/>
      <c r="Q81" s="252"/>
      <c r="R81" s="253"/>
      <c r="S81" s="249"/>
      <c r="T81" s="254"/>
      <c r="U81" s="255"/>
      <c r="V81" s="256"/>
      <c r="W81" s="258"/>
      <c r="X81" s="261"/>
      <c r="Y81" s="261"/>
      <c r="Z81" s="262"/>
      <c r="AA81" s="253"/>
      <c r="AB81" s="263"/>
      <c r="AC81" s="263"/>
      <c r="AD81" s="264"/>
      <c r="AE81" s="265"/>
      <c r="AF81" s="266"/>
      <c r="AG81" s="267"/>
      <c r="AH81" s="245"/>
    </row>
    <row r="82" spans="1:34" s="248" customFormat="1">
      <c r="A82" s="249"/>
      <c r="B82" s="249"/>
      <c r="C82" s="249"/>
      <c r="D82" s="249"/>
      <c r="E82" s="249"/>
      <c r="F82" s="249"/>
      <c r="G82" s="249"/>
      <c r="H82" s="249"/>
      <c r="I82" s="249"/>
      <c r="J82" s="249"/>
      <c r="K82" s="249"/>
      <c r="L82" s="249"/>
      <c r="M82" s="250"/>
      <c r="N82" s="404"/>
      <c r="O82" s="249"/>
      <c r="P82" s="251"/>
      <c r="Q82" s="252"/>
      <c r="R82" s="253"/>
      <c r="S82" s="249"/>
      <c r="T82" s="254"/>
      <c r="U82" s="255"/>
      <c r="V82" s="256"/>
      <c r="W82" s="258"/>
      <c r="X82" s="261"/>
      <c r="Y82" s="261"/>
      <c r="Z82" s="262"/>
      <c r="AA82" s="253"/>
      <c r="AB82" s="263"/>
      <c r="AC82" s="263"/>
      <c r="AD82" s="264"/>
      <c r="AE82" s="265"/>
      <c r="AF82" s="266"/>
      <c r="AG82" s="267"/>
      <c r="AH82" s="245"/>
    </row>
    <row r="83" spans="1:34" s="248" customFormat="1">
      <c r="A83" s="249"/>
      <c r="B83" s="249"/>
      <c r="C83" s="249"/>
      <c r="D83" s="249"/>
      <c r="E83" s="249"/>
      <c r="F83" s="249"/>
      <c r="G83" s="249"/>
      <c r="H83" s="249"/>
      <c r="I83" s="249"/>
      <c r="J83" s="249"/>
      <c r="K83" s="249"/>
      <c r="L83" s="249"/>
      <c r="M83" s="250"/>
      <c r="N83" s="404"/>
      <c r="O83" s="249"/>
      <c r="P83" s="251"/>
      <c r="Q83" s="252"/>
      <c r="R83" s="253"/>
      <c r="S83" s="249"/>
      <c r="T83" s="254"/>
      <c r="U83" s="255"/>
      <c r="V83" s="256"/>
      <c r="W83" s="258"/>
      <c r="X83" s="261"/>
      <c r="Y83" s="261"/>
      <c r="Z83" s="262"/>
      <c r="AA83" s="253"/>
      <c r="AB83" s="263"/>
      <c r="AC83" s="263"/>
      <c r="AD83" s="264"/>
      <c r="AE83" s="265"/>
      <c r="AF83" s="266"/>
      <c r="AG83" s="267"/>
      <c r="AH83" s="245"/>
    </row>
    <row r="84" spans="1:34" s="248" customFormat="1">
      <c r="A84" s="249"/>
      <c r="B84" s="249"/>
      <c r="C84" s="249"/>
      <c r="D84" s="249"/>
      <c r="E84" s="249"/>
      <c r="F84" s="249"/>
      <c r="G84" s="249"/>
      <c r="H84" s="249"/>
      <c r="I84" s="249"/>
      <c r="J84" s="249"/>
      <c r="K84" s="249"/>
      <c r="L84" s="249"/>
      <c r="M84" s="250"/>
      <c r="N84" s="404"/>
      <c r="O84" s="249"/>
      <c r="P84" s="251"/>
      <c r="Q84" s="252"/>
      <c r="R84" s="253"/>
      <c r="S84" s="249"/>
      <c r="T84" s="254"/>
      <c r="U84" s="255"/>
      <c r="V84" s="256"/>
      <c r="W84" s="258"/>
      <c r="X84" s="261"/>
      <c r="Y84" s="261"/>
      <c r="Z84" s="262"/>
      <c r="AA84" s="253"/>
      <c r="AB84" s="263"/>
      <c r="AC84" s="263"/>
      <c r="AD84" s="264"/>
      <c r="AE84" s="265"/>
      <c r="AF84" s="266"/>
      <c r="AG84" s="267"/>
      <c r="AH84" s="245"/>
    </row>
    <row r="85" spans="1:34" s="248" customFormat="1">
      <c r="A85" s="249"/>
      <c r="B85" s="249"/>
      <c r="C85" s="249"/>
      <c r="D85" s="249"/>
      <c r="E85" s="249"/>
      <c r="F85" s="249"/>
      <c r="G85" s="249"/>
      <c r="H85" s="249"/>
      <c r="I85" s="249"/>
      <c r="J85" s="249"/>
      <c r="K85" s="249"/>
      <c r="L85" s="249"/>
      <c r="M85" s="250"/>
      <c r="N85" s="404"/>
      <c r="O85" s="249"/>
      <c r="P85" s="251"/>
      <c r="Q85" s="252"/>
      <c r="R85" s="253"/>
      <c r="S85" s="249"/>
      <c r="T85" s="254"/>
      <c r="U85" s="255"/>
      <c r="V85" s="256"/>
      <c r="W85" s="258"/>
      <c r="X85" s="261"/>
      <c r="Y85" s="261"/>
      <c r="Z85" s="262"/>
      <c r="AA85" s="253"/>
      <c r="AB85" s="263"/>
      <c r="AC85" s="263"/>
      <c r="AD85" s="264"/>
      <c r="AE85" s="265"/>
      <c r="AF85" s="266"/>
      <c r="AG85" s="267"/>
      <c r="AH85" s="245"/>
    </row>
    <row r="86" spans="1:34" s="248" customFormat="1">
      <c r="A86" s="249"/>
      <c r="B86" s="249"/>
      <c r="C86" s="249"/>
      <c r="D86" s="249"/>
      <c r="E86" s="249"/>
      <c r="F86" s="249"/>
      <c r="G86" s="249"/>
      <c r="H86" s="249"/>
      <c r="I86" s="249"/>
      <c r="J86" s="249"/>
      <c r="K86" s="249"/>
      <c r="L86" s="249"/>
      <c r="M86" s="250"/>
      <c r="N86" s="404"/>
      <c r="O86" s="249"/>
      <c r="P86" s="251"/>
      <c r="Q86" s="252"/>
      <c r="R86" s="253"/>
      <c r="S86" s="249"/>
      <c r="T86" s="254"/>
      <c r="U86" s="255"/>
      <c r="V86" s="256"/>
      <c r="W86" s="258"/>
      <c r="X86" s="261"/>
      <c r="Y86" s="261"/>
      <c r="Z86" s="262"/>
      <c r="AA86" s="253"/>
      <c r="AB86" s="263"/>
      <c r="AC86" s="263"/>
      <c r="AD86" s="264"/>
      <c r="AE86" s="265"/>
      <c r="AF86" s="266"/>
      <c r="AG86" s="267"/>
      <c r="AH86" s="245"/>
    </row>
    <row r="87" spans="1:34" s="248" customFormat="1">
      <c r="A87" s="249"/>
      <c r="B87" s="249"/>
      <c r="C87" s="249"/>
      <c r="D87" s="249"/>
      <c r="E87" s="249"/>
      <c r="F87" s="249"/>
      <c r="G87" s="249"/>
      <c r="H87" s="249"/>
      <c r="I87" s="249"/>
      <c r="J87" s="249"/>
      <c r="K87" s="249"/>
      <c r="L87" s="249"/>
      <c r="M87" s="250"/>
      <c r="N87" s="404"/>
      <c r="O87" s="249"/>
      <c r="P87" s="251"/>
      <c r="Q87" s="252"/>
      <c r="R87" s="253"/>
      <c r="S87" s="249"/>
      <c r="T87" s="254"/>
      <c r="U87" s="255"/>
      <c r="V87" s="256"/>
      <c r="W87" s="258"/>
      <c r="X87" s="261"/>
      <c r="Y87" s="261"/>
      <c r="Z87" s="262"/>
      <c r="AA87" s="253"/>
      <c r="AB87" s="263"/>
      <c r="AC87" s="263"/>
      <c r="AD87" s="264"/>
      <c r="AE87" s="265"/>
      <c r="AF87" s="266"/>
      <c r="AG87" s="267"/>
      <c r="AH87" s="245"/>
    </row>
    <row r="88" spans="1:34" s="248" customFormat="1">
      <c r="A88" s="249"/>
      <c r="B88" s="249"/>
      <c r="C88" s="249"/>
      <c r="D88" s="249"/>
      <c r="E88" s="249"/>
      <c r="F88" s="249"/>
      <c r="G88" s="249"/>
      <c r="H88" s="249"/>
      <c r="I88" s="249"/>
      <c r="J88" s="249"/>
      <c r="K88" s="249"/>
      <c r="L88" s="249"/>
      <c r="M88" s="250"/>
      <c r="N88" s="404"/>
      <c r="O88" s="249"/>
      <c r="P88" s="251"/>
      <c r="Q88" s="252"/>
      <c r="R88" s="253"/>
      <c r="S88" s="249"/>
      <c r="T88" s="254"/>
      <c r="U88" s="255"/>
      <c r="V88" s="256"/>
      <c r="W88" s="258"/>
      <c r="X88" s="261"/>
      <c r="Y88" s="261"/>
      <c r="Z88" s="262"/>
      <c r="AA88" s="253"/>
      <c r="AB88" s="263"/>
      <c r="AC88" s="263"/>
      <c r="AD88" s="264"/>
      <c r="AE88" s="265"/>
      <c r="AF88" s="266"/>
      <c r="AG88" s="267"/>
      <c r="AH88" s="245"/>
    </row>
    <row r="89" spans="1:34" s="248" customFormat="1">
      <c r="A89" s="249"/>
      <c r="B89" s="249"/>
      <c r="C89" s="249"/>
      <c r="D89" s="249"/>
      <c r="E89" s="249"/>
      <c r="F89" s="249"/>
      <c r="G89" s="249"/>
      <c r="H89" s="249"/>
      <c r="I89" s="249"/>
      <c r="J89" s="249"/>
      <c r="K89" s="249"/>
      <c r="L89" s="249"/>
      <c r="M89" s="250"/>
      <c r="N89" s="404"/>
      <c r="O89" s="249"/>
      <c r="P89" s="251"/>
      <c r="Q89" s="252"/>
      <c r="R89" s="253"/>
      <c r="S89" s="249"/>
      <c r="T89" s="254"/>
      <c r="U89" s="255"/>
      <c r="V89" s="256"/>
      <c r="W89" s="258"/>
      <c r="X89" s="261"/>
      <c r="Y89" s="261"/>
      <c r="Z89" s="262"/>
      <c r="AA89" s="253"/>
      <c r="AB89" s="263"/>
      <c r="AC89" s="263"/>
      <c r="AD89" s="264"/>
      <c r="AE89" s="265"/>
      <c r="AF89" s="266"/>
      <c r="AG89" s="267"/>
      <c r="AH89" s="245"/>
    </row>
    <row r="90" spans="1:34" s="248" customFormat="1">
      <c r="A90" s="249"/>
      <c r="B90" s="249"/>
      <c r="C90" s="249"/>
      <c r="D90" s="249"/>
      <c r="E90" s="249"/>
      <c r="F90" s="249"/>
      <c r="G90" s="249"/>
      <c r="H90" s="249"/>
      <c r="I90" s="249"/>
      <c r="J90" s="249"/>
      <c r="K90" s="249"/>
      <c r="L90" s="249"/>
      <c r="M90" s="250"/>
      <c r="N90" s="404"/>
      <c r="O90" s="249"/>
      <c r="P90" s="251"/>
      <c r="Q90" s="252"/>
      <c r="R90" s="253"/>
      <c r="S90" s="249"/>
      <c r="T90" s="254"/>
      <c r="U90" s="255"/>
      <c r="V90" s="256"/>
      <c r="W90" s="258"/>
      <c r="X90" s="261"/>
      <c r="Y90" s="261"/>
      <c r="Z90" s="262"/>
      <c r="AA90" s="253"/>
      <c r="AB90" s="263"/>
      <c r="AC90" s="263"/>
      <c r="AD90" s="264"/>
      <c r="AE90" s="265"/>
      <c r="AF90" s="266"/>
      <c r="AG90" s="267"/>
      <c r="AH90" s="245"/>
    </row>
    <row r="91" spans="1:34" s="248" customFormat="1">
      <c r="A91" s="249"/>
      <c r="B91" s="249"/>
      <c r="C91" s="249"/>
      <c r="D91" s="249"/>
      <c r="E91" s="249"/>
      <c r="F91" s="249"/>
      <c r="G91" s="249"/>
      <c r="H91" s="249"/>
      <c r="I91" s="249"/>
      <c r="J91" s="249"/>
      <c r="K91" s="249"/>
      <c r="L91" s="249"/>
      <c r="M91" s="250"/>
      <c r="N91" s="404"/>
      <c r="O91" s="249"/>
      <c r="P91" s="251"/>
      <c r="Q91" s="252"/>
      <c r="R91" s="253"/>
      <c r="S91" s="249"/>
      <c r="T91" s="254"/>
      <c r="U91" s="255"/>
      <c r="V91" s="256"/>
      <c r="W91" s="258"/>
      <c r="X91" s="261"/>
      <c r="Y91" s="261"/>
      <c r="Z91" s="262"/>
      <c r="AA91" s="253"/>
      <c r="AB91" s="263"/>
      <c r="AC91" s="263"/>
      <c r="AD91" s="264"/>
      <c r="AE91" s="265"/>
      <c r="AF91" s="266"/>
      <c r="AG91" s="267"/>
      <c r="AH91" s="245"/>
    </row>
    <row r="92" spans="1:34" s="248" customFormat="1">
      <c r="A92" s="249"/>
      <c r="B92" s="249"/>
      <c r="C92" s="249"/>
      <c r="D92" s="249"/>
      <c r="E92" s="249"/>
      <c r="F92" s="249"/>
      <c r="G92" s="249"/>
      <c r="H92" s="249"/>
      <c r="I92" s="249"/>
      <c r="J92" s="249"/>
      <c r="K92" s="249"/>
      <c r="L92" s="249"/>
      <c r="M92" s="250"/>
      <c r="N92" s="404"/>
      <c r="O92" s="249"/>
      <c r="P92" s="251"/>
      <c r="Q92" s="252"/>
      <c r="R92" s="253"/>
      <c r="S92" s="249"/>
      <c r="T92" s="254"/>
      <c r="U92" s="255"/>
      <c r="V92" s="256"/>
      <c r="W92" s="258"/>
      <c r="X92" s="261"/>
      <c r="Y92" s="261"/>
      <c r="Z92" s="262"/>
      <c r="AA92" s="253"/>
      <c r="AB92" s="263"/>
      <c r="AC92" s="263"/>
      <c r="AD92" s="264"/>
      <c r="AE92" s="265"/>
      <c r="AF92" s="266"/>
      <c r="AG92" s="267"/>
      <c r="AH92" s="245"/>
    </row>
    <row r="93" spans="1:34" s="248" customFormat="1">
      <c r="A93" s="249"/>
      <c r="B93" s="249"/>
      <c r="C93" s="249"/>
      <c r="D93" s="249"/>
      <c r="E93" s="249"/>
      <c r="F93" s="249"/>
      <c r="G93" s="249"/>
      <c r="H93" s="249"/>
      <c r="I93" s="249"/>
      <c r="J93" s="249"/>
      <c r="K93" s="249"/>
      <c r="L93" s="249"/>
      <c r="M93" s="250"/>
      <c r="N93" s="404"/>
      <c r="O93" s="249"/>
      <c r="P93" s="251"/>
      <c r="Q93" s="252"/>
      <c r="R93" s="253"/>
      <c r="S93" s="249"/>
      <c r="T93" s="254"/>
      <c r="U93" s="255"/>
      <c r="V93" s="256"/>
      <c r="W93" s="258"/>
      <c r="X93" s="261"/>
      <c r="Y93" s="261"/>
      <c r="Z93" s="262"/>
      <c r="AA93" s="253"/>
      <c r="AB93" s="263"/>
      <c r="AC93" s="263"/>
      <c r="AD93" s="264"/>
      <c r="AE93" s="265"/>
      <c r="AF93" s="266"/>
      <c r="AG93" s="267"/>
      <c r="AH93" s="245"/>
    </row>
    <row r="94" spans="1:34" s="248" customFormat="1">
      <c r="A94" s="249"/>
      <c r="B94" s="249"/>
      <c r="C94" s="249"/>
      <c r="D94" s="249"/>
      <c r="E94" s="249"/>
      <c r="F94" s="249"/>
      <c r="G94" s="249"/>
      <c r="H94" s="249"/>
      <c r="I94" s="249"/>
      <c r="J94" s="249"/>
      <c r="K94" s="249"/>
      <c r="L94" s="249"/>
      <c r="M94" s="250"/>
      <c r="N94" s="404"/>
      <c r="O94" s="249"/>
      <c r="P94" s="251"/>
      <c r="Q94" s="252"/>
      <c r="R94" s="253"/>
      <c r="S94" s="249"/>
      <c r="T94" s="254"/>
      <c r="U94" s="255"/>
      <c r="V94" s="256"/>
      <c r="W94" s="258"/>
      <c r="X94" s="261"/>
      <c r="Y94" s="261"/>
      <c r="Z94" s="262"/>
      <c r="AA94" s="253"/>
      <c r="AB94" s="263"/>
      <c r="AC94" s="263"/>
      <c r="AD94" s="264"/>
      <c r="AE94" s="265"/>
      <c r="AF94" s="266"/>
      <c r="AG94" s="267"/>
      <c r="AH94" s="245"/>
    </row>
    <row r="95" spans="1:34" s="248" customFormat="1">
      <c r="A95" s="249"/>
      <c r="B95" s="249"/>
      <c r="C95" s="249"/>
      <c r="D95" s="249"/>
      <c r="E95" s="249"/>
      <c r="F95" s="249"/>
      <c r="G95" s="249"/>
      <c r="H95" s="249"/>
      <c r="I95" s="249"/>
      <c r="J95" s="249"/>
      <c r="K95" s="249"/>
      <c r="L95" s="249"/>
      <c r="M95" s="250"/>
      <c r="N95" s="404"/>
      <c r="O95" s="249"/>
      <c r="P95" s="251"/>
      <c r="Q95" s="252"/>
      <c r="R95" s="253"/>
      <c r="S95" s="249"/>
      <c r="T95" s="254"/>
      <c r="U95" s="255"/>
      <c r="V95" s="256"/>
      <c r="W95" s="258"/>
      <c r="X95" s="261"/>
      <c r="Y95" s="261"/>
      <c r="Z95" s="262"/>
      <c r="AA95" s="253"/>
      <c r="AB95" s="263"/>
      <c r="AC95" s="263"/>
      <c r="AD95" s="264"/>
      <c r="AE95" s="265"/>
      <c r="AF95" s="266"/>
      <c r="AG95" s="267"/>
      <c r="AH95" s="245"/>
    </row>
    <row r="96" spans="1:34" s="248" customFormat="1">
      <c r="A96" s="249"/>
      <c r="B96" s="215"/>
      <c r="C96" s="215"/>
      <c r="D96" s="215"/>
      <c r="E96" s="215"/>
      <c r="F96" s="215"/>
      <c r="G96" s="215"/>
      <c r="H96" s="215"/>
      <c r="I96" s="215"/>
      <c r="J96" s="215"/>
      <c r="K96" s="215"/>
      <c r="L96" s="215"/>
      <c r="M96" s="250"/>
      <c r="N96" s="404"/>
      <c r="O96" s="249"/>
      <c r="P96" s="251"/>
      <c r="Q96" s="252"/>
      <c r="R96" s="253"/>
      <c r="S96" s="249"/>
      <c r="T96" s="254"/>
      <c r="U96" s="255"/>
      <c r="V96" s="256"/>
      <c r="W96" s="258"/>
      <c r="X96" s="261"/>
      <c r="Y96" s="261"/>
      <c r="Z96" s="262"/>
      <c r="AA96" s="253"/>
      <c r="AB96" s="263"/>
      <c r="AC96" s="263"/>
      <c r="AD96" s="264"/>
      <c r="AE96" s="265"/>
      <c r="AF96" s="266"/>
      <c r="AG96" s="267"/>
      <c r="AH96" s="245"/>
    </row>
    <row r="97" spans="1:34" s="248" customFormat="1">
      <c r="A97" s="249"/>
      <c r="B97" s="215"/>
      <c r="C97" s="215"/>
      <c r="D97" s="215"/>
      <c r="E97" s="215"/>
      <c r="F97" s="215"/>
      <c r="G97" s="215"/>
      <c r="H97" s="215"/>
      <c r="I97" s="215"/>
      <c r="J97" s="215"/>
      <c r="K97" s="215"/>
      <c r="L97" s="215"/>
      <c r="M97" s="250"/>
      <c r="N97" s="404"/>
      <c r="O97" s="249"/>
      <c r="P97" s="251"/>
      <c r="Q97" s="252"/>
      <c r="R97" s="253"/>
      <c r="S97" s="249"/>
      <c r="T97" s="254"/>
      <c r="U97" s="255"/>
      <c r="V97" s="256"/>
      <c r="W97" s="258"/>
      <c r="X97" s="261"/>
      <c r="Y97" s="261"/>
      <c r="Z97" s="262"/>
      <c r="AA97" s="253"/>
      <c r="AB97" s="263"/>
      <c r="AC97" s="263"/>
      <c r="AD97" s="264"/>
      <c r="AE97" s="265"/>
      <c r="AF97" s="266"/>
      <c r="AG97" s="267"/>
      <c r="AH97" s="245"/>
    </row>
    <row r="98" spans="1:34" s="248" customFormat="1">
      <c r="A98" s="249"/>
      <c r="B98" s="215"/>
      <c r="C98" s="215"/>
      <c r="D98" s="215"/>
      <c r="E98" s="215"/>
      <c r="F98" s="215"/>
      <c r="G98" s="215"/>
      <c r="H98" s="215"/>
      <c r="I98" s="215"/>
      <c r="J98" s="215"/>
      <c r="K98" s="215"/>
      <c r="L98" s="215"/>
      <c r="M98" s="250"/>
      <c r="N98" s="404"/>
      <c r="O98" s="249"/>
      <c r="P98" s="251"/>
      <c r="Q98" s="252"/>
      <c r="R98" s="253"/>
      <c r="S98" s="249"/>
      <c r="T98" s="254"/>
      <c r="U98" s="255"/>
      <c r="V98" s="256"/>
      <c r="W98" s="258"/>
      <c r="X98" s="261"/>
      <c r="Y98" s="261"/>
      <c r="Z98" s="262"/>
      <c r="AA98" s="253"/>
      <c r="AB98" s="263"/>
      <c r="AC98" s="263"/>
      <c r="AD98" s="264"/>
      <c r="AE98" s="265"/>
      <c r="AF98" s="266"/>
      <c r="AG98" s="267"/>
      <c r="AH98" s="245"/>
    </row>
    <row r="99" spans="1:34" s="248" customFormat="1">
      <c r="A99" s="249"/>
      <c r="B99" s="215"/>
      <c r="C99" s="215"/>
      <c r="D99" s="215"/>
      <c r="E99" s="215"/>
      <c r="F99" s="215"/>
      <c r="G99" s="215"/>
      <c r="H99" s="215"/>
      <c r="I99" s="215"/>
      <c r="J99" s="215"/>
      <c r="K99" s="215"/>
      <c r="L99" s="215"/>
      <c r="M99" s="250"/>
      <c r="N99" s="404"/>
      <c r="O99" s="249"/>
      <c r="P99" s="251"/>
      <c r="Q99" s="252"/>
      <c r="R99" s="253"/>
      <c r="S99" s="249"/>
      <c r="T99" s="254"/>
      <c r="U99" s="255"/>
      <c r="V99" s="256"/>
      <c r="W99" s="258"/>
      <c r="X99" s="261"/>
      <c r="Y99" s="261"/>
      <c r="Z99" s="262"/>
      <c r="AA99" s="253"/>
      <c r="AB99" s="263"/>
      <c r="AC99" s="263"/>
      <c r="AD99" s="264"/>
      <c r="AE99" s="265"/>
      <c r="AF99" s="266"/>
      <c r="AG99" s="267"/>
      <c r="AH99" s="245"/>
    </row>
    <row r="100" spans="1:34" s="248" customFormat="1">
      <c r="A100" s="249"/>
      <c r="B100" s="215"/>
      <c r="C100" s="215"/>
      <c r="D100" s="215"/>
      <c r="E100" s="215"/>
      <c r="F100" s="215"/>
      <c r="G100" s="215"/>
      <c r="H100" s="215"/>
      <c r="I100" s="215"/>
      <c r="J100" s="215"/>
      <c r="K100" s="215"/>
      <c r="L100" s="215"/>
      <c r="M100" s="250"/>
      <c r="N100" s="404"/>
      <c r="O100" s="249"/>
      <c r="P100" s="251"/>
      <c r="Q100" s="252"/>
      <c r="R100" s="253"/>
      <c r="S100" s="249"/>
      <c r="T100" s="254"/>
      <c r="U100" s="255"/>
      <c r="V100" s="256"/>
      <c r="W100" s="258"/>
      <c r="X100" s="261"/>
      <c r="Y100" s="261"/>
      <c r="Z100" s="262"/>
      <c r="AA100" s="253"/>
      <c r="AB100" s="263"/>
      <c r="AC100" s="263"/>
      <c r="AD100" s="264"/>
      <c r="AE100" s="265"/>
      <c r="AF100" s="266"/>
      <c r="AG100" s="267"/>
      <c r="AH100" s="245"/>
    </row>
    <row r="101" spans="1:34" s="248" customFormat="1">
      <c r="A101" s="249"/>
      <c r="B101" s="215"/>
      <c r="C101" s="215"/>
      <c r="D101" s="215"/>
      <c r="E101" s="215"/>
      <c r="F101" s="215"/>
      <c r="G101" s="215"/>
      <c r="H101" s="215"/>
      <c r="I101" s="215"/>
      <c r="J101" s="215"/>
      <c r="K101" s="215"/>
      <c r="L101" s="215"/>
      <c r="M101" s="250"/>
      <c r="N101" s="404"/>
      <c r="O101" s="249"/>
      <c r="P101" s="251"/>
      <c r="Q101" s="252"/>
      <c r="R101" s="253"/>
      <c r="S101" s="249"/>
      <c r="T101" s="254"/>
      <c r="U101" s="255"/>
      <c r="V101" s="256"/>
      <c r="W101" s="258"/>
      <c r="X101" s="261"/>
      <c r="Y101" s="261"/>
      <c r="Z101" s="262"/>
      <c r="AA101" s="253"/>
      <c r="AB101" s="263"/>
      <c r="AC101" s="263"/>
      <c r="AD101" s="264"/>
      <c r="AE101" s="265"/>
      <c r="AF101" s="266"/>
      <c r="AG101" s="267"/>
      <c r="AH101" s="245"/>
    </row>
    <row r="102" spans="1:34" s="248" customFormat="1">
      <c r="A102" s="249"/>
      <c r="B102" s="215"/>
      <c r="C102" s="215"/>
      <c r="D102" s="215"/>
      <c r="E102" s="215"/>
      <c r="F102" s="215"/>
      <c r="G102" s="215"/>
      <c r="H102" s="215"/>
      <c r="I102" s="215"/>
      <c r="J102" s="215"/>
      <c r="K102" s="215"/>
      <c r="L102" s="215"/>
      <c r="M102" s="250"/>
      <c r="N102" s="404"/>
      <c r="O102" s="249"/>
      <c r="P102" s="251"/>
      <c r="Q102" s="252"/>
      <c r="R102" s="253"/>
      <c r="S102" s="249"/>
      <c r="T102" s="254"/>
      <c r="U102" s="255"/>
      <c r="V102" s="256"/>
      <c r="W102" s="258"/>
      <c r="X102" s="261"/>
      <c r="Y102" s="261"/>
      <c r="Z102" s="262"/>
      <c r="AA102" s="253"/>
      <c r="AB102" s="263"/>
      <c r="AC102" s="263"/>
      <c r="AD102" s="264"/>
      <c r="AE102" s="265"/>
      <c r="AF102" s="266"/>
      <c r="AG102" s="267"/>
      <c r="AH102" s="245"/>
    </row>
    <row r="103" spans="1:34" s="248" customFormat="1">
      <c r="A103" s="249"/>
      <c r="B103" s="215"/>
      <c r="C103" s="215"/>
      <c r="D103" s="215"/>
      <c r="E103" s="215"/>
      <c r="F103" s="215"/>
      <c r="G103" s="215"/>
      <c r="H103" s="215"/>
      <c r="I103" s="215"/>
      <c r="J103" s="215"/>
      <c r="K103" s="215"/>
      <c r="L103" s="215"/>
      <c r="M103" s="250"/>
      <c r="N103" s="404"/>
      <c r="O103" s="249"/>
      <c r="P103" s="251"/>
      <c r="Q103" s="252"/>
      <c r="R103" s="253"/>
      <c r="S103" s="249"/>
      <c r="T103" s="254"/>
      <c r="U103" s="255"/>
      <c r="V103" s="256"/>
      <c r="W103" s="258"/>
      <c r="X103" s="261"/>
      <c r="Y103" s="261"/>
      <c r="Z103" s="262"/>
      <c r="AA103" s="253"/>
      <c r="AB103" s="263"/>
      <c r="AC103" s="263"/>
      <c r="AD103" s="264"/>
      <c r="AE103" s="265"/>
      <c r="AF103" s="266"/>
      <c r="AG103" s="267"/>
      <c r="AH103" s="245"/>
    </row>
    <row r="104" spans="1:34" s="248" customFormat="1">
      <c r="A104" s="249"/>
      <c r="B104" s="215"/>
      <c r="C104" s="215"/>
      <c r="D104" s="215"/>
      <c r="E104" s="215"/>
      <c r="F104" s="215"/>
      <c r="G104" s="215"/>
      <c r="H104" s="215"/>
      <c r="I104" s="215"/>
      <c r="J104" s="215"/>
      <c r="K104" s="215"/>
      <c r="L104" s="215"/>
      <c r="M104" s="250"/>
      <c r="N104" s="404"/>
      <c r="O104" s="249"/>
      <c r="P104" s="251"/>
      <c r="Q104" s="252"/>
      <c r="R104" s="253"/>
      <c r="S104" s="249"/>
      <c r="T104" s="254"/>
      <c r="U104" s="255"/>
      <c r="V104" s="256"/>
      <c r="W104" s="258"/>
      <c r="X104" s="261"/>
      <c r="Y104" s="261"/>
      <c r="Z104" s="262"/>
      <c r="AA104" s="253"/>
      <c r="AB104" s="263"/>
      <c r="AC104" s="263"/>
      <c r="AD104" s="264"/>
      <c r="AE104" s="265"/>
      <c r="AF104" s="266"/>
      <c r="AG104" s="267"/>
      <c r="AH104" s="245"/>
    </row>
    <row r="105" spans="1:34" s="248" customFormat="1">
      <c r="A105" s="249"/>
      <c r="B105" s="215"/>
      <c r="C105" s="215"/>
      <c r="D105" s="215"/>
      <c r="E105" s="215"/>
      <c r="F105" s="215"/>
      <c r="G105" s="215"/>
      <c r="H105" s="215"/>
      <c r="I105" s="215"/>
      <c r="J105" s="215"/>
      <c r="K105" s="215"/>
      <c r="L105" s="215"/>
      <c r="M105" s="250"/>
      <c r="N105" s="404"/>
      <c r="O105" s="249"/>
      <c r="P105" s="251"/>
      <c r="Q105" s="252"/>
      <c r="R105" s="253"/>
      <c r="S105" s="249"/>
      <c r="T105" s="254"/>
      <c r="U105" s="255"/>
      <c r="V105" s="256"/>
      <c r="W105" s="258"/>
      <c r="X105" s="261"/>
      <c r="Y105" s="261"/>
      <c r="Z105" s="262"/>
      <c r="AA105" s="253"/>
      <c r="AB105" s="263"/>
      <c r="AC105" s="263"/>
      <c r="AD105" s="264"/>
      <c r="AE105" s="265"/>
      <c r="AF105" s="266"/>
      <c r="AG105" s="267"/>
      <c r="AH105" s="245"/>
    </row>
    <row r="106" spans="1:34" s="248" customFormat="1">
      <c r="A106" s="249"/>
      <c r="B106" s="215"/>
      <c r="C106" s="215"/>
      <c r="D106" s="215"/>
      <c r="E106" s="215"/>
      <c r="F106" s="215"/>
      <c r="G106" s="215"/>
      <c r="H106" s="215"/>
      <c r="I106" s="215"/>
      <c r="J106" s="215"/>
      <c r="K106" s="215"/>
      <c r="L106" s="215"/>
      <c r="M106" s="250"/>
      <c r="N106" s="404"/>
      <c r="O106" s="249"/>
      <c r="P106" s="251"/>
      <c r="Q106" s="252"/>
      <c r="R106" s="253"/>
      <c r="S106" s="249"/>
      <c r="T106" s="254"/>
      <c r="U106" s="255"/>
      <c r="V106" s="256"/>
      <c r="W106" s="258"/>
      <c r="X106" s="261"/>
      <c r="Y106" s="261"/>
      <c r="Z106" s="262"/>
      <c r="AA106" s="253"/>
      <c r="AB106" s="263"/>
      <c r="AC106" s="263"/>
      <c r="AD106" s="264"/>
      <c r="AE106" s="265"/>
      <c r="AF106" s="266"/>
      <c r="AG106" s="267"/>
      <c r="AH106" s="245"/>
    </row>
    <row r="107" spans="1:34" s="248" customFormat="1">
      <c r="A107" s="249"/>
      <c r="B107" s="215"/>
      <c r="C107" s="215"/>
      <c r="D107" s="215"/>
      <c r="E107" s="215"/>
      <c r="F107" s="215"/>
      <c r="G107" s="215"/>
      <c r="H107" s="215"/>
      <c r="I107" s="215"/>
      <c r="J107" s="215"/>
      <c r="K107" s="215"/>
      <c r="L107" s="215"/>
      <c r="M107" s="250"/>
      <c r="N107" s="404"/>
      <c r="O107" s="249"/>
      <c r="P107" s="251"/>
      <c r="Q107" s="252"/>
      <c r="R107" s="253"/>
      <c r="S107" s="249"/>
      <c r="T107" s="254"/>
      <c r="U107" s="255"/>
      <c r="V107" s="256"/>
      <c r="W107" s="258"/>
      <c r="X107" s="261"/>
      <c r="Y107" s="261"/>
      <c r="Z107" s="262"/>
      <c r="AA107" s="253"/>
      <c r="AB107" s="263"/>
      <c r="AC107" s="263"/>
      <c r="AD107" s="264"/>
      <c r="AE107" s="265"/>
      <c r="AF107" s="266"/>
      <c r="AG107" s="267"/>
      <c r="AH107" s="245"/>
    </row>
    <row r="108" spans="1:34" s="248" customFormat="1">
      <c r="A108" s="249"/>
      <c r="B108" s="215"/>
      <c r="C108" s="215"/>
      <c r="D108" s="215"/>
      <c r="E108" s="215"/>
      <c r="F108" s="215"/>
      <c r="G108" s="215"/>
      <c r="H108" s="215"/>
      <c r="I108" s="215"/>
      <c r="J108" s="215"/>
      <c r="K108" s="215"/>
      <c r="L108" s="215"/>
      <c r="M108" s="250"/>
      <c r="N108" s="404"/>
      <c r="O108" s="249"/>
      <c r="P108" s="251"/>
      <c r="Q108" s="252"/>
      <c r="R108" s="253"/>
      <c r="S108" s="249"/>
      <c r="T108" s="254"/>
      <c r="U108" s="255"/>
      <c r="V108" s="256"/>
      <c r="W108" s="258"/>
      <c r="X108" s="261"/>
      <c r="Y108" s="261"/>
      <c r="Z108" s="262"/>
      <c r="AA108" s="253"/>
      <c r="AB108" s="263"/>
      <c r="AC108" s="263"/>
      <c r="AD108" s="264"/>
      <c r="AE108" s="265"/>
      <c r="AF108" s="266"/>
      <c r="AG108" s="267"/>
      <c r="AH108" s="245"/>
    </row>
    <row r="109" spans="1:34" s="248" customFormat="1">
      <c r="A109" s="249"/>
      <c r="B109" s="215"/>
      <c r="C109" s="215"/>
      <c r="D109" s="215"/>
      <c r="E109" s="215"/>
      <c r="F109" s="215"/>
      <c r="G109" s="215"/>
      <c r="H109" s="215"/>
      <c r="I109" s="215"/>
      <c r="J109" s="215"/>
      <c r="K109" s="215"/>
      <c r="L109" s="215"/>
      <c r="M109" s="250"/>
      <c r="N109" s="404"/>
      <c r="O109" s="249"/>
      <c r="P109" s="251"/>
      <c r="Q109" s="252"/>
      <c r="R109" s="253"/>
      <c r="S109" s="249"/>
      <c r="T109" s="254"/>
      <c r="U109" s="255"/>
      <c r="V109" s="256"/>
      <c r="W109" s="258"/>
      <c r="X109" s="261"/>
      <c r="Y109" s="261"/>
      <c r="Z109" s="262"/>
      <c r="AA109" s="253"/>
      <c r="AB109" s="263"/>
      <c r="AC109" s="263"/>
      <c r="AD109" s="264"/>
      <c r="AE109" s="265"/>
      <c r="AF109" s="266"/>
      <c r="AG109" s="267"/>
      <c r="AH109" s="245"/>
    </row>
    <row r="110" spans="1:34" s="248" customFormat="1">
      <c r="A110" s="249"/>
      <c r="B110" s="215"/>
      <c r="C110" s="215"/>
      <c r="D110" s="215"/>
      <c r="E110" s="215"/>
      <c r="F110" s="215"/>
      <c r="G110" s="215"/>
      <c r="H110" s="215"/>
      <c r="I110" s="215"/>
      <c r="J110" s="215"/>
      <c r="K110" s="215"/>
      <c r="L110" s="215"/>
      <c r="M110" s="250"/>
      <c r="N110" s="404"/>
      <c r="O110" s="249"/>
      <c r="P110" s="251"/>
      <c r="Q110" s="252"/>
      <c r="R110" s="253"/>
      <c r="S110" s="249"/>
      <c r="T110" s="254"/>
      <c r="U110" s="255"/>
      <c r="V110" s="256"/>
      <c r="W110" s="258"/>
      <c r="X110" s="261"/>
      <c r="Y110" s="261"/>
      <c r="Z110" s="262"/>
      <c r="AA110" s="253"/>
      <c r="AB110" s="263"/>
      <c r="AC110" s="263"/>
      <c r="AD110" s="264"/>
      <c r="AE110" s="265"/>
      <c r="AF110" s="266"/>
      <c r="AG110" s="267"/>
      <c r="AH110" s="245"/>
    </row>
    <row r="111" spans="1:34" s="248" customFormat="1">
      <c r="A111" s="249"/>
      <c r="B111" s="215"/>
      <c r="C111" s="215"/>
      <c r="D111" s="215"/>
      <c r="E111" s="215"/>
      <c r="F111" s="215"/>
      <c r="G111" s="215"/>
      <c r="H111" s="215"/>
      <c r="I111" s="215"/>
      <c r="J111" s="215"/>
      <c r="K111" s="215"/>
      <c r="L111" s="215"/>
      <c r="M111" s="250"/>
      <c r="N111" s="404"/>
      <c r="O111" s="249"/>
      <c r="P111" s="251"/>
      <c r="Q111" s="252"/>
      <c r="R111" s="253"/>
      <c r="S111" s="249"/>
      <c r="T111" s="254"/>
      <c r="U111" s="255"/>
      <c r="V111" s="256"/>
      <c r="W111" s="258"/>
      <c r="X111" s="261"/>
      <c r="Y111" s="261"/>
      <c r="Z111" s="262"/>
      <c r="AA111" s="253"/>
      <c r="AB111" s="263"/>
      <c r="AC111" s="263"/>
      <c r="AD111" s="264"/>
      <c r="AE111" s="265"/>
      <c r="AF111" s="266"/>
      <c r="AG111" s="267"/>
      <c r="AH111" s="245"/>
    </row>
    <row r="112" spans="1:34" s="248" customFormat="1">
      <c r="A112" s="249"/>
      <c r="B112" s="215"/>
      <c r="C112" s="215"/>
      <c r="D112" s="215"/>
      <c r="E112" s="215"/>
      <c r="F112" s="215"/>
      <c r="G112" s="215"/>
      <c r="H112" s="215"/>
      <c r="I112" s="215"/>
      <c r="J112" s="215"/>
      <c r="K112" s="215"/>
      <c r="L112" s="215"/>
      <c r="M112" s="250"/>
      <c r="N112" s="404"/>
      <c r="O112" s="249"/>
      <c r="P112" s="251"/>
      <c r="Q112" s="252"/>
      <c r="R112" s="253"/>
      <c r="S112" s="249"/>
      <c r="T112" s="254"/>
      <c r="U112" s="255"/>
      <c r="V112" s="256"/>
      <c r="W112" s="258"/>
      <c r="X112" s="261"/>
      <c r="Y112" s="261"/>
      <c r="Z112" s="262"/>
      <c r="AA112" s="253"/>
      <c r="AB112" s="263"/>
      <c r="AC112" s="263"/>
      <c r="AD112" s="264"/>
      <c r="AE112" s="265"/>
      <c r="AF112" s="266"/>
      <c r="AG112" s="267"/>
      <c r="AH112" s="245"/>
    </row>
    <row r="113" spans="1:34" s="248" customFormat="1">
      <c r="A113" s="249"/>
      <c r="B113" s="215"/>
      <c r="C113" s="215"/>
      <c r="D113" s="215"/>
      <c r="E113" s="215"/>
      <c r="F113" s="215"/>
      <c r="G113" s="215"/>
      <c r="H113" s="215"/>
      <c r="I113" s="215"/>
      <c r="J113" s="215"/>
      <c r="K113" s="215"/>
      <c r="L113" s="215"/>
      <c r="M113" s="250"/>
      <c r="N113" s="404"/>
      <c r="O113" s="249"/>
      <c r="P113" s="251"/>
      <c r="Q113" s="252"/>
      <c r="R113" s="253"/>
      <c r="S113" s="249"/>
      <c r="T113" s="254"/>
      <c r="U113" s="255"/>
      <c r="V113" s="256"/>
      <c r="W113" s="258"/>
      <c r="X113" s="261"/>
      <c r="Y113" s="261"/>
      <c r="Z113" s="262"/>
      <c r="AA113" s="253"/>
      <c r="AB113" s="263"/>
      <c r="AC113" s="263"/>
      <c r="AD113" s="264"/>
      <c r="AE113" s="265"/>
      <c r="AF113" s="266"/>
      <c r="AG113" s="267"/>
      <c r="AH113" s="245"/>
    </row>
    <row r="114" spans="1:34" s="248" customFormat="1">
      <c r="A114" s="249"/>
      <c r="B114" s="215"/>
      <c r="C114" s="215"/>
      <c r="D114" s="215"/>
      <c r="E114" s="215"/>
      <c r="F114" s="215"/>
      <c r="G114" s="215"/>
      <c r="H114" s="215"/>
      <c r="I114" s="215"/>
      <c r="J114" s="215"/>
      <c r="K114" s="215"/>
      <c r="L114" s="215"/>
      <c r="M114" s="250"/>
      <c r="N114" s="404"/>
      <c r="O114" s="249"/>
      <c r="P114" s="251"/>
      <c r="Q114" s="252"/>
      <c r="R114" s="253"/>
      <c r="S114" s="249"/>
      <c r="T114" s="254"/>
      <c r="U114" s="255"/>
      <c r="V114" s="256"/>
      <c r="W114" s="258"/>
      <c r="X114" s="261"/>
      <c r="Y114" s="261"/>
      <c r="Z114" s="262"/>
      <c r="AA114" s="253"/>
      <c r="AB114" s="263"/>
      <c r="AC114" s="263"/>
      <c r="AD114" s="264"/>
      <c r="AE114" s="265"/>
      <c r="AF114" s="266"/>
      <c r="AG114" s="267"/>
      <c r="AH114" s="245"/>
    </row>
    <row r="115" spans="1:34" s="248" customFormat="1">
      <c r="A115" s="249"/>
      <c r="B115" s="215"/>
      <c r="C115" s="215"/>
      <c r="D115" s="215"/>
      <c r="E115" s="215"/>
      <c r="F115" s="215"/>
      <c r="G115" s="215"/>
      <c r="H115" s="215"/>
      <c r="I115" s="215"/>
      <c r="J115" s="215"/>
      <c r="K115" s="215"/>
      <c r="L115" s="215"/>
      <c r="M115" s="250"/>
      <c r="N115" s="404"/>
      <c r="O115" s="249"/>
      <c r="P115" s="251"/>
      <c r="Q115" s="252"/>
      <c r="R115" s="253"/>
      <c r="S115" s="249"/>
      <c r="T115" s="254"/>
      <c r="U115" s="255"/>
      <c r="V115" s="256"/>
      <c r="W115" s="258"/>
      <c r="X115" s="261"/>
      <c r="Y115" s="261"/>
      <c r="Z115" s="262"/>
      <c r="AA115" s="253"/>
      <c r="AB115" s="263"/>
      <c r="AC115" s="263"/>
      <c r="AD115" s="264"/>
      <c r="AE115" s="265"/>
      <c r="AF115" s="266"/>
      <c r="AG115" s="267"/>
      <c r="AH115" s="245"/>
    </row>
    <row r="116" spans="1:34" s="248" customFormat="1">
      <c r="A116" s="249"/>
      <c r="B116" s="215"/>
      <c r="C116" s="215"/>
      <c r="D116" s="215"/>
      <c r="E116" s="215"/>
      <c r="F116" s="215"/>
      <c r="G116" s="215"/>
      <c r="H116" s="215"/>
      <c r="I116" s="215"/>
      <c r="J116" s="215"/>
      <c r="K116" s="215"/>
      <c r="L116" s="215"/>
      <c r="M116" s="250"/>
      <c r="N116" s="404"/>
      <c r="O116" s="249"/>
      <c r="P116" s="251"/>
      <c r="Q116" s="252"/>
      <c r="R116" s="253"/>
      <c r="S116" s="249"/>
      <c r="T116" s="254"/>
      <c r="U116" s="255"/>
      <c r="V116" s="256"/>
      <c r="W116" s="258"/>
      <c r="X116" s="261"/>
      <c r="Y116" s="261"/>
      <c r="Z116" s="262"/>
      <c r="AA116" s="253"/>
      <c r="AB116" s="263"/>
      <c r="AC116" s="263"/>
      <c r="AD116" s="264"/>
      <c r="AE116" s="265"/>
      <c r="AF116" s="266"/>
      <c r="AG116" s="267"/>
      <c r="AH116" s="245"/>
    </row>
    <row r="117" spans="1:34" s="248" customFormat="1">
      <c r="A117" s="249"/>
      <c r="B117" s="215"/>
      <c r="C117" s="215"/>
      <c r="D117" s="215"/>
      <c r="E117" s="215"/>
      <c r="F117" s="215"/>
      <c r="G117" s="215"/>
      <c r="H117" s="215"/>
      <c r="I117" s="215"/>
      <c r="J117" s="215"/>
      <c r="K117" s="215"/>
      <c r="L117" s="215"/>
      <c r="M117" s="250"/>
      <c r="N117" s="404"/>
      <c r="O117" s="249"/>
      <c r="P117" s="251"/>
      <c r="Q117" s="252"/>
      <c r="R117" s="253"/>
      <c r="S117" s="249"/>
      <c r="T117" s="254"/>
      <c r="U117" s="255"/>
      <c r="V117" s="256"/>
      <c r="W117" s="258"/>
      <c r="X117" s="261"/>
      <c r="Y117" s="261"/>
      <c r="Z117" s="262"/>
      <c r="AA117" s="253"/>
      <c r="AB117" s="263"/>
      <c r="AC117" s="263"/>
      <c r="AD117" s="264"/>
      <c r="AE117" s="265"/>
      <c r="AF117" s="266"/>
      <c r="AG117" s="267"/>
      <c r="AH117" s="245"/>
    </row>
    <row r="118" spans="1:34" s="248" customFormat="1">
      <c r="A118" s="249"/>
      <c r="B118" s="215"/>
      <c r="C118" s="215"/>
      <c r="D118" s="215"/>
      <c r="E118" s="215"/>
      <c r="F118" s="215"/>
      <c r="G118" s="215"/>
      <c r="H118" s="215"/>
      <c r="I118" s="215"/>
      <c r="J118" s="215"/>
      <c r="K118" s="215"/>
      <c r="L118" s="215"/>
      <c r="M118" s="250"/>
      <c r="N118" s="404"/>
      <c r="O118" s="249"/>
      <c r="P118" s="251"/>
      <c r="Q118" s="252"/>
      <c r="R118" s="253"/>
      <c r="S118" s="249"/>
      <c r="T118" s="254"/>
      <c r="U118" s="255"/>
      <c r="V118" s="256"/>
      <c r="W118" s="258"/>
      <c r="X118" s="261"/>
      <c r="Y118" s="261"/>
      <c r="Z118" s="262"/>
      <c r="AA118" s="253"/>
      <c r="AB118" s="263"/>
      <c r="AC118" s="263"/>
      <c r="AD118" s="264"/>
      <c r="AE118" s="265"/>
      <c r="AF118" s="266"/>
      <c r="AG118" s="267"/>
      <c r="AH118" s="245"/>
    </row>
    <row r="119" spans="1:34" s="248" customFormat="1">
      <c r="A119" s="249"/>
      <c r="B119" s="215"/>
      <c r="C119" s="215"/>
      <c r="D119" s="215"/>
      <c r="E119" s="215"/>
      <c r="F119" s="215"/>
      <c r="G119" s="215"/>
      <c r="H119" s="215"/>
      <c r="I119" s="215"/>
      <c r="J119" s="215"/>
      <c r="K119" s="215"/>
      <c r="L119" s="215"/>
      <c r="M119" s="250"/>
      <c r="N119" s="404"/>
      <c r="O119" s="249"/>
      <c r="P119" s="251"/>
      <c r="Q119" s="252"/>
      <c r="R119" s="253"/>
      <c r="S119" s="249"/>
      <c r="T119" s="254"/>
      <c r="U119" s="255"/>
      <c r="V119" s="256"/>
      <c r="W119" s="258"/>
      <c r="X119" s="261"/>
      <c r="Y119" s="261"/>
      <c r="Z119" s="262"/>
      <c r="AA119" s="253"/>
      <c r="AB119" s="263"/>
      <c r="AC119" s="263"/>
      <c r="AD119" s="264"/>
      <c r="AE119" s="265"/>
      <c r="AF119" s="266"/>
      <c r="AG119" s="267"/>
      <c r="AH119" s="245"/>
    </row>
    <row r="120" spans="1:34" s="248" customFormat="1">
      <c r="A120" s="249"/>
      <c r="B120" s="215"/>
      <c r="C120" s="215"/>
      <c r="D120" s="215"/>
      <c r="E120" s="215"/>
      <c r="F120" s="215"/>
      <c r="G120" s="215"/>
      <c r="H120" s="215"/>
      <c r="I120" s="215"/>
      <c r="J120" s="215"/>
      <c r="K120" s="215"/>
      <c r="L120" s="215"/>
      <c r="M120" s="250"/>
      <c r="N120" s="404"/>
      <c r="O120" s="249"/>
      <c r="P120" s="251"/>
      <c r="Q120" s="252"/>
      <c r="R120" s="253"/>
      <c r="S120" s="249"/>
      <c r="T120" s="254"/>
      <c r="U120" s="255"/>
      <c r="V120" s="256"/>
      <c r="W120" s="258"/>
      <c r="X120" s="261"/>
      <c r="Y120" s="261"/>
      <c r="Z120" s="262"/>
      <c r="AA120" s="253"/>
      <c r="AB120" s="263"/>
      <c r="AC120" s="263"/>
      <c r="AD120" s="264"/>
      <c r="AE120" s="265"/>
      <c r="AF120" s="266"/>
      <c r="AG120" s="267"/>
      <c r="AH120" s="245"/>
    </row>
    <row r="121" spans="1:34" s="248" customFormat="1">
      <c r="A121" s="249"/>
      <c r="B121" s="215"/>
      <c r="C121" s="215"/>
      <c r="D121" s="215"/>
      <c r="E121" s="215"/>
      <c r="F121" s="215"/>
      <c r="G121" s="215"/>
      <c r="H121" s="215"/>
      <c r="I121" s="215"/>
      <c r="J121" s="215"/>
      <c r="K121" s="215"/>
      <c r="L121" s="215"/>
      <c r="M121" s="250"/>
      <c r="N121" s="404"/>
      <c r="O121" s="249"/>
      <c r="P121" s="251"/>
      <c r="Q121" s="252"/>
      <c r="R121" s="253"/>
      <c r="S121" s="249"/>
      <c r="T121" s="254"/>
      <c r="U121" s="255"/>
      <c r="V121" s="256"/>
      <c r="W121" s="258"/>
      <c r="X121" s="261"/>
      <c r="Y121" s="261"/>
      <c r="Z121" s="262"/>
      <c r="AA121" s="253"/>
      <c r="AB121" s="263"/>
      <c r="AC121" s="263"/>
      <c r="AD121" s="264"/>
      <c r="AE121" s="265"/>
      <c r="AF121" s="266"/>
      <c r="AG121" s="267"/>
      <c r="AH121" s="245"/>
    </row>
    <row r="122" spans="1:34" s="248" customFormat="1">
      <c r="A122" s="249"/>
      <c r="B122" s="215"/>
      <c r="C122" s="215"/>
      <c r="D122" s="215"/>
      <c r="E122" s="215"/>
      <c r="F122" s="215"/>
      <c r="G122" s="215"/>
      <c r="H122" s="215"/>
      <c r="I122" s="215"/>
      <c r="J122" s="215"/>
      <c r="K122" s="215"/>
      <c r="L122" s="215"/>
      <c r="M122" s="250"/>
      <c r="N122" s="404"/>
      <c r="O122" s="249"/>
      <c r="P122" s="251"/>
      <c r="Q122" s="252"/>
      <c r="R122" s="253"/>
      <c r="S122" s="249"/>
      <c r="T122" s="254"/>
      <c r="U122" s="255"/>
      <c r="V122" s="256"/>
      <c r="W122" s="258"/>
      <c r="X122" s="261"/>
      <c r="Y122" s="261"/>
      <c r="Z122" s="262"/>
      <c r="AA122" s="253"/>
      <c r="AB122" s="263"/>
      <c r="AC122" s="263"/>
      <c r="AD122" s="264"/>
      <c r="AE122" s="265"/>
      <c r="AF122" s="266"/>
      <c r="AG122" s="267"/>
      <c r="AH122" s="245"/>
    </row>
  </sheetData>
  <mergeCells count="52">
    <mergeCell ref="AF9:AF10"/>
    <mergeCell ref="AG9:AG10"/>
    <mergeCell ref="W9:W10"/>
    <mergeCell ref="X9:X10"/>
    <mergeCell ref="Y9:Y10"/>
    <mergeCell ref="Z9:Z10"/>
    <mergeCell ref="AA9:AA10"/>
    <mergeCell ref="AB9:AB10"/>
    <mergeCell ref="AC9:AC10"/>
    <mergeCell ref="AE9:AE10"/>
    <mergeCell ref="AG7:AG8"/>
    <mergeCell ref="AH7:AH12"/>
    <mergeCell ref="AI7:AI12"/>
    <mergeCell ref="P9:P10"/>
    <mergeCell ref="Q9:Q10"/>
    <mergeCell ref="R9:R10"/>
    <mergeCell ref="S9:S10"/>
    <mergeCell ref="T9:T10"/>
    <mergeCell ref="U9:U10"/>
    <mergeCell ref="V9:V10"/>
    <mergeCell ref="AA7:AA8"/>
    <mergeCell ref="AB7:AB8"/>
    <mergeCell ref="AC7:AC8"/>
    <mergeCell ref="AD7:AD10"/>
    <mergeCell ref="AE7:AE8"/>
    <mergeCell ref="AF7:AF8"/>
    <mergeCell ref="W7:W8"/>
    <mergeCell ref="X7:X8"/>
    <mergeCell ref="Y7:Y8"/>
    <mergeCell ref="Z7:Z8"/>
    <mergeCell ref="Q7:Q8"/>
    <mergeCell ref="R7:R8"/>
    <mergeCell ref="S7:S8"/>
    <mergeCell ref="T7:T8"/>
    <mergeCell ref="U7:U8"/>
    <mergeCell ref="V7:V8"/>
    <mergeCell ref="P7:P8"/>
    <mergeCell ref="C3:N3"/>
    <mergeCell ref="C4:N4"/>
    <mergeCell ref="C5:N5"/>
    <mergeCell ref="C6:N6"/>
    <mergeCell ref="J7:J12"/>
    <mergeCell ref="K7:K12"/>
    <mergeCell ref="L7:L12"/>
    <mergeCell ref="M7:M12"/>
    <mergeCell ref="N7:N12"/>
    <mergeCell ref="O7:O10"/>
    <mergeCell ref="A7:A12"/>
    <mergeCell ref="B7:D11"/>
    <mergeCell ref="E7:G11"/>
    <mergeCell ref="H7:H12"/>
    <mergeCell ref="I7:I12"/>
  </mergeCells>
  <conditionalFormatting sqref="O13:O50">
    <cfRule type="cellIs" dxfId="17" priority="11" stopIfTrue="1" operator="equal">
      <formula>"مسيحية"</formula>
    </cfRule>
  </conditionalFormatting>
  <conditionalFormatting sqref="AE13:AG50 R13:AC50">
    <cfRule type="cellIs" dxfId="16" priority="10" stopIfTrue="1" operator="lessThan">
      <formula>#REF!</formula>
    </cfRule>
  </conditionalFormatting>
  <conditionalFormatting sqref="AH13:AH50">
    <cfRule type="cellIs" dxfId="15" priority="1" stopIfTrue="1" operator="equal">
      <formula>"ناجحة"</formula>
    </cfRule>
    <cfRule type="cellIs" dxfId="14" priority="2" stopIfTrue="1" operator="equal">
      <formula>"دور ثان"</formula>
    </cfRule>
    <cfRule type="cellIs" dxfId="13" priority="3" stopIfTrue="1" operator="equal">
      <formula>"راسبة"</formula>
    </cfRule>
  </conditionalFormatting>
  <dataValidations count="2">
    <dataValidation type="whole" operator="lessThanOrEqual" allowBlank="1" showInputMessage="1" showErrorMessage="1" sqref="C51:C64917 C1:C2">
      <formula1>12</formula1>
    </dataValidation>
    <dataValidation type="whole" operator="lessThanOrEqual" allowBlank="1" showInputMessage="1" showErrorMessage="1" sqref="B51:B64917 B1:B2">
      <formula1>31</formula1>
    </dataValidation>
  </dataValidations>
  <printOptions horizontalCentered="1" verticalCentered="1"/>
  <pageMargins left="3.937007874015748E-2" right="3.937007874015748E-2" top="3.937007874015748E-2" bottom="0.39370078740157483" header="3.937007874015748E-2" footer="0.39370078740157483"/>
  <pageSetup paperSize="9" scale="82" pageOrder="overThenDown" orientation="landscape" blackAndWhite="1" r:id="rId1"/>
  <headerFooter alignWithMargins="0">
    <oddHeader>&amp;C&amp;P</oddHeader>
    <oddFooter>&amp;L&amp;20يعتمد ,,, مدير إدارة المدرسة&amp;R&amp;20رئيس كنترول الصف الثاني</oddFooter>
  </headerFooter>
  <rowBreaks count="2" manualBreakCount="2">
    <brk id="27" max="34" man="1"/>
    <brk id="42" max="34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indexed="38"/>
  </sheetPr>
  <dimension ref="A1:CY252"/>
  <sheetViews>
    <sheetView rightToLeft="1" topLeftCell="A39" zoomScaleNormal="100" workbookViewId="0">
      <selection activeCell="A51" sqref="A51:XFD514"/>
    </sheetView>
  </sheetViews>
  <sheetFormatPr defaultColWidth="0" defaultRowHeight="18"/>
  <cols>
    <col min="1" max="1" width="4.7109375" style="215" customWidth="1"/>
    <col min="2" max="7" width="3.7109375" style="215" customWidth="1"/>
    <col min="8" max="9" width="5.85546875" style="215" hidden="1" customWidth="1"/>
    <col min="10" max="10" width="8.85546875" style="215" hidden="1" customWidth="1"/>
    <col min="11" max="11" width="5.85546875" style="215" hidden="1" customWidth="1"/>
    <col min="12" max="12" width="7.42578125" style="215" hidden="1" customWidth="1"/>
    <col min="13" max="13" width="25.7109375" style="268" customWidth="1"/>
    <col min="14" max="14" width="4.7109375" style="215" customWidth="1"/>
    <col min="15" max="15" width="4.7109375" style="269" customWidth="1"/>
    <col min="16" max="16" width="4.7109375" style="270" customWidth="1"/>
    <col min="17" max="17" width="4.7109375" style="271" customWidth="1"/>
    <col min="18" max="18" width="4.7109375" style="270" customWidth="1"/>
    <col min="19" max="19" width="4.7109375" style="272" customWidth="1"/>
    <col min="20" max="20" width="4.7109375" style="274" customWidth="1"/>
    <col min="21" max="21" width="4.7109375" style="275" customWidth="1"/>
    <col min="22" max="22" width="4.7109375" style="276" customWidth="1"/>
    <col min="23" max="23" width="4.7109375" style="277" customWidth="1"/>
    <col min="24" max="24" width="4.7109375" style="278" customWidth="1"/>
    <col min="25" max="25" width="4.7109375" style="279" customWidth="1"/>
    <col min="26" max="26" width="4.7109375" style="280" customWidth="1"/>
    <col min="27" max="28" width="4.7109375" style="281" customWidth="1"/>
    <col min="29" max="29" width="4.7109375" style="282" customWidth="1"/>
    <col min="30" max="30" width="4.7109375" style="283" customWidth="1"/>
    <col min="31" max="31" width="7.5703125" style="284" customWidth="1"/>
    <col min="32" max="32" width="4.7109375" style="285" customWidth="1"/>
    <col min="33" max="33" width="4.7109375" style="286" customWidth="1"/>
    <col min="34" max="34" width="4.7109375" style="287" customWidth="1"/>
    <col min="35" max="36" width="8.7109375" style="284" customWidth="1"/>
    <col min="37" max="37" width="9.28515625" style="216" customWidth="1"/>
    <col min="38" max="38" width="9.28515625" style="216" hidden="1" customWidth="1"/>
    <col min="39" max="39" width="13.42578125" style="216" hidden="1" customWidth="1"/>
    <col min="40" max="41" width="9.28515625" style="216" hidden="1" customWidth="1"/>
    <col min="42" max="58" width="9.28515625" style="224" hidden="1" customWidth="1"/>
    <col min="59" max="59" width="9.28515625" style="288" hidden="1" customWidth="1"/>
    <col min="60" max="60" width="6.85546875" style="288" hidden="1" customWidth="1"/>
    <col min="61" max="61" width="10.7109375" style="288" hidden="1" customWidth="1"/>
    <col min="62" max="62" width="9.140625" style="288" hidden="1" customWidth="1"/>
    <col min="63" max="16384" width="0" style="209" hidden="1"/>
  </cols>
  <sheetData>
    <row r="1" spans="1:103" ht="18.75" hidden="1" customHeight="1" thickBot="1">
      <c r="A1" s="208" t="s">
        <v>0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402" t="s">
        <v>145</v>
      </c>
      <c r="N1" s="208" t="s">
        <v>3</v>
      </c>
      <c r="O1" s="402" t="s">
        <v>4</v>
      </c>
      <c r="P1" s="208" t="s">
        <v>5</v>
      </c>
      <c r="Q1" s="208" t="s">
        <v>6</v>
      </c>
      <c r="R1" s="402" t="s">
        <v>7</v>
      </c>
      <c r="S1" s="208" t="s">
        <v>8</v>
      </c>
      <c r="T1" s="208" t="s">
        <v>9</v>
      </c>
      <c r="U1" s="402" t="s">
        <v>10</v>
      </c>
      <c r="V1" s="208" t="s">
        <v>11</v>
      </c>
      <c r="W1" s="208" t="s">
        <v>12</v>
      </c>
      <c r="X1" s="402" t="s">
        <v>13</v>
      </c>
      <c r="Y1" s="208" t="s">
        <v>14</v>
      </c>
      <c r="Z1" s="208" t="s">
        <v>15</v>
      </c>
      <c r="AA1" s="402" t="s">
        <v>16</v>
      </c>
      <c r="AB1" s="208" t="s">
        <v>17</v>
      </c>
      <c r="AC1" s="208" t="s">
        <v>18</v>
      </c>
      <c r="AD1" s="402" t="s">
        <v>19</v>
      </c>
      <c r="AE1" s="208" t="s">
        <v>20</v>
      </c>
      <c r="AF1" s="208" t="s">
        <v>21</v>
      </c>
      <c r="AG1" s="402" t="s">
        <v>22</v>
      </c>
      <c r="AH1" s="208" t="s">
        <v>23</v>
      </c>
      <c r="AI1" s="208" t="s">
        <v>24</v>
      </c>
      <c r="AJ1" s="402" t="s">
        <v>25</v>
      </c>
      <c r="AK1" s="208"/>
      <c r="AL1" s="208"/>
      <c r="AM1" s="208"/>
      <c r="AN1" s="208"/>
      <c r="AO1" s="208"/>
      <c r="AP1" s="208"/>
      <c r="AQ1" s="208"/>
      <c r="AR1" s="208"/>
      <c r="AS1" s="208"/>
      <c r="AT1" s="208"/>
      <c r="AU1" s="208"/>
      <c r="AV1" s="208"/>
      <c r="AW1" s="208"/>
      <c r="AX1" s="208"/>
      <c r="AY1" s="208"/>
      <c r="AZ1" s="208"/>
      <c r="BA1" s="208"/>
      <c r="BB1" s="208"/>
      <c r="BC1" s="208"/>
      <c r="BD1" s="208"/>
      <c r="BE1" s="221"/>
      <c r="BF1" s="221"/>
      <c r="BG1" s="222"/>
      <c r="BH1" s="222"/>
      <c r="BI1" s="222"/>
      <c r="BJ1" s="222"/>
      <c r="BK1" s="223"/>
      <c r="BL1" s="223"/>
      <c r="BM1" s="223"/>
      <c r="BN1" s="223"/>
      <c r="BO1" s="223"/>
      <c r="BP1" s="223"/>
      <c r="BQ1" s="223"/>
      <c r="BR1" s="223"/>
      <c r="BS1" s="223"/>
      <c r="BT1" s="223"/>
      <c r="BU1" s="223"/>
      <c r="BV1" s="223"/>
      <c r="BW1" s="223"/>
      <c r="BX1" s="223"/>
      <c r="BY1" s="223"/>
      <c r="BZ1" s="223"/>
      <c r="CA1" s="223"/>
      <c r="CB1" s="223"/>
      <c r="CC1" s="223"/>
      <c r="CD1" s="223"/>
      <c r="CE1" s="223"/>
      <c r="CF1" s="223"/>
      <c r="CG1" s="223"/>
    </row>
    <row r="2" spans="1:103" ht="18.75" customHeight="1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1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B2" s="210"/>
      <c r="AC2" s="210"/>
      <c r="AD2" s="210"/>
      <c r="AE2" s="210"/>
      <c r="AF2" s="210"/>
      <c r="AG2" s="210"/>
      <c r="AH2" s="210"/>
      <c r="AI2" s="210"/>
      <c r="AJ2" s="210"/>
      <c r="AK2" s="210"/>
      <c r="AL2" s="210"/>
      <c r="AM2" s="210"/>
      <c r="AN2" s="210"/>
      <c r="AO2" s="210"/>
      <c r="AP2" s="210"/>
      <c r="AQ2" s="210"/>
      <c r="AR2" s="210"/>
      <c r="AS2" s="210"/>
      <c r="AT2" s="210"/>
      <c r="AU2" s="210"/>
      <c r="AV2" s="210"/>
      <c r="AW2" s="210"/>
      <c r="AX2" s="210"/>
      <c r="AY2" s="210"/>
      <c r="AZ2" s="210"/>
      <c r="BA2" s="210"/>
      <c r="BB2" s="210"/>
      <c r="BC2" s="210"/>
      <c r="BD2" s="210"/>
      <c r="BE2" s="212"/>
      <c r="BF2" s="212"/>
      <c r="BG2" s="212"/>
      <c r="BH2" s="212"/>
      <c r="BI2" s="212"/>
      <c r="BJ2" s="212"/>
      <c r="BK2" s="212"/>
      <c r="BL2" s="212"/>
      <c r="BM2" s="212"/>
      <c r="BN2" s="212"/>
      <c r="BO2" s="212"/>
      <c r="BP2" s="212"/>
      <c r="BQ2" s="212"/>
      <c r="BR2" s="212"/>
      <c r="BS2" s="212"/>
      <c r="BT2" s="212"/>
      <c r="BU2" s="212"/>
      <c r="BV2" s="212"/>
      <c r="BW2" s="212"/>
      <c r="BX2" s="212"/>
      <c r="BY2" s="213"/>
      <c r="BZ2" s="213"/>
      <c r="CA2" s="213"/>
      <c r="CB2" s="213"/>
      <c r="CC2" s="214"/>
      <c r="CD2" s="214"/>
      <c r="CE2" s="214"/>
      <c r="CF2" s="214"/>
      <c r="CG2" s="214"/>
      <c r="CH2" s="214"/>
      <c r="CI2" s="214"/>
      <c r="CJ2" s="214"/>
      <c r="CK2" s="214"/>
      <c r="CL2" s="214"/>
      <c r="CM2" s="214"/>
      <c r="CN2" s="214"/>
      <c r="CO2" s="214"/>
      <c r="CP2" s="214"/>
      <c r="CQ2" s="214"/>
      <c r="CR2" s="214"/>
      <c r="CS2" s="214"/>
      <c r="CT2" s="214"/>
      <c r="CU2" s="214"/>
      <c r="CV2" s="214"/>
      <c r="CW2" s="214"/>
      <c r="CX2" s="214"/>
      <c r="CY2" s="214"/>
    </row>
    <row r="3" spans="1:103" ht="18.75" customHeight="1">
      <c r="A3" s="210"/>
      <c r="C3" s="733" t="s">
        <v>164</v>
      </c>
      <c r="D3" s="733"/>
      <c r="E3" s="733"/>
      <c r="F3" s="733"/>
      <c r="G3" s="733"/>
      <c r="H3" s="733"/>
      <c r="I3" s="733"/>
      <c r="J3" s="733"/>
      <c r="K3" s="733"/>
      <c r="L3" s="733"/>
      <c r="M3" s="733"/>
      <c r="N3" s="733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210"/>
      <c r="AE3" s="210"/>
      <c r="AF3" s="210"/>
      <c r="AG3" s="210"/>
      <c r="AH3" s="210"/>
      <c r="AI3" s="210"/>
      <c r="AJ3" s="210"/>
      <c r="AK3" s="210"/>
      <c r="AL3" s="210"/>
      <c r="AM3" s="210"/>
      <c r="AN3" s="210"/>
      <c r="AO3" s="210"/>
      <c r="AP3" s="210"/>
      <c r="AQ3" s="210"/>
      <c r="AR3" s="210"/>
      <c r="AS3" s="210"/>
      <c r="AT3" s="210"/>
      <c r="AU3" s="210"/>
      <c r="AV3" s="210"/>
      <c r="AW3" s="210"/>
      <c r="AX3" s="210"/>
      <c r="AY3" s="210"/>
      <c r="AZ3" s="210"/>
      <c r="BA3" s="210"/>
      <c r="BB3" s="210"/>
      <c r="BC3" s="210"/>
      <c r="BD3" s="210"/>
      <c r="BE3" s="212"/>
      <c r="BF3" s="212"/>
      <c r="BG3" s="212"/>
      <c r="BH3" s="212"/>
      <c r="BI3" s="212"/>
      <c r="BJ3" s="212"/>
      <c r="BK3" s="212"/>
      <c r="BL3" s="212"/>
      <c r="BM3" s="212"/>
      <c r="BN3" s="212"/>
      <c r="BO3" s="212"/>
      <c r="BP3" s="212"/>
      <c r="BQ3" s="212"/>
      <c r="BR3" s="212"/>
      <c r="BS3" s="212"/>
      <c r="BT3" s="212"/>
      <c r="BU3" s="212"/>
      <c r="BV3" s="212"/>
      <c r="BW3" s="212"/>
      <c r="BX3" s="212"/>
      <c r="BY3" s="213"/>
      <c r="BZ3" s="213"/>
      <c r="CA3" s="213"/>
      <c r="CB3" s="213"/>
      <c r="CC3" s="214"/>
      <c r="CD3" s="214"/>
      <c r="CE3" s="214"/>
      <c r="CF3" s="214"/>
      <c r="CG3" s="214"/>
      <c r="CH3" s="214"/>
      <c r="CI3" s="214"/>
      <c r="CJ3" s="214"/>
      <c r="CK3" s="214"/>
      <c r="CL3" s="214"/>
      <c r="CM3" s="214"/>
      <c r="CN3" s="214"/>
      <c r="CO3" s="214"/>
      <c r="CP3" s="214"/>
      <c r="CQ3" s="214"/>
      <c r="CR3" s="214"/>
      <c r="CS3" s="214"/>
      <c r="CT3" s="214"/>
      <c r="CU3" s="214"/>
      <c r="CV3" s="214"/>
      <c r="CW3" s="214"/>
      <c r="CX3" s="214"/>
      <c r="CY3" s="214"/>
    </row>
    <row r="4" spans="1:103" ht="18.75" customHeight="1">
      <c r="A4" s="210"/>
      <c r="C4" s="733" t="s">
        <v>165</v>
      </c>
      <c r="D4" s="733"/>
      <c r="E4" s="733"/>
      <c r="F4" s="733"/>
      <c r="G4" s="733"/>
      <c r="H4" s="733"/>
      <c r="I4" s="733"/>
      <c r="J4" s="733"/>
      <c r="K4" s="733"/>
      <c r="L4" s="733"/>
      <c r="M4" s="733"/>
      <c r="N4" s="733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  <c r="AA4" s="210"/>
      <c r="AB4" s="210"/>
      <c r="AC4" s="210"/>
      <c r="AD4" s="210"/>
      <c r="AE4" s="210"/>
      <c r="AF4" s="210"/>
      <c r="AG4" s="210"/>
      <c r="AH4" s="210"/>
      <c r="AI4" s="210"/>
      <c r="AJ4" s="210"/>
      <c r="AK4" s="217" t="s">
        <v>229</v>
      </c>
      <c r="AL4" s="210"/>
      <c r="AM4" s="210"/>
      <c r="AN4" s="210"/>
      <c r="AO4" s="210"/>
      <c r="AP4" s="210"/>
      <c r="AQ4" s="210"/>
      <c r="AR4" s="210"/>
      <c r="AS4" s="210"/>
      <c r="AT4" s="210"/>
      <c r="AU4" s="210"/>
      <c r="AV4" s="210"/>
      <c r="AW4" s="210"/>
      <c r="AX4" s="210"/>
      <c r="AY4" s="210"/>
      <c r="AZ4" s="210"/>
      <c r="BA4" s="210"/>
      <c r="BB4" s="210"/>
      <c r="BC4" s="210"/>
      <c r="BD4" s="210"/>
      <c r="BE4" s="212"/>
      <c r="BF4" s="212"/>
      <c r="BG4" s="212"/>
      <c r="BH4" s="212"/>
      <c r="BI4" s="212"/>
      <c r="BJ4" s="212"/>
      <c r="BK4" s="212"/>
      <c r="BL4" s="212"/>
      <c r="BM4" s="212"/>
      <c r="BN4" s="212"/>
      <c r="BO4" s="212"/>
      <c r="BP4" s="212"/>
      <c r="BQ4" s="212"/>
      <c r="BR4" s="212"/>
      <c r="BS4" s="212"/>
      <c r="BT4" s="212"/>
      <c r="BU4" s="212"/>
      <c r="BV4" s="212"/>
      <c r="BW4" s="212"/>
      <c r="BX4" s="212"/>
      <c r="BY4" s="213"/>
      <c r="BZ4" s="213"/>
      <c r="CA4" s="213"/>
      <c r="CB4" s="213"/>
      <c r="CC4" s="214"/>
      <c r="CD4" s="214"/>
      <c r="CE4" s="214"/>
      <c r="CF4" s="214"/>
      <c r="CG4" s="214"/>
      <c r="CH4" s="214"/>
      <c r="CI4" s="214"/>
      <c r="CJ4" s="214"/>
      <c r="CK4" s="214"/>
      <c r="CL4" s="214"/>
      <c r="CM4" s="214"/>
      <c r="CN4" s="214"/>
      <c r="CO4" s="214"/>
      <c r="CP4" s="214"/>
      <c r="CQ4" s="214"/>
      <c r="CR4" s="214"/>
      <c r="CS4" s="214"/>
      <c r="CT4" s="214"/>
      <c r="CU4" s="214"/>
      <c r="CV4" s="214"/>
      <c r="CW4" s="214"/>
      <c r="CX4" s="214"/>
      <c r="CY4" s="214"/>
    </row>
    <row r="5" spans="1:103" ht="18.75" customHeight="1">
      <c r="A5" s="210"/>
      <c r="C5" s="733" t="s">
        <v>166</v>
      </c>
      <c r="D5" s="733"/>
      <c r="E5" s="733"/>
      <c r="F5" s="733"/>
      <c r="G5" s="733"/>
      <c r="H5" s="733"/>
      <c r="I5" s="733"/>
      <c r="J5" s="733"/>
      <c r="K5" s="733"/>
      <c r="L5" s="733"/>
      <c r="M5" s="733"/>
      <c r="N5" s="733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  <c r="AA5" s="210"/>
      <c r="AB5" s="210"/>
      <c r="AC5" s="210"/>
      <c r="AD5" s="210"/>
      <c r="AE5" s="210"/>
      <c r="AF5" s="210"/>
      <c r="AG5" s="210"/>
      <c r="AH5" s="210"/>
      <c r="AI5" s="210"/>
      <c r="AJ5" s="210"/>
      <c r="AK5" s="210"/>
      <c r="AL5" s="210"/>
      <c r="AM5" s="210"/>
      <c r="AN5" s="210"/>
      <c r="AO5" s="210"/>
      <c r="AP5" s="210"/>
      <c r="AQ5" s="210"/>
      <c r="AR5" s="210"/>
      <c r="AS5" s="210"/>
      <c r="AT5" s="210"/>
      <c r="AU5" s="210"/>
      <c r="AV5" s="210"/>
      <c r="AW5" s="210"/>
      <c r="AX5" s="210"/>
      <c r="AY5" s="210"/>
      <c r="AZ5" s="210"/>
      <c r="BA5" s="210"/>
      <c r="BB5" s="210"/>
      <c r="BC5" s="210"/>
      <c r="BD5" s="210"/>
      <c r="BE5" s="212"/>
      <c r="BF5" s="212"/>
      <c r="BG5" s="212"/>
      <c r="BH5" s="212"/>
      <c r="BI5" s="212"/>
      <c r="BJ5" s="212"/>
      <c r="BK5" s="212"/>
      <c r="BL5" s="212"/>
      <c r="BM5" s="212"/>
      <c r="BN5" s="212"/>
      <c r="BO5" s="212"/>
      <c r="BP5" s="212"/>
      <c r="BQ5" s="212"/>
      <c r="BR5" s="212"/>
      <c r="BS5" s="212"/>
      <c r="BT5" s="212"/>
      <c r="BU5" s="212"/>
      <c r="BV5" s="212"/>
      <c r="BW5" s="212"/>
      <c r="BX5" s="212"/>
      <c r="BY5" s="213"/>
      <c r="BZ5" s="213"/>
      <c r="CA5" s="213"/>
      <c r="CB5" s="213"/>
      <c r="CC5" s="214"/>
      <c r="CD5" s="214"/>
      <c r="CE5" s="214"/>
      <c r="CF5" s="214"/>
      <c r="CG5" s="214"/>
      <c r="CH5" s="214"/>
      <c r="CI5" s="214"/>
      <c r="CJ5" s="214"/>
      <c r="CK5" s="214"/>
      <c r="CL5" s="214"/>
      <c r="CM5" s="214"/>
      <c r="CN5" s="214"/>
      <c r="CO5" s="214"/>
      <c r="CP5" s="214"/>
      <c r="CQ5" s="214"/>
      <c r="CR5" s="214"/>
      <c r="CS5" s="214"/>
      <c r="CT5" s="214"/>
      <c r="CU5" s="214"/>
      <c r="CV5" s="214"/>
      <c r="CW5" s="214"/>
      <c r="CX5" s="214"/>
      <c r="CY5" s="214"/>
    </row>
    <row r="6" spans="1:103" ht="18.75" customHeight="1" thickBot="1">
      <c r="A6" s="210"/>
      <c r="C6" s="827" t="s">
        <v>167</v>
      </c>
      <c r="D6" s="827"/>
      <c r="E6" s="827"/>
      <c r="F6" s="827"/>
      <c r="G6" s="827"/>
      <c r="H6" s="827"/>
      <c r="I6" s="827"/>
      <c r="J6" s="827"/>
      <c r="K6" s="827"/>
      <c r="L6" s="827"/>
      <c r="M6" s="827"/>
      <c r="N6" s="827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210"/>
      <c r="AE6" s="210"/>
      <c r="AF6" s="210"/>
      <c r="AG6" s="210"/>
      <c r="AH6" s="210"/>
      <c r="AI6" s="210"/>
      <c r="AJ6" s="210"/>
      <c r="AK6" s="210"/>
      <c r="AL6" s="210"/>
      <c r="AM6" s="210"/>
      <c r="AN6" s="210"/>
      <c r="AO6" s="210"/>
      <c r="AP6" s="210"/>
      <c r="AQ6" s="210"/>
      <c r="AR6" s="210"/>
      <c r="AS6" s="210"/>
      <c r="AT6" s="210"/>
      <c r="AU6" s="210"/>
      <c r="AV6" s="210"/>
      <c r="AW6" s="210"/>
      <c r="AX6" s="210"/>
      <c r="AY6" s="210"/>
      <c r="AZ6" s="210"/>
      <c r="BA6" s="210"/>
      <c r="BB6" s="210"/>
      <c r="BC6" s="210"/>
      <c r="BD6" s="210"/>
      <c r="BE6" s="212"/>
      <c r="BF6" s="212"/>
      <c r="BG6" s="212"/>
      <c r="BH6" s="212"/>
      <c r="BI6" s="212"/>
      <c r="BJ6" s="212"/>
      <c r="BK6" s="212"/>
      <c r="BL6" s="212"/>
      <c r="BM6" s="212"/>
      <c r="BN6" s="212"/>
      <c r="BO6" s="212"/>
      <c r="BP6" s="212"/>
      <c r="BQ6" s="212"/>
      <c r="BR6" s="212"/>
      <c r="BS6" s="212"/>
      <c r="BT6" s="212"/>
      <c r="BU6" s="212"/>
      <c r="BV6" s="212"/>
      <c r="BW6" s="212"/>
      <c r="BX6" s="212"/>
      <c r="BY6" s="213"/>
      <c r="BZ6" s="213"/>
      <c r="CA6" s="213"/>
      <c r="CB6" s="213"/>
      <c r="CC6" s="214"/>
      <c r="CD6" s="214"/>
      <c r="CE6" s="214"/>
      <c r="CF6" s="214"/>
      <c r="CG6" s="214"/>
      <c r="CH6" s="214"/>
      <c r="CI6" s="214"/>
      <c r="CJ6" s="214"/>
      <c r="CK6" s="214"/>
      <c r="CL6" s="214"/>
      <c r="CM6" s="214"/>
      <c r="CN6" s="214"/>
      <c r="CO6" s="214"/>
      <c r="CP6" s="214"/>
      <c r="CQ6" s="214"/>
      <c r="CR6" s="214"/>
      <c r="CS6" s="214"/>
      <c r="CT6" s="214"/>
      <c r="CU6" s="214"/>
      <c r="CV6" s="214"/>
      <c r="CW6" s="214"/>
      <c r="CX6" s="214"/>
      <c r="CY6" s="214"/>
    </row>
    <row r="7" spans="1:103" ht="15.75" customHeight="1" thickTop="1" thickBot="1">
      <c r="A7" s="734" t="s">
        <v>48</v>
      </c>
      <c r="B7" s="829" t="s">
        <v>155</v>
      </c>
      <c r="C7" s="830"/>
      <c r="D7" s="831"/>
      <c r="E7" s="829" t="s">
        <v>159</v>
      </c>
      <c r="F7" s="830"/>
      <c r="G7" s="831"/>
      <c r="H7" s="838"/>
      <c r="I7" s="838"/>
      <c r="J7" s="838"/>
      <c r="K7" s="838"/>
      <c r="L7" s="838"/>
      <c r="M7" s="841" t="s">
        <v>160</v>
      </c>
      <c r="N7" s="842" t="s">
        <v>161</v>
      </c>
      <c r="O7" s="725" t="s">
        <v>52</v>
      </c>
      <c r="P7" s="727" t="s">
        <v>56</v>
      </c>
      <c r="Q7" s="729" t="s">
        <v>73</v>
      </c>
      <c r="R7" s="731" t="s">
        <v>62</v>
      </c>
      <c r="S7" s="723" t="s">
        <v>63</v>
      </c>
      <c r="T7" s="713" t="s">
        <v>65</v>
      </c>
      <c r="U7" s="723" t="s">
        <v>174</v>
      </c>
      <c r="V7" s="723" t="s">
        <v>68</v>
      </c>
      <c r="W7" s="823" t="s">
        <v>64</v>
      </c>
      <c r="X7" s="825" t="s">
        <v>137</v>
      </c>
      <c r="Y7" s="721" t="s">
        <v>138</v>
      </c>
      <c r="Z7" s="703" t="s">
        <v>255</v>
      </c>
      <c r="AA7" s="721" t="s">
        <v>210</v>
      </c>
      <c r="AB7" s="703" t="s">
        <v>211</v>
      </c>
      <c r="AC7" s="812" t="s">
        <v>212</v>
      </c>
      <c r="AD7" s="705" t="s">
        <v>129</v>
      </c>
      <c r="AE7" s="707" t="s">
        <v>69</v>
      </c>
      <c r="AF7" s="709" t="s">
        <v>66</v>
      </c>
      <c r="AG7" s="711" t="s">
        <v>130</v>
      </c>
      <c r="AH7" s="701" t="s">
        <v>131</v>
      </c>
      <c r="AI7" s="819" t="s">
        <v>163</v>
      </c>
      <c r="AJ7" s="821" t="s">
        <v>67</v>
      </c>
      <c r="AK7" s="219"/>
      <c r="AL7" s="220"/>
      <c r="AM7" s="220"/>
      <c r="AN7" s="220"/>
      <c r="AO7" s="220"/>
      <c r="AP7" s="221"/>
      <c r="AQ7" s="221"/>
      <c r="AR7" s="221"/>
      <c r="AS7" s="221"/>
      <c r="AT7" s="221"/>
      <c r="AU7" s="221"/>
      <c r="AV7" s="221"/>
      <c r="AW7" s="221"/>
      <c r="AX7" s="221"/>
      <c r="AY7" s="221"/>
      <c r="AZ7" s="221"/>
      <c r="BA7" s="221"/>
      <c r="BB7" s="221"/>
      <c r="BC7" s="221"/>
      <c r="BD7" s="221"/>
      <c r="BE7" s="221"/>
      <c r="BF7" s="221"/>
      <c r="BG7" s="222"/>
      <c r="BH7" s="222"/>
      <c r="BI7" s="222"/>
      <c r="BJ7" s="222"/>
      <c r="BK7" s="223"/>
      <c r="BL7" s="223"/>
      <c r="BM7" s="223"/>
      <c r="BN7" s="223"/>
      <c r="BO7" s="223"/>
      <c r="BP7" s="223"/>
      <c r="BQ7" s="223"/>
      <c r="BR7" s="223"/>
      <c r="BS7" s="223"/>
      <c r="BT7" s="223"/>
      <c r="BU7" s="223"/>
      <c r="BV7" s="223"/>
      <c r="BW7" s="223"/>
      <c r="BX7" s="223"/>
      <c r="BY7" s="223"/>
      <c r="BZ7" s="223"/>
      <c r="CA7" s="223"/>
      <c r="CB7" s="223"/>
      <c r="CC7" s="223"/>
      <c r="CD7" s="223"/>
      <c r="CE7" s="223"/>
      <c r="CF7" s="223"/>
      <c r="CG7" s="223"/>
    </row>
    <row r="8" spans="1:103" ht="81" customHeight="1" thickBot="1">
      <c r="A8" s="735"/>
      <c r="B8" s="832"/>
      <c r="C8" s="833"/>
      <c r="D8" s="834"/>
      <c r="E8" s="832"/>
      <c r="F8" s="833"/>
      <c r="G8" s="834"/>
      <c r="H8" s="839"/>
      <c r="I8" s="839"/>
      <c r="J8" s="839"/>
      <c r="K8" s="839"/>
      <c r="L8" s="839"/>
      <c r="M8" s="839"/>
      <c r="N8" s="839"/>
      <c r="O8" s="726"/>
      <c r="P8" s="728"/>
      <c r="Q8" s="730"/>
      <c r="R8" s="732"/>
      <c r="S8" s="724"/>
      <c r="T8" s="714"/>
      <c r="U8" s="724"/>
      <c r="V8" s="724"/>
      <c r="W8" s="824"/>
      <c r="X8" s="826"/>
      <c r="Y8" s="722"/>
      <c r="Z8" s="704"/>
      <c r="AA8" s="722"/>
      <c r="AB8" s="704"/>
      <c r="AC8" s="813"/>
      <c r="AD8" s="706"/>
      <c r="AE8" s="708"/>
      <c r="AF8" s="710"/>
      <c r="AG8" s="712"/>
      <c r="AH8" s="702"/>
      <c r="AI8" s="820"/>
      <c r="AJ8" s="822"/>
      <c r="AK8" s="219"/>
      <c r="AL8" s="220"/>
      <c r="AM8" s="220"/>
      <c r="AN8" s="220"/>
      <c r="AO8" s="220"/>
      <c r="AP8" s="221"/>
      <c r="AQ8" s="221"/>
      <c r="AR8" s="221"/>
      <c r="AS8" s="221"/>
      <c r="AT8" s="221"/>
      <c r="AU8" s="221"/>
      <c r="AV8" s="221"/>
      <c r="AW8" s="221"/>
      <c r="AX8" s="221"/>
      <c r="AY8" s="221"/>
      <c r="AZ8" s="221"/>
      <c r="BA8" s="221"/>
      <c r="BB8" s="221"/>
      <c r="BC8" s="221"/>
      <c r="BD8" s="221"/>
      <c r="BE8" s="221"/>
      <c r="BF8" s="221"/>
      <c r="BG8" s="222"/>
      <c r="BH8" s="222"/>
      <c r="BI8" s="222"/>
      <c r="BJ8" s="222"/>
      <c r="BK8" s="223"/>
      <c r="BL8" s="223"/>
      <c r="BM8" s="223"/>
      <c r="BN8" s="223"/>
      <c r="BO8" s="223"/>
      <c r="BP8" s="223"/>
      <c r="BQ8" s="223"/>
      <c r="BR8" s="223"/>
      <c r="BS8" s="223"/>
      <c r="BT8" s="223"/>
      <c r="BU8" s="223"/>
      <c r="BV8" s="223"/>
      <c r="BW8" s="223"/>
      <c r="BX8" s="223"/>
      <c r="BY8" s="223"/>
      <c r="BZ8" s="223"/>
      <c r="CA8" s="223"/>
      <c r="CB8" s="223"/>
      <c r="CC8" s="223"/>
      <c r="CD8" s="223"/>
      <c r="CE8" s="223"/>
      <c r="CF8" s="223"/>
      <c r="CG8" s="223"/>
    </row>
    <row r="9" spans="1:103" ht="18.75" customHeight="1" thickBot="1">
      <c r="A9" s="735"/>
      <c r="B9" s="832"/>
      <c r="C9" s="833"/>
      <c r="D9" s="834"/>
      <c r="E9" s="832"/>
      <c r="F9" s="833"/>
      <c r="G9" s="834"/>
      <c r="H9" s="839"/>
      <c r="I9" s="839"/>
      <c r="J9" s="839"/>
      <c r="K9" s="839"/>
      <c r="L9" s="839"/>
      <c r="M9" s="839"/>
      <c r="N9" s="839"/>
      <c r="O9" s="726"/>
      <c r="P9" s="694" t="s">
        <v>61</v>
      </c>
      <c r="Q9" s="694" t="s">
        <v>61</v>
      </c>
      <c r="R9" s="694" t="s">
        <v>61</v>
      </c>
      <c r="S9" s="694" t="s">
        <v>61</v>
      </c>
      <c r="T9" s="694" t="s">
        <v>61</v>
      </c>
      <c r="U9" s="694" t="s">
        <v>61</v>
      </c>
      <c r="V9" s="694" t="s">
        <v>61</v>
      </c>
      <c r="W9" s="694" t="s">
        <v>61</v>
      </c>
      <c r="X9" s="694" t="s">
        <v>61</v>
      </c>
      <c r="Y9" s="694" t="s">
        <v>61</v>
      </c>
      <c r="Z9" s="694" t="s">
        <v>61</v>
      </c>
      <c r="AA9" s="694" t="s">
        <v>61</v>
      </c>
      <c r="AB9" s="694" t="s">
        <v>61</v>
      </c>
      <c r="AC9" s="694" t="s">
        <v>61</v>
      </c>
      <c r="AD9" s="694" t="s">
        <v>61</v>
      </c>
      <c r="AE9" s="708"/>
      <c r="AF9" s="694" t="s">
        <v>61</v>
      </c>
      <c r="AG9" s="694" t="s">
        <v>61</v>
      </c>
      <c r="AH9" s="694" t="s">
        <v>61</v>
      </c>
      <c r="AI9" s="820"/>
      <c r="AJ9" s="822"/>
      <c r="AK9" s="219"/>
      <c r="AQ9" s="689" t="s">
        <v>122</v>
      </c>
      <c r="AR9" s="689"/>
      <c r="AS9" s="689"/>
      <c r="AT9" s="689"/>
      <c r="BD9" s="221"/>
      <c r="BE9" s="221"/>
      <c r="BF9" s="221"/>
      <c r="BG9" s="222"/>
      <c r="BH9" s="222"/>
      <c r="BI9" s="222"/>
      <c r="BJ9" s="222"/>
      <c r="BK9" s="223"/>
      <c r="BL9" s="223"/>
      <c r="BM9" s="223"/>
      <c r="BN9" s="223"/>
      <c r="BO9" s="223"/>
      <c r="BP9" s="223"/>
      <c r="BQ9" s="223"/>
      <c r="BR9" s="223"/>
      <c r="BS9" s="223"/>
      <c r="BT9" s="223"/>
      <c r="BU9" s="223"/>
      <c r="BV9" s="223"/>
      <c r="BW9" s="223"/>
      <c r="BX9" s="223"/>
      <c r="BY9" s="223"/>
      <c r="BZ9" s="223"/>
      <c r="CA9" s="223"/>
      <c r="CB9" s="223"/>
      <c r="CC9" s="223"/>
      <c r="CD9" s="223"/>
      <c r="CE9" s="223"/>
      <c r="CF9" s="223"/>
      <c r="CG9" s="223"/>
    </row>
    <row r="10" spans="1:103" ht="15.75" customHeight="1" thickBot="1">
      <c r="A10" s="735"/>
      <c r="B10" s="832"/>
      <c r="C10" s="833"/>
      <c r="D10" s="834"/>
      <c r="E10" s="832"/>
      <c r="F10" s="833"/>
      <c r="G10" s="834"/>
      <c r="H10" s="839"/>
      <c r="I10" s="839"/>
      <c r="J10" s="839"/>
      <c r="K10" s="839"/>
      <c r="L10" s="839"/>
      <c r="M10" s="839"/>
      <c r="N10" s="839"/>
      <c r="O10" s="726"/>
      <c r="P10" s="694"/>
      <c r="Q10" s="694"/>
      <c r="R10" s="694"/>
      <c r="S10" s="694"/>
      <c r="T10" s="694"/>
      <c r="U10" s="694"/>
      <c r="V10" s="694"/>
      <c r="W10" s="694"/>
      <c r="X10" s="694"/>
      <c r="Y10" s="694"/>
      <c r="Z10" s="694"/>
      <c r="AA10" s="694"/>
      <c r="AB10" s="694"/>
      <c r="AC10" s="694"/>
      <c r="AD10" s="694"/>
      <c r="AE10" s="708"/>
      <c r="AF10" s="694"/>
      <c r="AG10" s="694"/>
      <c r="AH10" s="694"/>
      <c r="AI10" s="820"/>
      <c r="AJ10" s="822"/>
      <c r="AK10" s="219"/>
      <c r="BD10" s="221"/>
      <c r="BE10" s="221"/>
      <c r="BF10" s="221"/>
      <c r="BG10" s="222"/>
      <c r="BH10" s="222"/>
      <c r="BI10" s="222"/>
      <c r="BJ10" s="222"/>
      <c r="BK10" s="223"/>
      <c r="BL10" s="223"/>
      <c r="BM10" s="223"/>
      <c r="BN10" s="223"/>
      <c r="BO10" s="223"/>
      <c r="BP10" s="223"/>
      <c r="BQ10" s="223"/>
      <c r="BR10" s="223"/>
      <c r="BS10" s="223"/>
      <c r="BT10" s="223"/>
      <c r="BU10" s="223"/>
      <c r="BV10" s="223"/>
      <c r="BW10" s="223"/>
      <c r="BX10" s="223"/>
      <c r="BY10" s="223"/>
      <c r="BZ10" s="223"/>
      <c r="CA10" s="223"/>
      <c r="CB10" s="223"/>
      <c r="CC10" s="223"/>
      <c r="CD10" s="223"/>
      <c r="CE10" s="223"/>
      <c r="CF10" s="223"/>
      <c r="CG10" s="223"/>
    </row>
    <row r="11" spans="1:103" ht="18.75" customHeight="1" thickBot="1">
      <c r="A11" s="735"/>
      <c r="B11" s="835"/>
      <c r="C11" s="836"/>
      <c r="D11" s="837"/>
      <c r="E11" s="835"/>
      <c r="F11" s="836"/>
      <c r="G11" s="837"/>
      <c r="H11" s="839"/>
      <c r="I11" s="839"/>
      <c r="J11" s="839"/>
      <c r="K11" s="839"/>
      <c r="L11" s="839"/>
      <c r="M11" s="839"/>
      <c r="N11" s="839"/>
      <c r="O11" s="225" t="s">
        <v>235</v>
      </c>
      <c r="P11" s="226">
        <v>50</v>
      </c>
      <c r="Q11" s="226">
        <v>40</v>
      </c>
      <c r="R11" s="226">
        <v>50</v>
      </c>
      <c r="S11" s="226">
        <v>40</v>
      </c>
      <c r="T11" s="226">
        <v>20</v>
      </c>
      <c r="U11" s="226">
        <v>30</v>
      </c>
      <c r="V11" s="226">
        <v>30</v>
      </c>
      <c r="W11" s="226">
        <v>50</v>
      </c>
      <c r="X11" s="226">
        <v>100</v>
      </c>
      <c r="Y11" s="226">
        <v>30</v>
      </c>
      <c r="Z11" s="226">
        <v>50</v>
      </c>
      <c r="AA11" s="226">
        <v>30</v>
      </c>
      <c r="AB11" s="226">
        <v>30</v>
      </c>
      <c r="AC11" s="226">
        <v>30</v>
      </c>
      <c r="AD11" s="226">
        <v>20</v>
      </c>
      <c r="AE11" s="226">
        <f>SUM(P11:AD11)</f>
        <v>600</v>
      </c>
      <c r="AF11" s="226">
        <v>20</v>
      </c>
      <c r="AG11" s="226">
        <v>20</v>
      </c>
      <c r="AH11" s="226">
        <v>20</v>
      </c>
      <c r="AI11" s="820"/>
      <c r="AJ11" s="822"/>
      <c r="AK11" s="219"/>
      <c r="AL11" s="220">
        <v>1</v>
      </c>
      <c r="AM11" s="220">
        <v>2</v>
      </c>
      <c r="AN11" s="220">
        <v>3</v>
      </c>
      <c r="AO11" s="220">
        <v>4</v>
      </c>
      <c r="AP11" s="220">
        <v>5</v>
      </c>
      <c r="AQ11" s="220">
        <v>6</v>
      </c>
      <c r="AR11" s="220">
        <v>7</v>
      </c>
      <c r="AS11" s="220">
        <v>8</v>
      </c>
      <c r="AT11" s="220">
        <v>9</v>
      </c>
      <c r="AU11" s="220">
        <v>10</v>
      </c>
      <c r="AV11" s="220">
        <v>11</v>
      </c>
      <c r="AW11" s="220">
        <v>12</v>
      </c>
      <c r="AX11" s="220">
        <v>13</v>
      </c>
      <c r="AY11" s="220">
        <v>14</v>
      </c>
      <c r="AZ11" s="220">
        <v>15</v>
      </c>
      <c r="BA11" s="220">
        <v>16</v>
      </c>
      <c r="BB11" s="690" t="s">
        <v>72</v>
      </c>
      <c r="BC11" s="691"/>
      <c r="BD11" s="221"/>
      <c r="BE11" s="221"/>
      <c r="BF11" s="221"/>
      <c r="BG11" s="222"/>
      <c r="BH11" s="222"/>
      <c r="BI11" s="222"/>
      <c r="BJ11" s="222"/>
      <c r="BK11" s="223"/>
      <c r="BL11" s="223"/>
      <c r="BM11" s="223"/>
      <c r="BN11" s="223"/>
      <c r="BO11" s="223"/>
      <c r="BP11" s="223"/>
      <c r="BQ11" s="223"/>
      <c r="BR11" s="223"/>
      <c r="BS11" s="223"/>
      <c r="BT11" s="223"/>
      <c r="BU11" s="223"/>
      <c r="BV11" s="223"/>
      <c r="BW11" s="223"/>
      <c r="BX11" s="223"/>
      <c r="BY11" s="223"/>
      <c r="BZ11" s="223"/>
      <c r="CA11" s="223"/>
      <c r="CB11" s="223"/>
      <c r="CC11" s="223"/>
      <c r="CD11" s="223"/>
      <c r="CE11" s="223"/>
      <c r="CF11" s="223"/>
      <c r="CG11" s="223"/>
    </row>
    <row r="12" spans="1:103" ht="18.75" customHeight="1" thickBot="1">
      <c r="A12" s="828"/>
      <c r="B12" s="410" t="s">
        <v>156</v>
      </c>
      <c r="C12" s="410" t="s">
        <v>157</v>
      </c>
      <c r="D12" s="410" t="s">
        <v>158</v>
      </c>
      <c r="E12" s="410" t="s">
        <v>156</v>
      </c>
      <c r="F12" s="410" t="s">
        <v>157</v>
      </c>
      <c r="G12" s="410" t="s">
        <v>158</v>
      </c>
      <c r="H12" s="840"/>
      <c r="I12" s="840"/>
      <c r="J12" s="840"/>
      <c r="K12" s="840"/>
      <c r="L12" s="840"/>
      <c r="M12" s="840"/>
      <c r="N12" s="840"/>
      <c r="O12" s="411" t="s">
        <v>236</v>
      </c>
      <c r="P12" s="412">
        <f>P11*1/2</f>
        <v>25</v>
      </c>
      <c r="Q12" s="412">
        <f>Q11*1/2</f>
        <v>20</v>
      </c>
      <c r="R12" s="412">
        <f>R11*0.5</f>
        <v>25</v>
      </c>
      <c r="S12" s="412">
        <f t="shared" ref="S12:AD12" si="0">S11*1/2</f>
        <v>20</v>
      </c>
      <c r="T12" s="412">
        <f t="shared" si="0"/>
        <v>10</v>
      </c>
      <c r="U12" s="412">
        <f t="shared" si="0"/>
        <v>15</v>
      </c>
      <c r="V12" s="412">
        <f t="shared" si="0"/>
        <v>15</v>
      </c>
      <c r="W12" s="412">
        <f t="shared" si="0"/>
        <v>25</v>
      </c>
      <c r="X12" s="412">
        <f t="shared" si="0"/>
        <v>50</v>
      </c>
      <c r="Y12" s="412">
        <f t="shared" si="0"/>
        <v>15</v>
      </c>
      <c r="Z12" s="412">
        <f t="shared" si="0"/>
        <v>25</v>
      </c>
      <c r="AA12" s="412">
        <f t="shared" si="0"/>
        <v>15</v>
      </c>
      <c r="AB12" s="412">
        <f t="shared" si="0"/>
        <v>15</v>
      </c>
      <c r="AC12" s="412">
        <f t="shared" si="0"/>
        <v>15</v>
      </c>
      <c r="AD12" s="412">
        <f t="shared" si="0"/>
        <v>10</v>
      </c>
      <c r="AE12" s="412">
        <f>SUM(P12:AD12)</f>
        <v>300</v>
      </c>
      <c r="AF12" s="412">
        <f>AF11*1/2</f>
        <v>10</v>
      </c>
      <c r="AG12" s="412">
        <f>AG11*1/2</f>
        <v>10</v>
      </c>
      <c r="AH12" s="412">
        <f>AH11*1/2</f>
        <v>10</v>
      </c>
      <c r="AI12" s="820"/>
      <c r="AJ12" s="822"/>
      <c r="AK12" s="413"/>
      <c r="AL12" s="233" t="s">
        <v>56</v>
      </c>
      <c r="AM12" s="233" t="s">
        <v>70</v>
      </c>
      <c r="AN12" s="233" t="s">
        <v>237</v>
      </c>
      <c r="AO12" s="233" t="s">
        <v>62</v>
      </c>
      <c r="AP12" s="234" t="s">
        <v>238</v>
      </c>
      <c r="AQ12" s="234" t="s">
        <v>63</v>
      </c>
      <c r="AR12" s="414" t="s">
        <v>65</v>
      </c>
      <c r="AS12" s="414" t="s">
        <v>64</v>
      </c>
      <c r="AT12" s="414" t="s">
        <v>137</v>
      </c>
      <c r="AU12" s="234" t="s">
        <v>227</v>
      </c>
      <c r="AV12" s="234" t="s">
        <v>138</v>
      </c>
      <c r="AW12" s="234" t="s">
        <v>139</v>
      </c>
      <c r="AX12" s="234" t="s">
        <v>256</v>
      </c>
      <c r="AY12" s="234" t="s">
        <v>129</v>
      </c>
      <c r="AZ12" s="234" t="s">
        <v>69</v>
      </c>
      <c r="BA12" s="234" t="s">
        <v>66</v>
      </c>
      <c r="BB12" s="692"/>
      <c r="BC12" s="693"/>
      <c r="BD12" s="235"/>
      <c r="BE12" s="235"/>
      <c r="BF12" s="235"/>
      <c r="BG12" s="236"/>
      <c r="BH12" s="236"/>
      <c r="BI12" s="236"/>
      <c r="BJ12" s="236"/>
      <c r="BK12" s="237"/>
      <c r="BL12" s="237"/>
      <c r="BM12" s="237"/>
      <c r="BN12" s="237"/>
      <c r="BO12" s="237"/>
      <c r="BP12" s="237"/>
      <c r="BQ12" s="237"/>
      <c r="BR12" s="237"/>
      <c r="BS12" s="237"/>
      <c r="BT12" s="237"/>
      <c r="BU12" s="237"/>
      <c r="BV12" s="237"/>
      <c r="BW12" s="237"/>
      <c r="BX12" s="237"/>
      <c r="BY12" s="237"/>
      <c r="BZ12" s="237"/>
      <c r="CA12" s="237"/>
      <c r="CB12" s="237"/>
      <c r="CC12" s="237"/>
      <c r="CD12" s="237"/>
      <c r="CE12" s="237"/>
      <c r="CF12" s="237"/>
      <c r="CG12" s="237"/>
    </row>
    <row r="13" spans="1:103" s="244" customFormat="1" ht="24.95" customHeight="1" thickTop="1" thickBot="1">
      <c r="A13" s="289">
        <f>'ملابس (2)'!A13</f>
        <v>1</v>
      </c>
      <c r="B13" s="290">
        <f>'ملابس (2)'!B13</f>
        <v>0</v>
      </c>
      <c r="C13" s="290">
        <f>'ملابس (2)'!C13</f>
        <v>0</v>
      </c>
      <c r="D13" s="290">
        <f>'ملابس (2)'!D13</f>
        <v>0</v>
      </c>
      <c r="E13" s="290">
        <f>'ملابس (2)'!E13</f>
        <v>1</v>
      </c>
      <c r="F13" s="290">
        <f>'ملابس (2)'!F13</f>
        <v>10</v>
      </c>
      <c r="G13" s="290">
        <f>'ملابس (2)'!G13</f>
        <v>111</v>
      </c>
      <c r="H13" s="291"/>
      <c r="I13" s="291"/>
      <c r="J13" s="291"/>
      <c r="K13" s="291"/>
      <c r="L13" s="291"/>
      <c r="M13" s="292">
        <f>'ملابس (2)'!Q13</f>
        <v>0</v>
      </c>
      <c r="N13" s="293">
        <f>'ملابس (2)'!R13</f>
        <v>0</v>
      </c>
      <c r="O13" s="294" t="str">
        <f>'ملابس (2)'!V13</f>
        <v>مسلمة</v>
      </c>
      <c r="P13" s="295">
        <f>'ملابس (2)'!AB13</f>
        <v>0</v>
      </c>
      <c r="Q13" s="295">
        <f>'ملابس (2)'!AG13</f>
        <v>0</v>
      </c>
      <c r="R13" s="295">
        <f>'ملابس (2)'!AL13</f>
        <v>0</v>
      </c>
      <c r="S13" s="295">
        <f>'ملابس (2)'!AQ13</f>
        <v>0</v>
      </c>
      <c r="T13" s="295">
        <f>'ملابس (2)'!AV13</f>
        <v>0</v>
      </c>
      <c r="U13" s="295">
        <f>'ملابس (2)'!BA13</f>
        <v>0</v>
      </c>
      <c r="V13" s="295">
        <f>'ملابس (2)'!BF13</f>
        <v>0</v>
      </c>
      <c r="W13" s="295">
        <f>'ملابس (2)'!BK13</f>
        <v>0</v>
      </c>
      <c r="X13" s="295">
        <f>'ملابس (2)'!BP13</f>
        <v>0</v>
      </c>
      <c r="Y13" s="295">
        <f>'ملابس (2)'!BV13</f>
        <v>0</v>
      </c>
      <c r="Z13" s="295">
        <f>'ملابس (2)'!CA13</f>
        <v>0</v>
      </c>
      <c r="AA13" s="295">
        <f>'ملابس (2)'!CG13</f>
        <v>0</v>
      </c>
      <c r="AB13" s="295">
        <f>'ملابس (2)'!CL13</f>
        <v>0</v>
      </c>
      <c r="AC13" s="295">
        <f>'ملابس (2)'!CQ13</f>
        <v>0</v>
      </c>
      <c r="AD13" s="295">
        <f>'ملابس (2)'!CV13</f>
        <v>0</v>
      </c>
      <c r="AE13" s="296">
        <f>'ملابس (2)'!CW13</f>
        <v>0</v>
      </c>
      <c r="AF13" s="295">
        <f>'ملابس (2)'!DB13</f>
        <v>0</v>
      </c>
      <c r="AG13" s="295">
        <f>'ملابس (2)'!DG13</f>
        <v>0</v>
      </c>
      <c r="AH13" s="295">
        <f>'ملابس (2)'!DL13</f>
        <v>0</v>
      </c>
      <c r="AI13" s="295" t="str">
        <f>'ملابس (2)'!DM13</f>
        <v>راسبة</v>
      </c>
      <c r="AJ13" s="417" t="str">
        <f>'ملابس (2)'!DN13</f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AK13" s="415"/>
      <c r="AL13" s="416" t="str">
        <f>IF(P13&lt;P$12," *عربى",IF(#REF!&lt;#REF!," *عربى",""))</f>
        <v xml:space="preserve"> *عربى</v>
      </c>
      <c r="AM13" s="240" t="str">
        <f>IF(Q13&lt;Q$12,"*انجليزي",IF(#REF!&lt;#REF!," *انجليزي",""))</f>
        <v>*انجليزي</v>
      </c>
      <c r="AN13" s="241" t="str">
        <f>IF(S13&lt;S$12," *دراسات",IF(#REF!&lt;#REF!," *دراسات",""))</f>
        <v xml:space="preserve"> *دراسات</v>
      </c>
      <c r="AO13" s="241" t="str">
        <f>IF(T13&lt;15," *رياضيات",IF(#REF!&lt;3," *رياضيات",""))</f>
        <v xml:space="preserve"> *رياضيات</v>
      </c>
      <c r="AP13" s="241" t="str">
        <f>IF(U13&lt;U$12,"*كيمياء",IF(#REF!&lt;#REF!," *كيمياء",""))</f>
        <v>*كيمياء</v>
      </c>
      <c r="AQ13" s="241" t="str">
        <f>IF(V13&lt;V$12," *فيزياء",IF(#REF!&lt;#REF!," *فيزياء",""))</f>
        <v xml:space="preserve"> *فيزياء</v>
      </c>
      <c r="AR13" s="241" t="str">
        <f>IF(W13&lt;W$12," *أمن",IF(#REF!&lt;#REF!," *أمن",""))</f>
        <v xml:space="preserve"> *أمن</v>
      </c>
      <c r="AS13" s="241" t="str">
        <f>IF(X13&lt;X$12," *رسم فني",IF(#REF!&lt;#REF!," *رسم فني",""))</f>
        <v xml:space="preserve"> *رسم فني</v>
      </c>
      <c r="AT13" s="241" t="str">
        <f>IF(Y13&lt;Y$12," *عملي رسم فني",IF(#REF!&lt;#REF!," *عملي رسم فني",""))</f>
        <v xml:space="preserve"> *عملي رسم فني</v>
      </c>
      <c r="AU13" s="241" t="str">
        <f>IF(Z13&lt;Z$12," * خامات",IF(#REF!&lt;#REF!," *خامات",""))</f>
        <v xml:space="preserve"> * خامات</v>
      </c>
      <c r="AV13" s="241" t="str">
        <f>IF(AA13&lt;AA$12," *معدات",IF(#REF!&lt;#REF!," *معدات",""))</f>
        <v xml:space="preserve"> *معدات</v>
      </c>
      <c r="AW13" s="241" t="str">
        <f>IF(AB13&lt;AB$12," *عملي معدات",IF(#REF!&lt;#REF!," *عملي معدات",""))</f>
        <v xml:space="preserve"> *عملي معدات</v>
      </c>
      <c r="AX13" s="241" t="str">
        <f>IF(AC13&lt;AC$12," *تصميم",IF(#REF!&lt;#REF!," *تصميم",""))</f>
        <v xml:space="preserve"> *تصميم</v>
      </c>
      <c r="AY13" s="241" t="str">
        <f>IF(AD13&lt;AD$12," *الحاسب في الصناعة",IF(#REF!&lt;#REF!," *الحاسب في الصناعة",""))</f>
        <v xml:space="preserve"> *الحاسب في الصناعة</v>
      </c>
      <c r="AZ13" s="241" t="str">
        <f>IF(AE13&lt;AE$12,"* مجموع كلى","")</f>
        <v>* مجموع كلى</v>
      </c>
      <c r="BA13" s="241" t="str">
        <f>IF(AF13&lt;AF$12," *دين",IF(#REF!&lt;#REF!," *دين",""))</f>
        <v xml:space="preserve"> *دين</v>
      </c>
      <c r="BB13" s="242">
        <f t="shared" ref="BB13:BB50" si="1">COUNTBLANK(AL13:AY13)</f>
        <v>0</v>
      </c>
      <c r="BC13" s="242">
        <f t="shared" ref="BC13:BC50" si="2">COUNTBLANK(AL13:BA13)</f>
        <v>0</v>
      </c>
      <c r="BD13" s="242"/>
      <c r="BE13" s="242"/>
      <c r="BF13" s="242"/>
      <c r="BG13" s="243"/>
      <c r="BH13" s="243"/>
      <c r="BI13" s="243"/>
      <c r="BJ13" s="243"/>
    </row>
    <row r="14" spans="1:103" s="244" customFormat="1" ht="24.95" customHeight="1" thickBot="1">
      <c r="A14" s="298">
        <f>'ملابس (2)'!A14</f>
        <v>2</v>
      </c>
      <c r="B14" s="299">
        <f>'ملابس (2)'!B14</f>
        <v>0</v>
      </c>
      <c r="C14" s="299">
        <f>'ملابس (2)'!C14</f>
        <v>0</v>
      </c>
      <c r="D14" s="299">
        <f>'ملابس (2)'!D14</f>
        <v>0</v>
      </c>
      <c r="E14" s="299">
        <f>'ملابس (2)'!E14</f>
        <v>1</v>
      </c>
      <c r="F14" s="299">
        <f>'ملابس (2)'!F14</f>
        <v>10</v>
      </c>
      <c r="G14" s="299">
        <f>'ملابس (2)'!G14</f>
        <v>111</v>
      </c>
      <c r="H14" s="300"/>
      <c r="I14" s="300"/>
      <c r="J14" s="300"/>
      <c r="K14" s="300"/>
      <c r="L14" s="300"/>
      <c r="M14" s="301">
        <f>'ملابس (2)'!Q14</f>
        <v>0</v>
      </c>
      <c r="N14" s="302">
        <f>'ملابس (2)'!R14</f>
        <v>0</v>
      </c>
      <c r="O14" s="303" t="str">
        <f>'ملابس (2)'!V14</f>
        <v>مسلمة</v>
      </c>
      <c r="P14" s="304">
        <f>'ملابس (2)'!AB14</f>
        <v>0</v>
      </c>
      <c r="Q14" s="304">
        <f>'ملابس (2)'!AG14</f>
        <v>0</v>
      </c>
      <c r="R14" s="304">
        <f>'ملابس (2)'!AL14</f>
        <v>0</v>
      </c>
      <c r="S14" s="304">
        <f>'ملابس (2)'!AQ14</f>
        <v>0</v>
      </c>
      <c r="T14" s="304">
        <f>'ملابس (2)'!AV14</f>
        <v>0</v>
      </c>
      <c r="U14" s="304">
        <f>'ملابس (2)'!BA14</f>
        <v>0</v>
      </c>
      <c r="V14" s="304">
        <f>'ملابس (2)'!BF14</f>
        <v>0</v>
      </c>
      <c r="W14" s="304">
        <f>'ملابس (2)'!BK14</f>
        <v>0</v>
      </c>
      <c r="X14" s="304">
        <f>'ملابس (2)'!BP14</f>
        <v>0</v>
      </c>
      <c r="Y14" s="304">
        <f>'ملابس (2)'!BV14</f>
        <v>0</v>
      </c>
      <c r="Z14" s="304">
        <f>'ملابس (2)'!CA14</f>
        <v>0</v>
      </c>
      <c r="AA14" s="304">
        <f>'ملابس (2)'!CG14</f>
        <v>0</v>
      </c>
      <c r="AB14" s="304">
        <f>'ملابس (2)'!CL14</f>
        <v>0</v>
      </c>
      <c r="AC14" s="304">
        <f>'ملابس (2)'!CQ14</f>
        <v>0</v>
      </c>
      <c r="AD14" s="304">
        <f>'ملابس (2)'!CV14</f>
        <v>0</v>
      </c>
      <c r="AE14" s="305">
        <f>'ملابس (2)'!CW14</f>
        <v>0</v>
      </c>
      <c r="AF14" s="304">
        <f>'ملابس (2)'!DB14</f>
        <v>0</v>
      </c>
      <c r="AG14" s="304">
        <f>'ملابس (2)'!DG14</f>
        <v>0</v>
      </c>
      <c r="AH14" s="304">
        <f>'ملابس (2)'!DL14</f>
        <v>0</v>
      </c>
      <c r="AI14" s="304" t="str">
        <f>'ملابس (2)'!DM14</f>
        <v>راسبة</v>
      </c>
      <c r="AJ14" s="418" t="str">
        <f>'ملابس (2)'!DN14</f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AK14" s="415"/>
      <c r="AL14" s="416" t="str">
        <f>IF(P14&lt;P$12," *عربى",IF(#REF!&lt;#REF!," *عربى",""))</f>
        <v xml:space="preserve"> *عربى</v>
      </c>
      <c r="AM14" s="240" t="str">
        <f>IF(Q14&lt;Q$12,"*انجليزي",IF(#REF!&lt;#REF!," *انجليزي",""))</f>
        <v>*انجليزي</v>
      </c>
      <c r="AN14" s="241" t="str">
        <f>IF(S14&lt;S$12," *دراسات",IF(#REF!&lt;#REF!," *دراسات",""))</f>
        <v xml:space="preserve"> *دراسات</v>
      </c>
      <c r="AO14" s="241" t="str">
        <f>IF(T14&lt;15," *رياضيات",IF(#REF!&lt;3," *رياضيات",""))</f>
        <v xml:space="preserve"> *رياضيات</v>
      </c>
      <c r="AP14" s="241" t="str">
        <f>IF(U14&lt;U$12,"*كيمياء",IF(#REF!&lt;#REF!," *كيمياء",""))</f>
        <v>*كيمياء</v>
      </c>
      <c r="AQ14" s="241" t="str">
        <f>IF(V14&lt;V$12," *فيزياء",IF(#REF!&lt;#REF!," *فيزياء",""))</f>
        <v xml:space="preserve"> *فيزياء</v>
      </c>
      <c r="AR14" s="241" t="str">
        <f>IF(W14&lt;W$12," *أمن",IF(#REF!&lt;#REF!," *أمن",""))</f>
        <v xml:space="preserve"> *أمن</v>
      </c>
      <c r="AS14" s="241" t="str">
        <f>IF(X14&lt;X$12," *رسم فني",IF(#REF!&lt;#REF!," *رسم فني",""))</f>
        <v xml:space="preserve"> *رسم فني</v>
      </c>
      <c r="AT14" s="241" t="str">
        <f>IF(Y14&lt;Y$12," *عملي رسم فني",IF(#REF!&lt;#REF!," *عملي رسم فني",""))</f>
        <v xml:space="preserve"> *عملي رسم فني</v>
      </c>
      <c r="AU14" s="241" t="str">
        <f>IF(Z14&lt;Z$12," * خامات",IF(#REF!&lt;#REF!," *خامات",""))</f>
        <v xml:space="preserve"> * خامات</v>
      </c>
      <c r="AV14" s="241" t="str">
        <f>IF(AA14&lt;AA$12," *معدات",IF(#REF!&lt;#REF!," *معدات",""))</f>
        <v xml:space="preserve"> *معدات</v>
      </c>
      <c r="AW14" s="241" t="str">
        <f>IF(AB14&lt;AB$12," *عملي معدات",IF(#REF!&lt;#REF!," *عملي معدات",""))</f>
        <v xml:space="preserve"> *عملي معدات</v>
      </c>
      <c r="AX14" s="241" t="str">
        <f>IF(AC14&lt;AC$12," *تصميم",IF(#REF!&lt;#REF!," *تصميم",""))</f>
        <v xml:space="preserve"> *تصميم</v>
      </c>
      <c r="AY14" s="241" t="str">
        <f>IF(AD14&lt;AD$12," *الحاسب في الصناعة",IF(#REF!&lt;#REF!," *الحاسب في الصناعة",""))</f>
        <v xml:space="preserve"> *الحاسب في الصناعة</v>
      </c>
      <c r="AZ14" s="241" t="str">
        <f t="shared" ref="AZ14:AZ50" si="3">IF(AE14&lt;AE$12,"* مجموع كلى","")</f>
        <v>* مجموع كلى</v>
      </c>
      <c r="BA14" s="241" t="str">
        <f>IF(AF14&lt;AF$12," *دين",IF(#REF!&lt;#REF!," *دين",""))</f>
        <v xml:space="preserve"> *دين</v>
      </c>
      <c r="BB14" s="242">
        <f t="shared" si="1"/>
        <v>0</v>
      </c>
      <c r="BC14" s="242">
        <f t="shared" si="2"/>
        <v>0</v>
      </c>
      <c r="BD14" s="242"/>
      <c r="BE14" s="242"/>
      <c r="BF14" s="242"/>
      <c r="BG14" s="243"/>
      <c r="BH14" s="243"/>
      <c r="BI14" s="243"/>
      <c r="BJ14" s="243"/>
    </row>
    <row r="15" spans="1:103" s="244" customFormat="1" ht="24.95" customHeight="1" thickBot="1">
      <c r="A15" s="298">
        <f>'ملابس (2)'!A15</f>
        <v>3</v>
      </c>
      <c r="B15" s="299">
        <f>'ملابس (2)'!B15</f>
        <v>0</v>
      </c>
      <c r="C15" s="299">
        <f>'ملابس (2)'!C15</f>
        <v>0</v>
      </c>
      <c r="D15" s="299">
        <f>'ملابس (2)'!D15</f>
        <v>0</v>
      </c>
      <c r="E15" s="299">
        <f>'ملابس (2)'!E15</f>
        <v>1</v>
      </c>
      <c r="F15" s="299">
        <f>'ملابس (2)'!F15</f>
        <v>10</v>
      </c>
      <c r="G15" s="299">
        <f>'ملابس (2)'!G15</f>
        <v>111</v>
      </c>
      <c r="H15" s="300"/>
      <c r="I15" s="300"/>
      <c r="J15" s="300"/>
      <c r="K15" s="300"/>
      <c r="L15" s="300"/>
      <c r="M15" s="301">
        <f>'ملابس (2)'!Q15</f>
        <v>0</v>
      </c>
      <c r="N15" s="302">
        <f>'ملابس (2)'!R15</f>
        <v>0</v>
      </c>
      <c r="O15" s="303" t="str">
        <f>'ملابس (2)'!V15</f>
        <v>مسلمة</v>
      </c>
      <c r="P15" s="304">
        <f>'ملابس (2)'!AB15</f>
        <v>0</v>
      </c>
      <c r="Q15" s="304">
        <f>'ملابس (2)'!AG15</f>
        <v>0</v>
      </c>
      <c r="R15" s="304">
        <f>'ملابس (2)'!AL15</f>
        <v>0</v>
      </c>
      <c r="S15" s="304">
        <f>'ملابس (2)'!AQ15</f>
        <v>0</v>
      </c>
      <c r="T15" s="304">
        <f>'ملابس (2)'!AV15</f>
        <v>0</v>
      </c>
      <c r="U15" s="304">
        <f>'ملابس (2)'!BA15</f>
        <v>0</v>
      </c>
      <c r="V15" s="304">
        <f>'ملابس (2)'!BF15</f>
        <v>0</v>
      </c>
      <c r="W15" s="304">
        <f>'ملابس (2)'!BK15</f>
        <v>0</v>
      </c>
      <c r="X15" s="304">
        <f>'ملابس (2)'!BP15</f>
        <v>0</v>
      </c>
      <c r="Y15" s="304">
        <f>'ملابس (2)'!BV15</f>
        <v>0</v>
      </c>
      <c r="Z15" s="304">
        <f>'ملابس (2)'!CA15</f>
        <v>0</v>
      </c>
      <c r="AA15" s="304">
        <f>'ملابس (2)'!CG15</f>
        <v>0</v>
      </c>
      <c r="AB15" s="304">
        <f>'ملابس (2)'!CL15</f>
        <v>0</v>
      </c>
      <c r="AC15" s="304">
        <f>'ملابس (2)'!CQ15</f>
        <v>0</v>
      </c>
      <c r="AD15" s="304">
        <f>'ملابس (2)'!CV15</f>
        <v>0</v>
      </c>
      <c r="AE15" s="305">
        <f>'ملابس (2)'!CW15</f>
        <v>0</v>
      </c>
      <c r="AF15" s="304">
        <f>'ملابس (2)'!DB15</f>
        <v>0</v>
      </c>
      <c r="AG15" s="304">
        <f>'ملابس (2)'!DG15</f>
        <v>0</v>
      </c>
      <c r="AH15" s="304">
        <f>'ملابس (2)'!DL15</f>
        <v>0</v>
      </c>
      <c r="AI15" s="304" t="str">
        <f>'ملابس (2)'!DM15</f>
        <v>راسبة</v>
      </c>
      <c r="AJ15" s="418" t="str">
        <f>'ملابس (2)'!DN15</f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AK15" s="415"/>
      <c r="AL15" s="416" t="str">
        <f>IF(P15&lt;P$12," *عربى",IF(#REF!&lt;#REF!," *عربى",""))</f>
        <v xml:space="preserve"> *عربى</v>
      </c>
      <c r="AM15" s="240" t="str">
        <f>IF(Q15&lt;Q$12,"*انجليزي",IF(#REF!&lt;#REF!," *انجليزي",""))</f>
        <v>*انجليزي</v>
      </c>
      <c r="AN15" s="241" t="str">
        <f>IF(S15&lt;S$12," *دراسات",IF(#REF!&lt;#REF!," *دراسات",""))</f>
        <v xml:space="preserve"> *دراسات</v>
      </c>
      <c r="AO15" s="241" t="str">
        <f>IF(T15&lt;15," *رياضيات",IF(#REF!&lt;3," *رياضيات",""))</f>
        <v xml:space="preserve"> *رياضيات</v>
      </c>
      <c r="AP15" s="241" t="str">
        <f>IF(U15&lt;U$12,"*كيمياء",IF(#REF!&lt;#REF!," *كيمياء",""))</f>
        <v>*كيمياء</v>
      </c>
      <c r="AQ15" s="241" t="str">
        <f>IF(V15&lt;V$12," *فيزياء",IF(#REF!&lt;#REF!," *فيزياء",""))</f>
        <v xml:space="preserve"> *فيزياء</v>
      </c>
      <c r="AR15" s="241" t="str">
        <f>IF(W15&lt;W$12," *أمن",IF(#REF!&lt;#REF!," *أمن",""))</f>
        <v xml:space="preserve"> *أمن</v>
      </c>
      <c r="AS15" s="241" t="str">
        <f>IF(X15&lt;X$12," *رسم فني",IF(#REF!&lt;#REF!," *رسم فني",""))</f>
        <v xml:space="preserve"> *رسم فني</v>
      </c>
      <c r="AT15" s="241" t="str">
        <f>IF(Y15&lt;Y$12," *عملي رسم فني",IF(#REF!&lt;#REF!," *عملي رسم فني",""))</f>
        <v xml:space="preserve"> *عملي رسم فني</v>
      </c>
      <c r="AU15" s="241" t="str">
        <f>IF(Z15&lt;Z$12," * خامات",IF(#REF!&lt;#REF!," *خامات",""))</f>
        <v xml:space="preserve"> * خامات</v>
      </c>
      <c r="AV15" s="241" t="str">
        <f>IF(AA15&lt;AA$12," *معدات",IF(#REF!&lt;#REF!," *معدات",""))</f>
        <v xml:space="preserve"> *معدات</v>
      </c>
      <c r="AW15" s="241" t="str">
        <f>IF(AB15&lt;AB$12," *عملي معدات",IF(#REF!&lt;#REF!," *عملي معدات",""))</f>
        <v xml:space="preserve"> *عملي معدات</v>
      </c>
      <c r="AX15" s="241" t="str">
        <f>IF(AC15&lt;AC$12," *تصميم",IF(#REF!&lt;#REF!," *تصميم",""))</f>
        <v xml:space="preserve"> *تصميم</v>
      </c>
      <c r="AY15" s="241" t="str">
        <f>IF(AD15&lt;AD$12," *الحاسب في الصناعة",IF(#REF!&lt;#REF!," *الحاسب في الصناعة",""))</f>
        <v xml:space="preserve"> *الحاسب في الصناعة</v>
      </c>
      <c r="AZ15" s="241" t="str">
        <f t="shared" si="3"/>
        <v>* مجموع كلى</v>
      </c>
      <c r="BA15" s="241" t="str">
        <f>IF(AF15&lt;AF$12," *دين",IF(#REF!&lt;#REF!," *دين",""))</f>
        <v xml:space="preserve"> *دين</v>
      </c>
      <c r="BB15" s="242">
        <f t="shared" si="1"/>
        <v>0</v>
      </c>
      <c r="BC15" s="242">
        <f t="shared" si="2"/>
        <v>0</v>
      </c>
      <c r="BD15" s="242"/>
      <c r="BE15" s="242"/>
      <c r="BF15" s="242"/>
      <c r="BG15" s="243"/>
      <c r="BH15" s="243"/>
      <c r="BI15" s="243"/>
      <c r="BJ15" s="243"/>
    </row>
    <row r="16" spans="1:103" s="244" customFormat="1" ht="24.95" customHeight="1" thickBot="1">
      <c r="A16" s="298">
        <f>'ملابس (2)'!A16</f>
        <v>4</v>
      </c>
      <c r="B16" s="299">
        <f>'ملابس (2)'!B16</f>
        <v>0</v>
      </c>
      <c r="C16" s="299">
        <f>'ملابس (2)'!C16</f>
        <v>0</v>
      </c>
      <c r="D16" s="299">
        <f>'ملابس (2)'!D16</f>
        <v>0</v>
      </c>
      <c r="E16" s="299">
        <f>'ملابس (2)'!E16</f>
        <v>1</v>
      </c>
      <c r="F16" s="299">
        <f>'ملابس (2)'!F16</f>
        <v>10</v>
      </c>
      <c r="G16" s="299">
        <f>'ملابس (2)'!G16</f>
        <v>111</v>
      </c>
      <c r="H16" s="300"/>
      <c r="I16" s="300"/>
      <c r="J16" s="300"/>
      <c r="K16" s="300"/>
      <c r="L16" s="300"/>
      <c r="M16" s="301">
        <f>'ملابس (2)'!Q16</f>
        <v>0</v>
      </c>
      <c r="N16" s="302">
        <f>'ملابس (2)'!R16</f>
        <v>0</v>
      </c>
      <c r="O16" s="303" t="str">
        <f>'ملابس (2)'!V16</f>
        <v>مسلمة</v>
      </c>
      <c r="P16" s="304">
        <f>'ملابس (2)'!AB16</f>
        <v>0</v>
      </c>
      <c r="Q16" s="304">
        <f>'ملابس (2)'!AG16</f>
        <v>0</v>
      </c>
      <c r="R16" s="304">
        <f>'ملابس (2)'!AL16</f>
        <v>0</v>
      </c>
      <c r="S16" s="304">
        <f>'ملابس (2)'!AQ16</f>
        <v>0</v>
      </c>
      <c r="T16" s="304">
        <f>'ملابس (2)'!AV16</f>
        <v>0</v>
      </c>
      <c r="U16" s="304">
        <f>'ملابس (2)'!BA16</f>
        <v>0</v>
      </c>
      <c r="V16" s="304">
        <f>'ملابس (2)'!BF16</f>
        <v>0</v>
      </c>
      <c r="W16" s="304">
        <f>'ملابس (2)'!BK16</f>
        <v>0</v>
      </c>
      <c r="X16" s="304">
        <f>'ملابس (2)'!BP16</f>
        <v>0</v>
      </c>
      <c r="Y16" s="304">
        <f>'ملابس (2)'!BV16</f>
        <v>0</v>
      </c>
      <c r="Z16" s="304">
        <f>'ملابس (2)'!CA16</f>
        <v>0</v>
      </c>
      <c r="AA16" s="304">
        <f>'ملابس (2)'!CG16</f>
        <v>0</v>
      </c>
      <c r="AB16" s="304">
        <f>'ملابس (2)'!CL16</f>
        <v>0</v>
      </c>
      <c r="AC16" s="304">
        <f>'ملابس (2)'!CQ16</f>
        <v>0</v>
      </c>
      <c r="AD16" s="304">
        <f>'ملابس (2)'!CV16</f>
        <v>0</v>
      </c>
      <c r="AE16" s="305">
        <f>'ملابس (2)'!CW16</f>
        <v>0</v>
      </c>
      <c r="AF16" s="304">
        <f>'ملابس (2)'!DB16</f>
        <v>0</v>
      </c>
      <c r="AG16" s="304">
        <f>'ملابس (2)'!DG16</f>
        <v>0</v>
      </c>
      <c r="AH16" s="304">
        <f>'ملابس (2)'!DL16</f>
        <v>0</v>
      </c>
      <c r="AI16" s="304" t="str">
        <f>'ملابس (2)'!DM16</f>
        <v>راسبة</v>
      </c>
      <c r="AJ16" s="418" t="str">
        <f>'ملابس (2)'!DN16</f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AK16" s="415"/>
      <c r="AL16" s="416" t="str">
        <f>IF(P16&lt;P$12," *عربى",IF(#REF!&lt;#REF!," *عربى",""))</f>
        <v xml:space="preserve"> *عربى</v>
      </c>
      <c r="AM16" s="240" t="str">
        <f>IF(Q16&lt;Q$12,"*انجليزي",IF(#REF!&lt;#REF!," *انجليزي",""))</f>
        <v>*انجليزي</v>
      </c>
      <c r="AN16" s="241" t="str">
        <f>IF(S16&lt;S$12," *دراسات",IF(#REF!&lt;#REF!," *دراسات",""))</f>
        <v xml:space="preserve"> *دراسات</v>
      </c>
      <c r="AO16" s="241" t="str">
        <f>IF(T16&lt;15," *رياضيات",IF(#REF!&lt;3," *رياضيات",""))</f>
        <v xml:space="preserve"> *رياضيات</v>
      </c>
      <c r="AP16" s="241" t="str">
        <f>IF(U16&lt;U$12,"*كيمياء",IF(#REF!&lt;#REF!," *كيمياء",""))</f>
        <v>*كيمياء</v>
      </c>
      <c r="AQ16" s="241" t="str">
        <f>IF(V16&lt;V$12," *فيزياء",IF(#REF!&lt;#REF!," *فيزياء",""))</f>
        <v xml:space="preserve"> *فيزياء</v>
      </c>
      <c r="AR16" s="241" t="str">
        <f>IF(W16&lt;W$12," *أمن",IF(#REF!&lt;#REF!," *أمن",""))</f>
        <v xml:space="preserve"> *أمن</v>
      </c>
      <c r="AS16" s="241" t="str">
        <f>IF(X16&lt;X$12," *رسم فني",IF(#REF!&lt;#REF!," *رسم فني",""))</f>
        <v xml:space="preserve"> *رسم فني</v>
      </c>
      <c r="AT16" s="241" t="str">
        <f>IF(Y16&lt;Y$12," *عملي رسم فني",IF(#REF!&lt;#REF!," *عملي رسم فني",""))</f>
        <v xml:space="preserve"> *عملي رسم فني</v>
      </c>
      <c r="AU16" s="241" t="str">
        <f>IF(Z16&lt;Z$12," * خامات",IF(#REF!&lt;#REF!," *خامات",""))</f>
        <v xml:space="preserve"> * خامات</v>
      </c>
      <c r="AV16" s="241" t="str">
        <f>IF(AA16&lt;AA$12," *معدات",IF(#REF!&lt;#REF!," *معدات",""))</f>
        <v xml:space="preserve"> *معدات</v>
      </c>
      <c r="AW16" s="241" t="str">
        <f>IF(AB16&lt;AB$12," *عملي معدات",IF(#REF!&lt;#REF!," *عملي معدات",""))</f>
        <v xml:space="preserve"> *عملي معدات</v>
      </c>
      <c r="AX16" s="241" t="str">
        <f>IF(AC16&lt;AC$12," *تصميم",IF(#REF!&lt;#REF!," *تصميم",""))</f>
        <v xml:space="preserve"> *تصميم</v>
      </c>
      <c r="AY16" s="241" t="str">
        <f>IF(AD16&lt;AD$12," *الحاسب في الصناعة",IF(#REF!&lt;#REF!," *الحاسب في الصناعة",""))</f>
        <v xml:space="preserve"> *الحاسب في الصناعة</v>
      </c>
      <c r="AZ16" s="241" t="str">
        <f t="shared" si="3"/>
        <v>* مجموع كلى</v>
      </c>
      <c r="BA16" s="241" t="str">
        <f>IF(AF16&lt;AF$12," *دين",IF(#REF!&lt;#REF!," *دين",""))</f>
        <v xml:space="preserve"> *دين</v>
      </c>
      <c r="BB16" s="242">
        <f t="shared" si="1"/>
        <v>0</v>
      </c>
      <c r="BC16" s="242">
        <f t="shared" si="2"/>
        <v>0</v>
      </c>
      <c r="BD16" s="242"/>
      <c r="BE16" s="242"/>
      <c r="BF16" s="242"/>
      <c r="BG16" s="243"/>
      <c r="BH16" s="243"/>
      <c r="BI16" s="243"/>
      <c r="BJ16" s="243"/>
    </row>
    <row r="17" spans="1:62" s="244" customFormat="1" ht="24.95" customHeight="1" thickBot="1">
      <c r="A17" s="298">
        <f>'ملابس (2)'!A17</f>
        <v>5</v>
      </c>
      <c r="B17" s="299">
        <f>'ملابس (2)'!B17</f>
        <v>0</v>
      </c>
      <c r="C17" s="299">
        <f>'ملابس (2)'!C17</f>
        <v>0</v>
      </c>
      <c r="D17" s="299">
        <f>'ملابس (2)'!D17</f>
        <v>0</v>
      </c>
      <c r="E17" s="299">
        <f>'ملابس (2)'!E17</f>
        <v>1</v>
      </c>
      <c r="F17" s="299">
        <f>'ملابس (2)'!F17</f>
        <v>10</v>
      </c>
      <c r="G17" s="299">
        <f>'ملابس (2)'!G17</f>
        <v>111</v>
      </c>
      <c r="H17" s="300"/>
      <c r="I17" s="300"/>
      <c r="J17" s="300"/>
      <c r="K17" s="300"/>
      <c r="L17" s="300"/>
      <c r="M17" s="301">
        <f>'ملابس (2)'!Q17</f>
        <v>0</v>
      </c>
      <c r="N17" s="302">
        <f>'ملابس (2)'!R17</f>
        <v>0</v>
      </c>
      <c r="O17" s="303" t="str">
        <f>'ملابس (2)'!V17</f>
        <v>مسلمة</v>
      </c>
      <c r="P17" s="304">
        <f>'ملابس (2)'!AB17</f>
        <v>0</v>
      </c>
      <c r="Q17" s="304">
        <f>'ملابس (2)'!AG17</f>
        <v>0</v>
      </c>
      <c r="R17" s="304">
        <f>'ملابس (2)'!AL17</f>
        <v>0</v>
      </c>
      <c r="S17" s="304">
        <f>'ملابس (2)'!AQ17</f>
        <v>0</v>
      </c>
      <c r="T17" s="304">
        <f>'ملابس (2)'!AV17</f>
        <v>0</v>
      </c>
      <c r="U17" s="304">
        <f>'ملابس (2)'!BA17</f>
        <v>0</v>
      </c>
      <c r="V17" s="304">
        <f>'ملابس (2)'!BF17</f>
        <v>0</v>
      </c>
      <c r="W17" s="304">
        <f>'ملابس (2)'!BK17</f>
        <v>0</v>
      </c>
      <c r="X17" s="304">
        <f>'ملابس (2)'!BP17</f>
        <v>0</v>
      </c>
      <c r="Y17" s="304">
        <f>'ملابس (2)'!BV17</f>
        <v>0</v>
      </c>
      <c r="Z17" s="304">
        <f>'ملابس (2)'!CA17</f>
        <v>0</v>
      </c>
      <c r="AA17" s="304">
        <f>'ملابس (2)'!CG17</f>
        <v>0</v>
      </c>
      <c r="AB17" s="304">
        <f>'ملابس (2)'!CL17</f>
        <v>0</v>
      </c>
      <c r="AC17" s="304">
        <f>'ملابس (2)'!CQ17</f>
        <v>0</v>
      </c>
      <c r="AD17" s="304">
        <f>'ملابس (2)'!CV17</f>
        <v>0</v>
      </c>
      <c r="AE17" s="305">
        <f>'ملابس (2)'!CW17</f>
        <v>0</v>
      </c>
      <c r="AF17" s="304">
        <f>'ملابس (2)'!DB17</f>
        <v>0</v>
      </c>
      <c r="AG17" s="304">
        <f>'ملابس (2)'!DG17</f>
        <v>0</v>
      </c>
      <c r="AH17" s="304">
        <f>'ملابس (2)'!DL17</f>
        <v>0</v>
      </c>
      <c r="AI17" s="304" t="str">
        <f>'ملابس (2)'!DM17</f>
        <v>راسبة</v>
      </c>
      <c r="AJ17" s="418" t="str">
        <f>'ملابس (2)'!DN17</f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AK17" s="415"/>
      <c r="AL17" s="416" t="str">
        <f>IF(P17&lt;P$12," *عربى",IF(#REF!&lt;#REF!," *عربى",""))</f>
        <v xml:space="preserve"> *عربى</v>
      </c>
      <c r="AM17" s="240" t="str">
        <f>IF(Q17&lt;Q$12,"*انجليزي",IF(#REF!&lt;#REF!," *انجليزي",""))</f>
        <v>*انجليزي</v>
      </c>
      <c r="AN17" s="241" t="str">
        <f>IF(S17&lt;S$12," *دراسات",IF(#REF!&lt;#REF!," *دراسات",""))</f>
        <v xml:space="preserve"> *دراسات</v>
      </c>
      <c r="AO17" s="241" t="str">
        <f>IF(T17&lt;15," *رياضيات",IF(#REF!&lt;3," *رياضيات",""))</f>
        <v xml:space="preserve"> *رياضيات</v>
      </c>
      <c r="AP17" s="241" t="str">
        <f>IF(U17&lt;U$12,"*كيمياء",IF(#REF!&lt;#REF!," *كيمياء",""))</f>
        <v>*كيمياء</v>
      </c>
      <c r="AQ17" s="241" t="str">
        <f>IF(V17&lt;V$12," *فيزياء",IF(#REF!&lt;#REF!," *فيزياء",""))</f>
        <v xml:space="preserve"> *فيزياء</v>
      </c>
      <c r="AR17" s="241" t="str">
        <f>IF(W17&lt;W$12," *أمن",IF(#REF!&lt;#REF!," *أمن",""))</f>
        <v xml:space="preserve"> *أمن</v>
      </c>
      <c r="AS17" s="241" t="str">
        <f>IF(X17&lt;X$12," *رسم فني",IF(#REF!&lt;#REF!," *رسم فني",""))</f>
        <v xml:space="preserve"> *رسم فني</v>
      </c>
      <c r="AT17" s="241" t="str">
        <f>IF(Y17&lt;Y$12," *عملي رسم فني",IF(#REF!&lt;#REF!," *عملي رسم فني",""))</f>
        <v xml:space="preserve"> *عملي رسم فني</v>
      </c>
      <c r="AU17" s="241" t="str">
        <f>IF(Z17&lt;Z$12," * خامات",IF(#REF!&lt;#REF!," *خامات",""))</f>
        <v xml:space="preserve"> * خامات</v>
      </c>
      <c r="AV17" s="241" t="str">
        <f>IF(AA17&lt;AA$12," *معدات",IF(#REF!&lt;#REF!," *معدات",""))</f>
        <v xml:space="preserve"> *معدات</v>
      </c>
      <c r="AW17" s="241" t="str">
        <f>IF(AB17&lt;AB$12," *عملي معدات",IF(#REF!&lt;#REF!," *عملي معدات",""))</f>
        <v xml:space="preserve"> *عملي معدات</v>
      </c>
      <c r="AX17" s="241" t="str">
        <f>IF(AC17&lt;AC$12," *تصميم",IF(#REF!&lt;#REF!," *تصميم",""))</f>
        <v xml:space="preserve"> *تصميم</v>
      </c>
      <c r="AY17" s="241" t="str">
        <f>IF(AD17&lt;AD$12," *الحاسب في الصناعة",IF(#REF!&lt;#REF!," *الحاسب في الصناعة",""))</f>
        <v xml:space="preserve"> *الحاسب في الصناعة</v>
      </c>
      <c r="AZ17" s="241" t="str">
        <f t="shared" si="3"/>
        <v>* مجموع كلى</v>
      </c>
      <c r="BA17" s="241" t="str">
        <f>IF(AF17&lt;AF$12," *دين",IF(#REF!&lt;#REF!," *دين",""))</f>
        <v xml:space="preserve"> *دين</v>
      </c>
      <c r="BB17" s="242">
        <f t="shared" si="1"/>
        <v>0</v>
      </c>
      <c r="BC17" s="242">
        <f t="shared" si="2"/>
        <v>0</v>
      </c>
      <c r="BD17" s="242"/>
      <c r="BE17" s="242"/>
      <c r="BF17" s="242"/>
      <c r="BG17" s="243"/>
      <c r="BH17" s="243"/>
      <c r="BI17" s="243"/>
      <c r="BJ17" s="243"/>
    </row>
    <row r="18" spans="1:62" s="244" customFormat="1" ht="24.95" customHeight="1" thickBot="1">
      <c r="A18" s="298">
        <f>'ملابس (2)'!A18</f>
        <v>6</v>
      </c>
      <c r="B18" s="299">
        <f>'ملابس (2)'!B18</f>
        <v>0</v>
      </c>
      <c r="C18" s="299">
        <f>'ملابس (2)'!C18</f>
        <v>0</v>
      </c>
      <c r="D18" s="299">
        <f>'ملابس (2)'!D18</f>
        <v>0</v>
      </c>
      <c r="E18" s="299">
        <f>'ملابس (2)'!E18</f>
        <v>1</v>
      </c>
      <c r="F18" s="299">
        <f>'ملابس (2)'!F18</f>
        <v>10</v>
      </c>
      <c r="G18" s="299">
        <f>'ملابس (2)'!G18</f>
        <v>111</v>
      </c>
      <c r="H18" s="300"/>
      <c r="I18" s="300"/>
      <c r="J18" s="300"/>
      <c r="K18" s="300"/>
      <c r="L18" s="300"/>
      <c r="M18" s="301">
        <f>'ملابس (2)'!Q18</f>
        <v>0</v>
      </c>
      <c r="N18" s="302">
        <f>'ملابس (2)'!R18</f>
        <v>0</v>
      </c>
      <c r="O18" s="303" t="str">
        <f>'ملابس (2)'!V18</f>
        <v>مسلمة</v>
      </c>
      <c r="P18" s="304">
        <f>'ملابس (2)'!AB18</f>
        <v>0</v>
      </c>
      <c r="Q18" s="304">
        <f>'ملابس (2)'!AG18</f>
        <v>0</v>
      </c>
      <c r="R18" s="304">
        <f>'ملابس (2)'!AL18</f>
        <v>0</v>
      </c>
      <c r="S18" s="304">
        <f>'ملابس (2)'!AQ18</f>
        <v>0</v>
      </c>
      <c r="T18" s="304">
        <f>'ملابس (2)'!AV18</f>
        <v>0</v>
      </c>
      <c r="U18" s="304">
        <f>'ملابس (2)'!BA18</f>
        <v>0</v>
      </c>
      <c r="V18" s="304">
        <f>'ملابس (2)'!BF18</f>
        <v>0</v>
      </c>
      <c r="W18" s="304">
        <f>'ملابس (2)'!BK18</f>
        <v>0</v>
      </c>
      <c r="X18" s="304">
        <f>'ملابس (2)'!BP18</f>
        <v>0</v>
      </c>
      <c r="Y18" s="304">
        <f>'ملابس (2)'!BV18</f>
        <v>0</v>
      </c>
      <c r="Z18" s="304">
        <f>'ملابس (2)'!CA18</f>
        <v>0</v>
      </c>
      <c r="AA18" s="304">
        <f>'ملابس (2)'!CG18</f>
        <v>0</v>
      </c>
      <c r="AB18" s="304">
        <f>'ملابس (2)'!CL18</f>
        <v>0</v>
      </c>
      <c r="AC18" s="304">
        <f>'ملابس (2)'!CQ18</f>
        <v>0</v>
      </c>
      <c r="AD18" s="304">
        <f>'ملابس (2)'!CV18</f>
        <v>0</v>
      </c>
      <c r="AE18" s="305">
        <f>'ملابس (2)'!CW18</f>
        <v>0</v>
      </c>
      <c r="AF18" s="304">
        <f>'ملابس (2)'!DB18</f>
        <v>0</v>
      </c>
      <c r="AG18" s="304">
        <f>'ملابس (2)'!DG18</f>
        <v>0</v>
      </c>
      <c r="AH18" s="304">
        <f>'ملابس (2)'!DL18</f>
        <v>0</v>
      </c>
      <c r="AI18" s="304" t="str">
        <f>'ملابس (2)'!DM18</f>
        <v>راسبة</v>
      </c>
      <c r="AJ18" s="418" t="str">
        <f>'ملابس (2)'!DN18</f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AK18" s="415"/>
      <c r="AL18" s="416" t="str">
        <f>IF(P18&lt;P$12," *عربى",IF(#REF!&lt;#REF!," *عربى",""))</f>
        <v xml:space="preserve"> *عربى</v>
      </c>
      <c r="AM18" s="240" t="str">
        <f>IF(Q18&lt;Q$12,"*انجليزي",IF(#REF!&lt;#REF!," *انجليزي",""))</f>
        <v>*انجليزي</v>
      </c>
      <c r="AN18" s="241" t="str">
        <f>IF(S18&lt;S$12," *دراسات",IF(#REF!&lt;#REF!," *دراسات",""))</f>
        <v xml:space="preserve"> *دراسات</v>
      </c>
      <c r="AO18" s="241" t="str">
        <f>IF(T18&lt;15," *رياضيات",IF(#REF!&lt;3," *رياضيات",""))</f>
        <v xml:space="preserve"> *رياضيات</v>
      </c>
      <c r="AP18" s="241" t="str">
        <f>IF(U18&lt;U$12,"*كيمياء",IF(#REF!&lt;#REF!," *كيمياء",""))</f>
        <v>*كيمياء</v>
      </c>
      <c r="AQ18" s="241" t="str">
        <f>IF(V18&lt;V$12," *فيزياء",IF(#REF!&lt;#REF!," *فيزياء",""))</f>
        <v xml:space="preserve"> *فيزياء</v>
      </c>
      <c r="AR18" s="241" t="str">
        <f>IF(W18&lt;W$12," *أمن",IF(#REF!&lt;#REF!," *أمن",""))</f>
        <v xml:space="preserve"> *أمن</v>
      </c>
      <c r="AS18" s="241" t="str">
        <f>IF(X18&lt;X$12," *رسم فني",IF(#REF!&lt;#REF!," *رسم فني",""))</f>
        <v xml:space="preserve"> *رسم فني</v>
      </c>
      <c r="AT18" s="241" t="str">
        <f>IF(Y18&lt;Y$12," *عملي رسم فني",IF(#REF!&lt;#REF!," *عملي رسم فني",""))</f>
        <v xml:space="preserve"> *عملي رسم فني</v>
      </c>
      <c r="AU18" s="241" t="str">
        <f>IF(Z18&lt;Z$12," * خامات",IF(#REF!&lt;#REF!," *خامات",""))</f>
        <v xml:space="preserve"> * خامات</v>
      </c>
      <c r="AV18" s="241" t="str">
        <f>IF(AA18&lt;AA$12," *معدات",IF(#REF!&lt;#REF!," *معدات",""))</f>
        <v xml:space="preserve"> *معدات</v>
      </c>
      <c r="AW18" s="241" t="str">
        <f>IF(AB18&lt;AB$12," *عملي معدات",IF(#REF!&lt;#REF!," *عملي معدات",""))</f>
        <v xml:space="preserve"> *عملي معدات</v>
      </c>
      <c r="AX18" s="241" t="str">
        <f>IF(AC18&lt;AC$12," *تصميم",IF(#REF!&lt;#REF!," *تصميم",""))</f>
        <v xml:space="preserve"> *تصميم</v>
      </c>
      <c r="AY18" s="241" t="str">
        <f>IF(AD18&lt;AD$12," *الحاسب في الصناعة",IF(#REF!&lt;#REF!," *الحاسب في الصناعة",""))</f>
        <v xml:space="preserve"> *الحاسب في الصناعة</v>
      </c>
      <c r="AZ18" s="241" t="str">
        <f t="shared" si="3"/>
        <v>* مجموع كلى</v>
      </c>
      <c r="BA18" s="241" t="str">
        <f>IF(AF18&lt;AF$12," *دين",IF(#REF!&lt;#REF!," *دين",""))</f>
        <v xml:space="preserve"> *دين</v>
      </c>
      <c r="BB18" s="242">
        <f t="shared" si="1"/>
        <v>0</v>
      </c>
      <c r="BC18" s="242">
        <f t="shared" si="2"/>
        <v>0</v>
      </c>
      <c r="BD18" s="242"/>
      <c r="BE18" s="242"/>
      <c r="BF18" s="242"/>
      <c r="BG18" s="243"/>
      <c r="BH18" s="243"/>
      <c r="BI18" s="243"/>
      <c r="BJ18" s="243"/>
    </row>
    <row r="19" spans="1:62" s="244" customFormat="1" ht="24.95" customHeight="1" thickBot="1">
      <c r="A19" s="298">
        <f>'ملابس (2)'!A19</f>
        <v>7</v>
      </c>
      <c r="B19" s="299">
        <f>'ملابس (2)'!B19</f>
        <v>0</v>
      </c>
      <c r="C19" s="299">
        <f>'ملابس (2)'!C19</f>
        <v>0</v>
      </c>
      <c r="D19" s="299">
        <f>'ملابس (2)'!D19</f>
        <v>0</v>
      </c>
      <c r="E19" s="299">
        <f>'ملابس (2)'!E19</f>
        <v>1</v>
      </c>
      <c r="F19" s="299">
        <f>'ملابس (2)'!F19</f>
        <v>10</v>
      </c>
      <c r="G19" s="299">
        <f>'ملابس (2)'!G19</f>
        <v>111</v>
      </c>
      <c r="H19" s="300"/>
      <c r="I19" s="300"/>
      <c r="J19" s="300"/>
      <c r="K19" s="300"/>
      <c r="L19" s="300"/>
      <c r="M19" s="301">
        <f>'ملابس (2)'!Q19</f>
        <v>0</v>
      </c>
      <c r="N19" s="302">
        <f>'ملابس (2)'!R19</f>
        <v>0</v>
      </c>
      <c r="O19" s="303" t="str">
        <f>'ملابس (2)'!V19</f>
        <v>مسلمة</v>
      </c>
      <c r="P19" s="304">
        <f>'ملابس (2)'!AB19</f>
        <v>0</v>
      </c>
      <c r="Q19" s="304">
        <f>'ملابس (2)'!AG19</f>
        <v>0</v>
      </c>
      <c r="R19" s="304">
        <f>'ملابس (2)'!AL19</f>
        <v>0</v>
      </c>
      <c r="S19" s="304">
        <f>'ملابس (2)'!AQ19</f>
        <v>0</v>
      </c>
      <c r="T19" s="304">
        <f>'ملابس (2)'!AV19</f>
        <v>0</v>
      </c>
      <c r="U19" s="304">
        <f>'ملابس (2)'!BA19</f>
        <v>0</v>
      </c>
      <c r="V19" s="304">
        <f>'ملابس (2)'!BF19</f>
        <v>0</v>
      </c>
      <c r="W19" s="304">
        <f>'ملابس (2)'!BK19</f>
        <v>0</v>
      </c>
      <c r="X19" s="304">
        <f>'ملابس (2)'!BP19</f>
        <v>0</v>
      </c>
      <c r="Y19" s="304">
        <f>'ملابس (2)'!BV19</f>
        <v>0</v>
      </c>
      <c r="Z19" s="304">
        <f>'ملابس (2)'!CA19</f>
        <v>0</v>
      </c>
      <c r="AA19" s="304">
        <f>'ملابس (2)'!CG19</f>
        <v>0</v>
      </c>
      <c r="AB19" s="304">
        <f>'ملابس (2)'!CL19</f>
        <v>0</v>
      </c>
      <c r="AC19" s="304">
        <f>'ملابس (2)'!CQ19</f>
        <v>0</v>
      </c>
      <c r="AD19" s="304">
        <f>'ملابس (2)'!CV19</f>
        <v>0</v>
      </c>
      <c r="AE19" s="305">
        <f>'ملابس (2)'!CW19</f>
        <v>0</v>
      </c>
      <c r="AF19" s="304">
        <f>'ملابس (2)'!DB19</f>
        <v>0</v>
      </c>
      <c r="AG19" s="304">
        <f>'ملابس (2)'!DG19</f>
        <v>0</v>
      </c>
      <c r="AH19" s="304">
        <f>'ملابس (2)'!DL19</f>
        <v>0</v>
      </c>
      <c r="AI19" s="304" t="str">
        <f>'ملابس (2)'!DM19</f>
        <v>راسبة</v>
      </c>
      <c r="AJ19" s="418" t="str">
        <f>'ملابس (2)'!DN19</f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AK19" s="415"/>
      <c r="AL19" s="416" t="str">
        <f>IF(P19&lt;P$12," *عربى",IF(#REF!&lt;#REF!," *عربى",""))</f>
        <v xml:space="preserve"> *عربى</v>
      </c>
      <c r="AM19" s="240" t="str">
        <f>IF(Q19&lt;Q$12,"*انجليزي",IF(#REF!&lt;#REF!," *انجليزي",""))</f>
        <v>*انجليزي</v>
      </c>
      <c r="AN19" s="241" t="str">
        <f>IF(S19&lt;S$12," *دراسات",IF(#REF!&lt;#REF!," *دراسات",""))</f>
        <v xml:space="preserve"> *دراسات</v>
      </c>
      <c r="AO19" s="241" t="str">
        <f>IF(T19&lt;15," *رياضيات",IF(#REF!&lt;3," *رياضيات",""))</f>
        <v xml:space="preserve"> *رياضيات</v>
      </c>
      <c r="AP19" s="241" t="str">
        <f>IF(U19&lt;U$12,"*كيمياء",IF(#REF!&lt;#REF!," *كيمياء",""))</f>
        <v>*كيمياء</v>
      </c>
      <c r="AQ19" s="241" t="str">
        <f>IF(V19&lt;V$12," *فيزياء",IF(#REF!&lt;#REF!," *فيزياء",""))</f>
        <v xml:space="preserve"> *فيزياء</v>
      </c>
      <c r="AR19" s="241" t="str">
        <f>IF(W19&lt;W$12," *أمن",IF(#REF!&lt;#REF!," *أمن",""))</f>
        <v xml:space="preserve"> *أمن</v>
      </c>
      <c r="AS19" s="241" t="str">
        <f>IF(X19&lt;X$12," *رسم فني",IF(#REF!&lt;#REF!," *رسم فني",""))</f>
        <v xml:space="preserve"> *رسم فني</v>
      </c>
      <c r="AT19" s="241" t="str">
        <f>IF(Y19&lt;Y$12," *عملي رسم فني",IF(#REF!&lt;#REF!," *عملي رسم فني",""))</f>
        <v xml:space="preserve"> *عملي رسم فني</v>
      </c>
      <c r="AU19" s="241" t="str">
        <f>IF(Z19&lt;Z$12," * خامات",IF(#REF!&lt;#REF!," *خامات",""))</f>
        <v xml:space="preserve"> * خامات</v>
      </c>
      <c r="AV19" s="241" t="str">
        <f>IF(AA19&lt;AA$12," *معدات",IF(#REF!&lt;#REF!," *معدات",""))</f>
        <v xml:space="preserve"> *معدات</v>
      </c>
      <c r="AW19" s="241" t="str">
        <f>IF(AB19&lt;AB$12," *عملي معدات",IF(#REF!&lt;#REF!," *عملي معدات",""))</f>
        <v xml:space="preserve"> *عملي معدات</v>
      </c>
      <c r="AX19" s="241" t="str">
        <f>IF(AC19&lt;AC$12," *تصميم",IF(#REF!&lt;#REF!," *تصميم",""))</f>
        <v xml:space="preserve"> *تصميم</v>
      </c>
      <c r="AY19" s="241" t="str">
        <f>IF(AD19&lt;AD$12," *الحاسب في الصناعة",IF(#REF!&lt;#REF!," *الحاسب في الصناعة",""))</f>
        <v xml:space="preserve"> *الحاسب في الصناعة</v>
      </c>
      <c r="AZ19" s="241" t="str">
        <f t="shared" si="3"/>
        <v>* مجموع كلى</v>
      </c>
      <c r="BA19" s="241" t="str">
        <f>IF(AF19&lt;AF$12," *دين",IF(#REF!&lt;#REF!," *دين",""))</f>
        <v xml:space="preserve"> *دين</v>
      </c>
      <c r="BB19" s="242">
        <f t="shared" si="1"/>
        <v>0</v>
      </c>
      <c r="BC19" s="242">
        <f t="shared" si="2"/>
        <v>0</v>
      </c>
      <c r="BD19" s="242"/>
      <c r="BE19" s="242"/>
      <c r="BF19" s="242"/>
      <c r="BG19" s="243"/>
      <c r="BH19" s="243"/>
      <c r="BI19" s="243"/>
      <c r="BJ19" s="243"/>
    </row>
    <row r="20" spans="1:62" s="244" customFormat="1" ht="24.95" customHeight="1" thickBot="1">
      <c r="A20" s="298">
        <f>'ملابس (2)'!A20</f>
        <v>8</v>
      </c>
      <c r="B20" s="299">
        <f>'ملابس (2)'!B20</f>
        <v>0</v>
      </c>
      <c r="C20" s="299">
        <f>'ملابس (2)'!C20</f>
        <v>0</v>
      </c>
      <c r="D20" s="299">
        <f>'ملابس (2)'!D20</f>
        <v>0</v>
      </c>
      <c r="E20" s="299">
        <f>'ملابس (2)'!E20</f>
        <v>1</v>
      </c>
      <c r="F20" s="299">
        <f>'ملابس (2)'!F20</f>
        <v>10</v>
      </c>
      <c r="G20" s="299">
        <f>'ملابس (2)'!G20</f>
        <v>111</v>
      </c>
      <c r="H20" s="300"/>
      <c r="I20" s="300"/>
      <c r="J20" s="300"/>
      <c r="K20" s="300"/>
      <c r="L20" s="300"/>
      <c r="M20" s="301">
        <f>'ملابس (2)'!Q20</f>
        <v>0</v>
      </c>
      <c r="N20" s="302">
        <f>'ملابس (2)'!R20</f>
        <v>0</v>
      </c>
      <c r="O20" s="303" t="str">
        <f>'ملابس (2)'!V20</f>
        <v>مسلمة</v>
      </c>
      <c r="P20" s="304">
        <f>'ملابس (2)'!AB20</f>
        <v>0</v>
      </c>
      <c r="Q20" s="304">
        <f>'ملابس (2)'!AG20</f>
        <v>0</v>
      </c>
      <c r="R20" s="304">
        <f>'ملابس (2)'!AL20</f>
        <v>0</v>
      </c>
      <c r="S20" s="304">
        <f>'ملابس (2)'!AQ20</f>
        <v>0</v>
      </c>
      <c r="T20" s="304">
        <f>'ملابس (2)'!AV20</f>
        <v>0</v>
      </c>
      <c r="U20" s="304">
        <f>'ملابس (2)'!BA20</f>
        <v>0</v>
      </c>
      <c r="V20" s="304">
        <f>'ملابس (2)'!BF20</f>
        <v>0</v>
      </c>
      <c r="W20" s="304">
        <f>'ملابس (2)'!BK20</f>
        <v>0</v>
      </c>
      <c r="X20" s="304">
        <f>'ملابس (2)'!BP20</f>
        <v>0</v>
      </c>
      <c r="Y20" s="304">
        <f>'ملابس (2)'!BV20</f>
        <v>0</v>
      </c>
      <c r="Z20" s="304">
        <f>'ملابس (2)'!CA20</f>
        <v>0</v>
      </c>
      <c r="AA20" s="304">
        <f>'ملابس (2)'!CG20</f>
        <v>0</v>
      </c>
      <c r="AB20" s="304">
        <f>'ملابس (2)'!CL20</f>
        <v>0</v>
      </c>
      <c r="AC20" s="304">
        <f>'ملابس (2)'!CQ20</f>
        <v>0</v>
      </c>
      <c r="AD20" s="304">
        <f>'ملابس (2)'!CV20</f>
        <v>0</v>
      </c>
      <c r="AE20" s="305">
        <f>'ملابس (2)'!CW20</f>
        <v>0</v>
      </c>
      <c r="AF20" s="304">
        <f>'ملابس (2)'!DB20</f>
        <v>0</v>
      </c>
      <c r="AG20" s="304">
        <f>'ملابس (2)'!DG20</f>
        <v>0</v>
      </c>
      <c r="AH20" s="304">
        <f>'ملابس (2)'!DL20</f>
        <v>0</v>
      </c>
      <c r="AI20" s="304" t="str">
        <f>'ملابس (2)'!DM20</f>
        <v>راسبة</v>
      </c>
      <c r="AJ20" s="418" t="str">
        <f>'ملابس (2)'!DN20</f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AK20" s="415"/>
      <c r="AL20" s="416" t="str">
        <f>IF(P20&lt;P$12," *عربى",IF(#REF!&lt;#REF!," *عربى",""))</f>
        <v xml:space="preserve"> *عربى</v>
      </c>
      <c r="AM20" s="240" t="str">
        <f>IF(Q20&lt;Q$12,"*انجليزي",IF(#REF!&lt;#REF!," *انجليزي",""))</f>
        <v>*انجليزي</v>
      </c>
      <c r="AN20" s="241" t="str">
        <f>IF(S20&lt;S$12," *دراسات",IF(#REF!&lt;#REF!," *دراسات",""))</f>
        <v xml:space="preserve"> *دراسات</v>
      </c>
      <c r="AO20" s="241" t="str">
        <f>IF(T20&lt;15," *رياضيات",IF(#REF!&lt;3," *رياضيات",""))</f>
        <v xml:space="preserve"> *رياضيات</v>
      </c>
      <c r="AP20" s="241" t="str">
        <f>IF(U20&lt;U$12,"*كيمياء",IF(#REF!&lt;#REF!," *كيمياء",""))</f>
        <v>*كيمياء</v>
      </c>
      <c r="AQ20" s="241" t="str">
        <f>IF(V20&lt;V$12," *فيزياء",IF(#REF!&lt;#REF!," *فيزياء",""))</f>
        <v xml:space="preserve"> *فيزياء</v>
      </c>
      <c r="AR20" s="241" t="str">
        <f>IF(W20&lt;W$12," *أمن",IF(#REF!&lt;#REF!," *أمن",""))</f>
        <v xml:space="preserve"> *أمن</v>
      </c>
      <c r="AS20" s="241" t="str">
        <f>IF(X20&lt;X$12," *رسم فني",IF(#REF!&lt;#REF!," *رسم فني",""))</f>
        <v xml:space="preserve"> *رسم فني</v>
      </c>
      <c r="AT20" s="241" t="str">
        <f>IF(Y20&lt;Y$12," *عملي رسم فني",IF(#REF!&lt;#REF!," *عملي رسم فني",""))</f>
        <v xml:space="preserve"> *عملي رسم فني</v>
      </c>
      <c r="AU20" s="241" t="str">
        <f>IF(Z20&lt;Z$12," * خامات",IF(#REF!&lt;#REF!," *خامات",""))</f>
        <v xml:space="preserve"> * خامات</v>
      </c>
      <c r="AV20" s="241" t="str">
        <f>IF(AA20&lt;AA$12," *معدات",IF(#REF!&lt;#REF!," *معدات",""))</f>
        <v xml:space="preserve"> *معدات</v>
      </c>
      <c r="AW20" s="241" t="str">
        <f>IF(AB20&lt;AB$12," *عملي معدات",IF(#REF!&lt;#REF!," *عملي معدات",""))</f>
        <v xml:space="preserve"> *عملي معدات</v>
      </c>
      <c r="AX20" s="241" t="str">
        <f>IF(AC20&lt;AC$12," *تصميم",IF(#REF!&lt;#REF!," *تصميم",""))</f>
        <v xml:space="preserve"> *تصميم</v>
      </c>
      <c r="AY20" s="241" t="str">
        <f>IF(AD20&lt;AD$12," *الحاسب في الصناعة",IF(#REF!&lt;#REF!," *الحاسب في الصناعة",""))</f>
        <v xml:space="preserve"> *الحاسب في الصناعة</v>
      </c>
      <c r="AZ20" s="241" t="str">
        <f t="shared" si="3"/>
        <v>* مجموع كلى</v>
      </c>
      <c r="BA20" s="241" t="str">
        <f>IF(AF20&lt;AF$12," *دين",IF(#REF!&lt;#REF!," *دين",""))</f>
        <v xml:space="preserve"> *دين</v>
      </c>
      <c r="BB20" s="242">
        <f t="shared" si="1"/>
        <v>0</v>
      </c>
      <c r="BC20" s="242">
        <f t="shared" si="2"/>
        <v>0</v>
      </c>
      <c r="BD20" s="242"/>
      <c r="BE20" s="242"/>
      <c r="BF20" s="242"/>
      <c r="BG20" s="243"/>
      <c r="BH20" s="243"/>
      <c r="BI20" s="243"/>
      <c r="BJ20" s="243"/>
    </row>
    <row r="21" spans="1:62" s="244" customFormat="1" ht="24.95" customHeight="1" thickBot="1">
      <c r="A21" s="298">
        <f>'ملابس (2)'!A21</f>
        <v>9</v>
      </c>
      <c r="B21" s="299">
        <f>'ملابس (2)'!B21</f>
        <v>0</v>
      </c>
      <c r="C21" s="299">
        <f>'ملابس (2)'!C21</f>
        <v>0</v>
      </c>
      <c r="D21" s="299">
        <f>'ملابس (2)'!D21</f>
        <v>0</v>
      </c>
      <c r="E21" s="299">
        <f>'ملابس (2)'!E21</f>
        <v>1</v>
      </c>
      <c r="F21" s="299">
        <f>'ملابس (2)'!F21</f>
        <v>10</v>
      </c>
      <c r="G21" s="299">
        <f>'ملابس (2)'!G21</f>
        <v>111</v>
      </c>
      <c r="H21" s="300"/>
      <c r="I21" s="300"/>
      <c r="J21" s="300"/>
      <c r="K21" s="300"/>
      <c r="L21" s="300"/>
      <c r="M21" s="301">
        <f>'ملابس (2)'!Q21</f>
        <v>0</v>
      </c>
      <c r="N21" s="302">
        <f>'ملابس (2)'!R21</f>
        <v>0</v>
      </c>
      <c r="O21" s="303" t="str">
        <f>'ملابس (2)'!V21</f>
        <v>مسلمة</v>
      </c>
      <c r="P21" s="304">
        <f>'ملابس (2)'!AB21</f>
        <v>0</v>
      </c>
      <c r="Q21" s="304">
        <f>'ملابس (2)'!AG21</f>
        <v>0</v>
      </c>
      <c r="R21" s="304">
        <f>'ملابس (2)'!AL21</f>
        <v>0</v>
      </c>
      <c r="S21" s="304">
        <f>'ملابس (2)'!AQ21</f>
        <v>0</v>
      </c>
      <c r="T21" s="304">
        <f>'ملابس (2)'!AV21</f>
        <v>0</v>
      </c>
      <c r="U21" s="304">
        <f>'ملابس (2)'!BA21</f>
        <v>0</v>
      </c>
      <c r="V21" s="304">
        <f>'ملابس (2)'!BF21</f>
        <v>0</v>
      </c>
      <c r="W21" s="304">
        <f>'ملابس (2)'!BK21</f>
        <v>0</v>
      </c>
      <c r="X21" s="304">
        <f>'ملابس (2)'!BP21</f>
        <v>0</v>
      </c>
      <c r="Y21" s="304">
        <f>'ملابس (2)'!BV21</f>
        <v>0</v>
      </c>
      <c r="Z21" s="304">
        <f>'ملابس (2)'!CA21</f>
        <v>0</v>
      </c>
      <c r="AA21" s="304">
        <f>'ملابس (2)'!CG21</f>
        <v>0</v>
      </c>
      <c r="AB21" s="304">
        <f>'ملابس (2)'!CL21</f>
        <v>0</v>
      </c>
      <c r="AC21" s="304">
        <f>'ملابس (2)'!CQ21</f>
        <v>0</v>
      </c>
      <c r="AD21" s="304">
        <f>'ملابس (2)'!CV21</f>
        <v>0</v>
      </c>
      <c r="AE21" s="305">
        <f>'ملابس (2)'!CW21</f>
        <v>0</v>
      </c>
      <c r="AF21" s="304">
        <f>'ملابس (2)'!DB21</f>
        <v>0</v>
      </c>
      <c r="AG21" s="304">
        <f>'ملابس (2)'!DG21</f>
        <v>0</v>
      </c>
      <c r="AH21" s="304">
        <f>'ملابس (2)'!DL21</f>
        <v>0</v>
      </c>
      <c r="AI21" s="304" t="str">
        <f>'ملابس (2)'!DM21</f>
        <v>راسبة</v>
      </c>
      <c r="AJ21" s="418" t="str">
        <f>'ملابس (2)'!DN21</f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AK21" s="415"/>
      <c r="AL21" s="416" t="str">
        <f>IF(P21&lt;P$12," *عربى",IF(#REF!&lt;#REF!," *عربى",""))</f>
        <v xml:space="preserve"> *عربى</v>
      </c>
      <c r="AM21" s="240" t="str">
        <f>IF(Q21&lt;Q$12,"*انجليزي",IF(#REF!&lt;#REF!," *انجليزي",""))</f>
        <v>*انجليزي</v>
      </c>
      <c r="AN21" s="241" t="str">
        <f>IF(S21&lt;S$12," *دراسات",IF(#REF!&lt;#REF!," *دراسات",""))</f>
        <v xml:space="preserve"> *دراسات</v>
      </c>
      <c r="AO21" s="241" t="str">
        <f>IF(T21&lt;15," *رياضيات",IF(#REF!&lt;3," *رياضيات",""))</f>
        <v xml:space="preserve"> *رياضيات</v>
      </c>
      <c r="AP21" s="241" t="str">
        <f>IF(U21&lt;U$12,"*كيمياء",IF(#REF!&lt;#REF!," *كيمياء",""))</f>
        <v>*كيمياء</v>
      </c>
      <c r="AQ21" s="241" t="str">
        <f>IF(V21&lt;V$12," *فيزياء",IF(#REF!&lt;#REF!," *فيزياء",""))</f>
        <v xml:space="preserve"> *فيزياء</v>
      </c>
      <c r="AR21" s="241" t="str">
        <f>IF(W21&lt;W$12," *أمن",IF(#REF!&lt;#REF!," *أمن",""))</f>
        <v xml:space="preserve"> *أمن</v>
      </c>
      <c r="AS21" s="241" t="str">
        <f>IF(X21&lt;X$12," *رسم فني",IF(#REF!&lt;#REF!," *رسم فني",""))</f>
        <v xml:space="preserve"> *رسم فني</v>
      </c>
      <c r="AT21" s="241" t="str">
        <f>IF(Y21&lt;Y$12," *عملي رسم فني",IF(#REF!&lt;#REF!," *عملي رسم فني",""))</f>
        <v xml:space="preserve"> *عملي رسم فني</v>
      </c>
      <c r="AU21" s="241" t="str">
        <f>IF(Z21&lt;Z$12," * خامات",IF(#REF!&lt;#REF!," *خامات",""))</f>
        <v xml:space="preserve"> * خامات</v>
      </c>
      <c r="AV21" s="241" t="str">
        <f>IF(AA21&lt;AA$12," *معدات",IF(#REF!&lt;#REF!," *معدات",""))</f>
        <v xml:space="preserve"> *معدات</v>
      </c>
      <c r="AW21" s="241" t="str">
        <f>IF(AB21&lt;AB$12," *عملي معدات",IF(#REF!&lt;#REF!," *عملي معدات",""))</f>
        <v xml:space="preserve"> *عملي معدات</v>
      </c>
      <c r="AX21" s="241" t="str">
        <f>IF(AC21&lt;AC$12," *تصميم",IF(#REF!&lt;#REF!," *تصميم",""))</f>
        <v xml:space="preserve"> *تصميم</v>
      </c>
      <c r="AY21" s="241" t="str">
        <f>IF(AD21&lt;AD$12," *الحاسب في الصناعة",IF(#REF!&lt;#REF!," *الحاسب في الصناعة",""))</f>
        <v xml:space="preserve"> *الحاسب في الصناعة</v>
      </c>
      <c r="AZ21" s="241" t="str">
        <f t="shared" si="3"/>
        <v>* مجموع كلى</v>
      </c>
      <c r="BA21" s="241" t="str">
        <f>IF(AF21&lt;AF$12," *دين",IF(#REF!&lt;#REF!," *دين",""))</f>
        <v xml:space="preserve"> *دين</v>
      </c>
      <c r="BB21" s="242">
        <f t="shared" si="1"/>
        <v>0</v>
      </c>
      <c r="BC21" s="242">
        <f t="shared" si="2"/>
        <v>0</v>
      </c>
      <c r="BD21" s="242"/>
      <c r="BE21" s="242"/>
      <c r="BF21" s="242"/>
      <c r="BG21" s="243"/>
      <c r="BH21" s="243"/>
      <c r="BI21" s="243"/>
      <c r="BJ21" s="243"/>
    </row>
    <row r="22" spans="1:62" s="244" customFormat="1" ht="24.95" customHeight="1" thickBot="1">
      <c r="A22" s="298">
        <f>'ملابس (2)'!A22</f>
        <v>10</v>
      </c>
      <c r="B22" s="299">
        <f>'ملابس (2)'!B22</f>
        <v>0</v>
      </c>
      <c r="C22" s="299">
        <f>'ملابس (2)'!C22</f>
        <v>0</v>
      </c>
      <c r="D22" s="299">
        <f>'ملابس (2)'!D22</f>
        <v>0</v>
      </c>
      <c r="E22" s="299">
        <f>'ملابس (2)'!E22</f>
        <v>1</v>
      </c>
      <c r="F22" s="299">
        <f>'ملابس (2)'!F22</f>
        <v>10</v>
      </c>
      <c r="G22" s="299">
        <f>'ملابس (2)'!G22</f>
        <v>111</v>
      </c>
      <c r="H22" s="300"/>
      <c r="I22" s="300"/>
      <c r="J22" s="300"/>
      <c r="K22" s="300"/>
      <c r="L22" s="300"/>
      <c r="M22" s="301">
        <f>'ملابس (2)'!Q22</f>
        <v>0</v>
      </c>
      <c r="N22" s="302">
        <f>'ملابس (2)'!R22</f>
        <v>0</v>
      </c>
      <c r="O22" s="303" t="str">
        <f>'ملابس (2)'!V22</f>
        <v>مسلمة</v>
      </c>
      <c r="P22" s="304">
        <f>'ملابس (2)'!AB22</f>
        <v>0</v>
      </c>
      <c r="Q22" s="304">
        <f>'ملابس (2)'!AG22</f>
        <v>0</v>
      </c>
      <c r="R22" s="304">
        <f>'ملابس (2)'!AL22</f>
        <v>0</v>
      </c>
      <c r="S22" s="304">
        <f>'ملابس (2)'!AQ22</f>
        <v>0</v>
      </c>
      <c r="T22" s="304">
        <f>'ملابس (2)'!AV22</f>
        <v>0</v>
      </c>
      <c r="U22" s="304">
        <f>'ملابس (2)'!BA22</f>
        <v>0</v>
      </c>
      <c r="V22" s="304">
        <f>'ملابس (2)'!BF22</f>
        <v>0</v>
      </c>
      <c r="W22" s="304">
        <f>'ملابس (2)'!BK22</f>
        <v>0</v>
      </c>
      <c r="X22" s="304">
        <f>'ملابس (2)'!BP22</f>
        <v>0</v>
      </c>
      <c r="Y22" s="304">
        <f>'ملابس (2)'!BV22</f>
        <v>0</v>
      </c>
      <c r="Z22" s="304">
        <f>'ملابس (2)'!CA22</f>
        <v>0</v>
      </c>
      <c r="AA22" s="304">
        <f>'ملابس (2)'!CG22</f>
        <v>0</v>
      </c>
      <c r="AB22" s="304">
        <f>'ملابس (2)'!CL22</f>
        <v>0</v>
      </c>
      <c r="AC22" s="304">
        <f>'ملابس (2)'!CQ22</f>
        <v>0</v>
      </c>
      <c r="AD22" s="304">
        <f>'ملابس (2)'!CV22</f>
        <v>0</v>
      </c>
      <c r="AE22" s="305">
        <f>'ملابس (2)'!CW22</f>
        <v>0</v>
      </c>
      <c r="AF22" s="304">
        <f>'ملابس (2)'!DB22</f>
        <v>0</v>
      </c>
      <c r="AG22" s="304">
        <f>'ملابس (2)'!DG22</f>
        <v>0</v>
      </c>
      <c r="AH22" s="304">
        <f>'ملابس (2)'!DL22</f>
        <v>0</v>
      </c>
      <c r="AI22" s="304" t="str">
        <f>'ملابس (2)'!DM22</f>
        <v>راسبة</v>
      </c>
      <c r="AJ22" s="418" t="str">
        <f>'ملابس (2)'!DN22</f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AK22" s="415"/>
      <c r="AL22" s="416" t="str">
        <f>IF(P22&lt;P$12," *عربى",IF(#REF!&lt;#REF!," *عربى",""))</f>
        <v xml:space="preserve"> *عربى</v>
      </c>
      <c r="AM22" s="240" t="str">
        <f>IF(Q22&lt;Q$12,"*انجليزي",IF(#REF!&lt;#REF!," *انجليزي",""))</f>
        <v>*انجليزي</v>
      </c>
      <c r="AN22" s="241" t="str">
        <f>IF(S22&lt;S$12," *دراسات",IF(#REF!&lt;#REF!," *دراسات",""))</f>
        <v xml:space="preserve"> *دراسات</v>
      </c>
      <c r="AO22" s="241" t="str">
        <f>IF(T22&lt;15," *رياضيات",IF(#REF!&lt;3," *رياضيات",""))</f>
        <v xml:space="preserve"> *رياضيات</v>
      </c>
      <c r="AP22" s="241" t="str">
        <f>IF(U22&lt;U$12,"*كيمياء",IF(#REF!&lt;#REF!," *كيمياء",""))</f>
        <v>*كيمياء</v>
      </c>
      <c r="AQ22" s="241" t="str">
        <f>IF(V22&lt;V$12," *فيزياء",IF(#REF!&lt;#REF!," *فيزياء",""))</f>
        <v xml:space="preserve"> *فيزياء</v>
      </c>
      <c r="AR22" s="241" t="str">
        <f>IF(W22&lt;W$12," *أمن",IF(#REF!&lt;#REF!," *أمن",""))</f>
        <v xml:space="preserve"> *أمن</v>
      </c>
      <c r="AS22" s="241" t="str">
        <f>IF(X22&lt;X$12," *رسم فني",IF(#REF!&lt;#REF!," *رسم فني",""))</f>
        <v xml:space="preserve"> *رسم فني</v>
      </c>
      <c r="AT22" s="241" t="str">
        <f>IF(Y22&lt;Y$12," *عملي رسم فني",IF(#REF!&lt;#REF!," *عملي رسم فني",""))</f>
        <v xml:space="preserve"> *عملي رسم فني</v>
      </c>
      <c r="AU22" s="241" t="str">
        <f>IF(Z22&lt;Z$12," * خامات",IF(#REF!&lt;#REF!," *خامات",""))</f>
        <v xml:space="preserve"> * خامات</v>
      </c>
      <c r="AV22" s="241" t="str">
        <f>IF(AA22&lt;AA$12," *معدات",IF(#REF!&lt;#REF!," *معدات",""))</f>
        <v xml:space="preserve"> *معدات</v>
      </c>
      <c r="AW22" s="241" t="str">
        <f>IF(AB22&lt;AB$12," *عملي معدات",IF(#REF!&lt;#REF!," *عملي معدات",""))</f>
        <v xml:space="preserve"> *عملي معدات</v>
      </c>
      <c r="AX22" s="241" t="str">
        <f>IF(AC22&lt;AC$12," *تصميم",IF(#REF!&lt;#REF!," *تصميم",""))</f>
        <v xml:space="preserve"> *تصميم</v>
      </c>
      <c r="AY22" s="241" t="str">
        <f>IF(AD22&lt;AD$12," *الحاسب في الصناعة",IF(#REF!&lt;#REF!," *الحاسب في الصناعة",""))</f>
        <v xml:space="preserve"> *الحاسب في الصناعة</v>
      </c>
      <c r="AZ22" s="241" t="str">
        <f t="shared" si="3"/>
        <v>* مجموع كلى</v>
      </c>
      <c r="BA22" s="241" t="str">
        <f>IF(AF22&lt;AF$12," *دين",IF(#REF!&lt;#REF!," *دين",""))</f>
        <v xml:space="preserve"> *دين</v>
      </c>
      <c r="BB22" s="242">
        <f t="shared" si="1"/>
        <v>0</v>
      </c>
      <c r="BC22" s="242">
        <f t="shared" si="2"/>
        <v>0</v>
      </c>
      <c r="BD22" s="242"/>
      <c r="BE22" s="242"/>
      <c r="BF22" s="242"/>
      <c r="BG22" s="243"/>
      <c r="BH22" s="243"/>
      <c r="BI22" s="243"/>
      <c r="BJ22" s="243"/>
    </row>
    <row r="23" spans="1:62" s="244" customFormat="1" ht="24.95" customHeight="1" thickBot="1">
      <c r="A23" s="298">
        <f>'ملابس (2)'!A23</f>
        <v>11</v>
      </c>
      <c r="B23" s="299">
        <f>'ملابس (2)'!B23</f>
        <v>0</v>
      </c>
      <c r="C23" s="299">
        <f>'ملابس (2)'!C23</f>
        <v>0</v>
      </c>
      <c r="D23" s="299">
        <f>'ملابس (2)'!D23</f>
        <v>0</v>
      </c>
      <c r="E23" s="299">
        <f>'ملابس (2)'!E23</f>
        <v>1</v>
      </c>
      <c r="F23" s="299">
        <f>'ملابس (2)'!F23</f>
        <v>10</v>
      </c>
      <c r="G23" s="299">
        <f>'ملابس (2)'!G23</f>
        <v>111</v>
      </c>
      <c r="H23" s="300"/>
      <c r="I23" s="300"/>
      <c r="J23" s="300"/>
      <c r="K23" s="300"/>
      <c r="L23" s="300"/>
      <c r="M23" s="301">
        <f>'ملابس (2)'!Q23</f>
        <v>0</v>
      </c>
      <c r="N23" s="302">
        <f>'ملابس (2)'!R23</f>
        <v>0</v>
      </c>
      <c r="O23" s="303" t="str">
        <f>'ملابس (2)'!V23</f>
        <v>مسلمة</v>
      </c>
      <c r="P23" s="304">
        <f>'ملابس (2)'!AB23</f>
        <v>0</v>
      </c>
      <c r="Q23" s="304">
        <f>'ملابس (2)'!AG23</f>
        <v>0</v>
      </c>
      <c r="R23" s="304">
        <f>'ملابس (2)'!AL23</f>
        <v>0</v>
      </c>
      <c r="S23" s="304">
        <f>'ملابس (2)'!AQ23</f>
        <v>0</v>
      </c>
      <c r="T23" s="304">
        <f>'ملابس (2)'!AV23</f>
        <v>0</v>
      </c>
      <c r="U23" s="304">
        <f>'ملابس (2)'!BA23</f>
        <v>0</v>
      </c>
      <c r="V23" s="304">
        <f>'ملابس (2)'!BF23</f>
        <v>0</v>
      </c>
      <c r="W23" s="304">
        <f>'ملابس (2)'!BK23</f>
        <v>0</v>
      </c>
      <c r="X23" s="304">
        <f>'ملابس (2)'!BP23</f>
        <v>0</v>
      </c>
      <c r="Y23" s="304">
        <f>'ملابس (2)'!BV23</f>
        <v>0</v>
      </c>
      <c r="Z23" s="304">
        <f>'ملابس (2)'!CA23</f>
        <v>0</v>
      </c>
      <c r="AA23" s="304">
        <f>'ملابس (2)'!CG23</f>
        <v>0</v>
      </c>
      <c r="AB23" s="304">
        <f>'ملابس (2)'!CL23</f>
        <v>0</v>
      </c>
      <c r="AC23" s="304">
        <f>'ملابس (2)'!CQ23</f>
        <v>0</v>
      </c>
      <c r="AD23" s="304">
        <f>'ملابس (2)'!CV23</f>
        <v>0</v>
      </c>
      <c r="AE23" s="305">
        <f>'ملابس (2)'!CW23</f>
        <v>0</v>
      </c>
      <c r="AF23" s="304">
        <f>'ملابس (2)'!DB23</f>
        <v>0</v>
      </c>
      <c r="AG23" s="304">
        <f>'ملابس (2)'!DG23</f>
        <v>0</v>
      </c>
      <c r="AH23" s="304">
        <f>'ملابس (2)'!DL23</f>
        <v>0</v>
      </c>
      <c r="AI23" s="304" t="str">
        <f>'ملابس (2)'!DM23</f>
        <v>راسبة</v>
      </c>
      <c r="AJ23" s="418" t="str">
        <f>'ملابس (2)'!DN23</f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AK23" s="415"/>
      <c r="AL23" s="416" t="str">
        <f>IF(P23&lt;P$12," *عربى",IF(#REF!&lt;#REF!," *عربى",""))</f>
        <v xml:space="preserve"> *عربى</v>
      </c>
      <c r="AM23" s="240" t="str">
        <f>IF(Q23&lt;Q$12,"*انجليزي",IF(#REF!&lt;#REF!," *انجليزي",""))</f>
        <v>*انجليزي</v>
      </c>
      <c r="AN23" s="241" t="str">
        <f>IF(S23&lt;S$12," *دراسات",IF(#REF!&lt;#REF!," *دراسات",""))</f>
        <v xml:space="preserve"> *دراسات</v>
      </c>
      <c r="AO23" s="241" t="str">
        <f>IF(T23&lt;15," *رياضيات",IF(#REF!&lt;3," *رياضيات",""))</f>
        <v xml:space="preserve"> *رياضيات</v>
      </c>
      <c r="AP23" s="241" t="str">
        <f>IF(U23&lt;U$12,"*كيمياء",IF(#REF!&lt;#REF!," *كيمياء",""))</f>
        <v>*كيمياء</v>
      </c>
      <c r="AQ23" s="241" t="str">
        <f>IF(V23&lt;V$12," *فيزياء",IF(#REF!&lt;#REF!," *فيزياء",""))</f>
        <v xml:space="preserve"> *فيزياء</v>
      </c>
      <c r="AR23" s="241" t="str">
        <f>IF(W23&lt;W$12," *أمن",IF(#REF!&lt;#REF!," *أمن",""))</f>
        <v xml:space="preserve"> *أمن</v>
      </c>
      <c r="AS23" s="241" t="str">
        <f>IF(X23&lt;X$12," *رسم فني",IF(#REF!&lt;#REF!," *رسم فني",""))</f>
        <v xml:space="preserve"> *رسم فني</v>
      </c>
      <c r="AT23" s="241" t="str">
        <f>IF(Y23&lt;Y$12," *عملي رسم فني",IF(#REF!&lt;#REF!," *عملي رسم فني",""))</f>
        <v xml:space="preserve"> *عملي رسم فني</v>
      </c>
      <c r="AU23" s="241" t="str">
        <f>IF(Z23&lt;Z$12," * خامات",IF(#REF!&lt;#REF!," *خامات",""))</f>
        <v xml:space="preserve"> * خامات</v>
      </c>
      <c r="AV23" s="241" t="str">
        <f>IF(AA23&lt;AA$12," *معدات",IF(#REF!&lt;#REF!," *معدات",""))</f>
        <v xml:space="preserve"> *معدات</v>
      </c>
      <c r="AW23" s="241" t="str">
        <f>IF(AB23&lt;AB$12," *عملي معدات",IF(#REF!&lt;#REF!," *عملي معدات",""))</f>
        <v xml:space="preserve"> *عملي معدات</v>
      </c>
      <c r="AX23" s="241" t="str">
        <f>IF(AC23&lt;AC$12," *تصميم",IF(#REF!&lt;#REF!," *تصميم",""))</f>
        <v xml:space="preserve"> *تصميم</v>
      </c>
      <c r="AY23" s="241" t="str">
        <f>IF(AD23&lt;AD$12," *الحاسب في الصناعة",IF(#REF!&lt;#REF!," *الحاسب في الصناعة",""))</f>
        <v xml:space="preserve"> *الحاسب في الصناعة</v>
      </c>
      <c r="AZ23" s="241" t="str">
        <f t="shared" si="3"/>
        <v>* مجموع كلى</v>
      </c>
      <c r="BA23" s="241" t="str">
        <f>IF(AF23&lt;AF$12," *دين",IF(#REF!&lt;#REF!," *دين",""))</f>
        <v xml:space="preserve"> *دين</v>
      </c>
      <c r="BB23" s="242">
        <f t="shared" si="1"/>
        <v>0</v>
      </c>
      <c r="BC23" s="242">
        <f t="shared" si="2"/>
        <v>0</v>
      </c>
      <c r="BD23" s="242"/>
      <c r="BE23" s="242"/>
      <c r="BF23" s="242"/>
      <c r="BG23" s="243"/>
      <c r="BH23" s="243"/>
      <c r="BI23" s="243"/>
      <c r="BJ23" s="243"/>
    </row>
    <row r="24" spans="1:62" s="244" customFormat="1" ht="24.95" customHeight="1" thickBot="1">
      <c r="A24" s="298">
        <f>'ملابس (2)'!A24</f>
        <v>12</v>
      </c>
      <c r="B24" s="299">
        <f>'ملابس (2)'!B24</f>
        <v>0</v>
      </c>
      <c r="C24" s="299">
        <f>'ملابس (2)'!C24</f>
        <v>0</v>
      </c>
      <c r="D24" s="299">
        <f>'ملابس (2)'!D24</f>
        <v>0</v>
      </c>
      <c r="E24" s="299">
        <f>'ملابس (2)'!E24</f>
        <v>1</v>
      </c>
      <c r="F24" s="299">
        <f>'ملابس (2)'!F24</f>
        <v>10</v>
      </c>
      <c r="G24" s="299">
        <f>'ملابس (2)'!G24</f>
        <v>111</v>
      </c>
      <c r="H24" s="300"/>
      <c r="I24" s="300"/>
      <c r="J24" s="300"/>
      <c r="K24" s="300"/>
      <c r="L24" s="300"/>
      <c r="M24" s="301">
        <f>'ملابس (2)'!Q24</f>
        <v>0</v>
      </c>
      <c r="N24" s="302">
        <f>'ملابس (2)'!R24</f>
        <v>0</v>
      </c>
      <c r="O24" s="303" t="str">
        <f>'ملابس (2)'!V24</f>
        <v>مسلمة</v>
      </c>
      <c r="P24" s="304">
        <f>'ملابس (2)'!AB24</f>
        <v>0</v>
      </c>
      <c r="Q24" s="304">
        <f>'ملابس (2)'!AG24</f>
        <v>0</v>
      </c>
      <c r="R24" s="304">
        <f>'ملابس (2)'!AL24</f>
        <v>0</v>
      </c>
      <c r="S24" s="304">
        <f>'ملابس (2)'!AQ24</f>
        <v>0</v>
      </c>
      <c r="T24" s="304">
        <f>'ملابس (2)'!AV24</f>
        <v>0</v>
      </c>
      <c r="U24" s="304">
        <f>'ملابس (2)'!BA24</f>
        <v>0</v>
      </c>
      <c r="V24" s="304">
        <f>'ملابس (2)'!BF24</f>
        <v>0</v>
      </c>
      <c r="W24" s="304">
        <f>'ملابس (2)'!BK24</f>
        <v>0</v>
      </c>
      <c r="X24" s="304">
        <f>'ملابس (2)'!BP24</f>
        <v>0</v>
      </c>
      <c r="Y24" s="304">
        <f>'ملابس (2)'!BV24</f>
        <v>0</v>
      </c>
      <c r="Z24" s="304">
        <f>'ملابس (2)'!CA24</f>
        <v>0</v>
      </c>
      <c r="AA24" s="304">
        <f>'ملابس (2)'!CG24</f>
        <v>0</v>
      </c>
      <c r="AB24" s="304">
        <f>'ملابس (2)'!CL24</f>
        <v>0</v>
      </c>
      <c r="AC24" s="304">
        <f>'ملابس (2)'!CQ24</f>
        <v>0</v>
      </c>
      <c r="AD24" s="304">
        <f>'ملابس (2)'!CV24</f>
        <v>0</v>
      </c>
      <c r="AE24" s="305">
        <f>'ملابس (2)'!CW24</f>
        <v>0</v>
      </c>
      <c r="AF24" s="304">
        <f>'ملابس (2)'!DB24</f>
        <v>0</v>
      </c>
      <c r="AG24" s="304">
        <f>'ملابس (2)'!DG24</f>
        <v>0</v>
      </c>
      <c r="AH24" s="304">
        <f>'ملابس (2)'!DL24</f>
        <v>0</v>
      </c>
      <c r="AI24" s="304" t="str">
        <f>'ملابس (2)'!DM24</f>
        <v>راسبة</v>
      </c>
      <c r="AJ24" s="418" t="str">
        <f>'ملابس (2)'!DN24</f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AK24" s="415"/>
      <c r="AL24" s="416" t="str">
        <f>IF(P24&lt;P$12," *عربى",IF(#REF!&lt;#REF!," *عربى",""))</f>
        <v xml:space="preserve"> *عربى</v>
      </c>
      <c r="AM24" s="240" t="str">
        <f>IF(Q24&lt;Q$12,"*انجليزي",IF(#REF!&lt;#REF!," *انجليزي",""))</f>
        <v>*انجليزي</v>
      </c>
      <c r="AN24" s="241" t="str">
        <f>IF(S24&lt;S$12," *دراسات",IF(#REF!&lt;#REF!," *دراسات",""))</f>
        <v xml:space="preserve"> *دراسات</v>
      </c>
      <c r="AO24" s="241" t="str">
        <f>IF(T24&lt;15," *رياضيات",IF(#REF!&lt;3," *رياضيات",""))</f>
        <v xml:space="preserve"> *رياضيات</v>
      </c>
      <c r="AP24" s="241" t="str">
        <f>IF(U24&lt;U$12,"*كيمياء",IF(#REF!&lt;#REF!," *كيمياء",""))</f>
        <v>*كيمياء</v>
      </c>
      <c r="AQ24" s="241" t="str">
        <f>IF(V24&lt;V$12," *فيزياء",IF(#REF!&lt;#REF!," *فيزياء",""))</f>
        <v xml:space="preserve"> *فيزياء</v>
      </c>
      <c r="AR24" s="241" t="str">
        <f>IF(W24&lt;W$12," *أمن",IF(#REF!&lt;#REF!," *أمن",""))</f>
        <v xml:space="preserve"> *أمن</v>
      </c>
      <c r="AS24" s="241" t="str">
        <f>IF(X24&lt;X$12," *رسم فني",IF(#REF!&lt;#REF!," *رسم فني",""))</f>
        <v xml:space="preserve"> *رسم فني</v>
      </c>
      <c r="AT24" s="241" t="str">
        <f>IF(Y24&lt;Y$12," *عملي رسم فني",IF(#REF!&lt;#REF!," *عملي رسم فني",""))</f>
        <v xml:space="preserve"> *عملي رسم فني</v>
      </c>
      <c r="AU24" s="241" t="str">
        <f>IF(Z24&lt;Z$12," * خامات",IF(#REF!&lt;#REF!," *خامات",""))</f>
        <v xml:space="preserve"> * خامات</v>
      </c>
      <c r="AV24" s="241" t="str">
        <f>IF(AA24&lt;AA$12," *معدات",IF(#REF!&lt;#REF!," *معدات",""))</f>
        <v xml:space="preserve"> *معدات</v>
      </c>
      <c r="AW24" s="241" t="str">
        <f>IF(AB24&lt;AB$12," *عملي معدات",IF(#REF!&lt;#REF!," *عملي معدات",""))</f>
        <v xml:space="preserve"> *عملي معدات</v>
      </c>
      <c r="AX24" s="241" t="str">
        <f>IF(AC24&lt;AC$12," *تصميم",IF(#REF!&lt;#REF!," *تصميم",""))</f>
        <v xml:space="preserve"> *تصميم</v>
      </c>
      <c r="AY24" s="241" t="str">
        <f>IF(AD24&lt;AD$12," *الحاسب في الصناعة",IF(#REF!&lt;#REF!," *الحاسب في الصناعة",""))</f>
        <v xml:space="preserve"> *الحاسب في الصناعة</v>
      </c>
      <c r="AZ24" s="241" t="str">
        <f t="shared" si="3"/>
        <v>* مجموع كلى</v>
      </c>
      <c r="BA24" s="241" t="str">
        <f>IF(AF24&lt;AF$12," *دين",IF(#REF!&lt;#REF!," *دين",""))</f>
        <v xml:space="preserve"> *دين</v>
      </c>
      <c r="BB24" s="242">
        <f t="shared" si="1"/>
        <v>0</v>
      </c>
      <c r="BC24" s="242">
        <f t="shared" si="2"/>
        <v>0</v>
      </c>
      <c r="BD24" s="242"/>
      <c r="BE24" s="242"/>
      <c r="BF24" s="242"/>
      <c r="BG24" s="243"/>
      <c r="BH24" s="243"/>
      <c r="BI24" s="243"/>
      <c r="BJ24" s="243"/>
    </row>
    <row r="25" spans="1:62" s="244" customFormat="1" ht="24.95" customHeight="1" thickBot="1">
      <c r="A25" s="298">
        <f>'ملابس (2)'!A25</f>
        <v>13</v>
      </c>
      <c r="B25" s="299">
        <f>'ملابس (2)'!B25</f>
        <v>0</v>
      </c>
      <c r="C25" s="299">
        <f>'ملابس (2)'!C25</f>
        <v>0</v>
      </c>
      <c r="D25" s="299">
        <f>'ملابس (2)'!D25</f>
        <v>0</v>
      </c>
      <c r="E25" s="299">
        <f>'ملابس (2)'!E25</f>
        <v>1</v>
      </c>
      <c r="F25" s="299">
        <f>'ملابس (2)'!F25</f>
        <v>10</v>
      </c>
      <c r="G25" s="299">
        <f>'ملابس (2)'!G25</f>
        <v>111</v>
      </c>
      <c r="H25" s="300"/>
      <c r="I25" s="300"/>
      <c r="J25" s="300"/>
      <c r="K25" s="300"/>
      <c r="L25" s="300"/>
      <c r="M25" s="301">
        <f>'ملابس (2)'!Q25</f>
        <v>0</v>
      </c>
      <c r="N25" s="302">
        <f>'ملابس (2)'!R25</f>
        <v>0</v>
      </c>
      <c r="O25" s="303" t="str">
        <f>'ملابس (2)'!V25</f>
        <v>مسلمة</v>
      </c>
      <c r="P25" s="304">
        <f>'ملابس (2)'!AB25</f>
        <v>0</v>
      </c>
      <c r="Q25" s="304">
        <f>'ملابس (2)'!AG25</f>
        <v>0</v>
      </c>
      <c r="R25" s="304">
        <f>'ملابس (2)'!AL25</f>
        <v>0</v>
      </c>
      <c r="S25" s="304">
        <f>'ملابس (2)'!AQ25</f>
        <v>0</v>
      </c>
      <c r="T25" s="304">
        <f>'ملابس (2)'!AV25</f>
        <v>0</v>
      </c>
      <c r="U25" s="304">
        <f>'ملابس (2)'!BA25</f>
        <v>0</v>
      </c>
      <c r="V25" s="304">
        <f>'ملابس (2)'!BF25</f>
        <v>0</v>
      </c>
      <c r="W25" s="304">
        <f>'ملابس (2)'!BK25</f>
        <v>0</v>
      </c>
      <c r="X25" s="304">
        <f>'ملابس (2)'!BP25</f>
        <v>0</v>
      </c>
      <c r="Y25" s="304">
        <f>'ملابس (2)'!BV25</f>
        <v>0</v>
      </c>
      <c r="Z25" s="304">
        <f>'ملابس (2)'!CA25</f>
        <v>0</v>
      </c>
      <c r="AA25" s="304">
        <f>'ملابس (2)'!CG25</f>
        <v>0</v>
      </c>
      <c r="AB25" s="304">
        <f>'ملابس (2)'!CL25</f>
        <v>0</v>
      </c>
      <c r="AC25" s="304">
        <f>'ملابس (2)'!CQ25</f>
        <v>0</v>
      </c>
      <c r="AD25" s="304">
        <f>'ملابس (2)'!CV25</f>
        <v>0</v>
      </c>
      <c r="AE25" s="305">
        <f>'ملابس (2)'!CW25</f>
        <v>0</v>
      </c>
      <c r="AF25" s="304">
        <f>'ملابس (2)'!DB25</f>
        <v>0</v>
      </c>
      <c r="AG25" s="304">
        <f>'ملابس (2)'!DG25</f>
        <v>0</v>
      </c>
      <c r="AH25" s="304">
        <f>'ملابس (2)'!DL25</f>
        <v>0</v>
      </c>
      <c r="AI25" s="304" t="str">
        <f>'ملابس (2)'!DM25</f>
        <v>راسبة</v>
      </c>
      <c r="AJ25" s="418" t="str">
        <f>'ملابس (2)'!DN25</f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AK25" s="415"/>
      <c r="AL25" s="416" t="str">
        <f>IF(P25&lt;P$12," *عربى",IF(#REF!&lt;#REF!," *عربى",""))</f>
        <v xml:space="preserve"> *عربى</v>
      </c>
      <c r="AM25" s="240" t="str">
        <f>IF(Q25&lt;Q$12,"*انجليزي",IF(#REF!&lt;#REF!," *انجليزي",""))</f>
        <v>*انجليزي</v>
      </c>
      <c r="AN25" s="241" t="str">
        <f>IF(S25&lt;S$12," *دراسات",IF(#REF!&lt;#REF!," *دراسات",""))</f>
        <v xml:space="preserve"> *دراسات</v>
      </c>
      <c r="AO25" s="241" t="str">
        <f>IF(T25&lt;15," *رياضيات",IF(#REF!&lt;3," *رياضيات",""))</f>
        <v xml:space="preserve"> *رياضيات</v>
      </c>
      <c r="AP25" s="241" t="str">
        <f>IF(U25&lt;U$12,"*كيمياء",IF(#REF!&lt;#REF!," *كيمياء",""))</f>
        <v>*كيمياء</v>
      </c>
      <c r="AQ25" s="241" t="str">
        <f>IF(V25&lt;V$12," *فيزياء",IF(#REF!&lt;#REF!," *فيزياء",""))</f>
        <v xml:space="preserve"> *فيزياء</v>
      </c>
      <c r="AR25" s="241" t="str">
        <f>IF(W25&lt;W$12," *أمن",IF(#REF!&lt;#REF!," *أمن",""))</f>
        <v xml:space="preserve"> *أمن</v>
      </c>
      <c r="AS25" s="241" t="str">
        <f>IF(X25&lt;X$12," *رسم فني",IF(#REF!&lt;#REF!," *رسم فني",""))</f>
        <v xml:space="preserve"> *رسم فني</v>
      </c>
      <c r="AT25" s="241" t="str">
        <f>IF(Y25&lt;Y$12," *عملي رسم فني",IF(#REF!&lt;#REF!," *عملي رسم فني",""))</f>
        <v xml:space="preserve"> *عملي رسم فني</v>
      </c>
      <c r="AU25" s="241" t="str">
        <f>IF(Z25&lt;Z$12," * خامات",IF(#REF!&lt;#REF!," *خامات",""))</f>
        <v xml:space="preserve"> * خامات</v>
      </c>
      <c r="AV25" s="241" t="str">
        <f>IF(AA25&lt;AA$12," *معدات",IF(#REF!&lt;#REF!," *معدات",""))</f>
        <v xml:space="preserve"> *معدات</v>
      </c>
      <c r="AW25" s="241" t="str">
        <f>IF(AB25&lt;AB$12," *عملي معدات",IF(#REF!&lt;#REF!," *عملي معدات",""))</f>
        <v xml:space="preserve"> *عملي معدات</v>
      </c>
      <c r="AX25" s="241" t="str">
        <f>IF(AC25&lt;AC$12," *تصميم",IF(#REF!&lt;#REF!," *تصميم",""))</f>
        <v xml:space="preserve"> *تصميم</v>
      </c>
      <c r="AY25" s="241" t="str">
        <f>IF(AD25&lt;AD$12," *الحاسب في الصناعة",IF(#REF!&lt;#REF!," *الحاسب في الصناعة",""))</f>
        <v xml:space="preserve"> *الحاسب في الصناعة</v>
      </c>
      <c r="AZ25" s="241" t="str">
        <f t="shared" si="3"/>
        <v>* مجموع كلى</v>
      </c>
      <c r="BA25" s="241" t="str">
        <f>IF(AF25&lt;AF$12," *دين",IF(#REF!&lt;#REF!," *دين",""))</f>
        <v xml:space="preserve"> *دين</v>
      </c>
      <c r="BB25" s="242">
        <f t="shared" si="1"/>
        <v>0</v>
      </c>
      <c r="BC25" s="242">
        <f t="shared" si="2"/>
        <v>0</v>
      </c>
      <c r="BD25" s="242"/>
      <c r="BE25" s="242"/>
      <c r="BF25" s="242"/>
      <c r="BG25" s="243"/>
      <c r="BH25" s="243"/>
      <c r="BI25" s="243"/>
      <c r="BJ25" s="243"/>
    </row>
    <row r="26" spans="1:62" s="244" customFormat="1" ht="24.95" customHeight="1" thickBot="1">
      <c r="A26" s="298">
        <f>'ملابس (2)'!A26</f>
        <v>14</v>
      </c>
      <c r="B26" s="299">
        <f>'ملابس (2)'!B26</f>
        <v>0</v>
      </c>
      <c r="C26" s="299">
        <f>'ملابس (2)'!C26</f>
        <v>0</v>
      </c>
      <c r="D26" s="299">
        <f>'ملابس (2)'!D26</f>
        <v>0</v>
      </c>
      <c r="E26" s="299">
        <f>'ملابس (2)'!E26</f>
        <v>1</v>
      </c>
      <c r="F26" s="299">
        <f>'ملابس (2)'!F26</f>
        <v>10</v>
      </c>
      <c r="G26" s="299">
        <f>'ملابس (2)'!G26</f>
        <v>111</v>
      </c>
      <c r="H26" s="300"/>
      <c r="I26" s="300"/>
      <c r="J26" s="300"/>
      <c r="K26" s="300"/>
      <c r="L26" s="300"/>
      <c r="M26" s="301">
        <f>'ملابس (2)'!Q26</f>
        <v>0</v>
      </c>
      <c r="N26" s="302">
        <f>'ملابس (2)'!R26</f>
        <v>0</v>
      </c>
      <c r="O26" s="303" t="str">
        <f>'ملابس (2)'!V26</f>
        <v>مسلمة</v>
      </c>
      <c r="P26" s="304">
        <f>'ملابس (2)'!AB26</f>
        <v>0</v>
      </c>
      <c r="Q26" s="304">
        <f>'ملابس (2)'!AG26</f>
        <v>0</v>
      </c>
      <c r="R26" s="304">
        <f>'ملابس (2)'!AL26</f>
        <v>0</v>
      </c>
      <c r="S26" s="304">
        <f>'ملابس (2)'!AQ26</f>
        <v>0</v>
      </c>
      <c r="T26" s="304">
        <f>'ملابس (2)'!AV26</f>
        <v>0</v>
      </c>
      <c r="U26" s="304">
        <f>'ملابس (2)'!BA26</f>
        <v>0</v>
      </c>
      <c r="V26" s="304">
        <f>'ملابس (2)'!BF26</f>
        <v>0</v>
      </c>
      <c r="W26" s="304">
        <f>'ملابس (2)'!BK26</f>
        <v>0</v>
      </c>
      <c r="X26" s="304">
        <f>'ملابس (2)'!BP26</f>
        <v>0</v>
      </c>
      <c r="Y26" s="304">
        <f>'ملابس (2)'!BV26</f>
        <v>0</v>
      </c>
      <c r="Z26" s="304">
        <f>'ملابس (2)'!CA26</f>
        <v>0</v>
      </c>
      <c r="AA26" s="304">
        <f>'ملابس (2)'!CG26</f>
        <v>0</v>
      </c>
      <c r="AB26" s="304">
        <f>'ملابس (2)'!CL26</f>
        <v>0</v>
      </c>
      <c r="AC26" s="304">
        <f>'ملابس (2)'!CQ26</f>
        <v>0</v>
      </c>
      <c r="AD26" s="304">
        <f>'ملابس (2)'!CV26</f>
        <v>0</v>
      </c>
      <c r="AE26" s="305">
        <f>'ملابس (2)'!CW26</f>
        <v>0</v>
      </c>
      <c r="AF26" s="304">
        <f>'ملابس (2)'!DB26</f>
        <v>0</v>
      </c>
      <c r="AG26" s="304">
        <f>'ملابس (2)'!DG26</f>
        <v>0</v>
      </c>
      <c r="AH26" s="304">
        <f>'ملابس (2)'!DL26</f>
        <v>0</v>
      </c>
      <c r="AI26" s="304" t="str">
        <f>'ملابس (2)'!DM26</f>
        <v>راسبة</v>
      </c>
      <c r="AJ26" s="418" t="str">
        <f>'ملابس (2)'!DN26</f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AK26" s="415"/>
      <c r="AL26" s="416" t="str">
        <f>IF(P26&lt;P$12," *عربى",IF(#REF!&lt;#REF!," *عربى",""))</f>
        <v xml:space="preserve"> *عربى</v>
      </c>
      <c r="AM26" s="240" t="str">
        <f>IF(Q26&lt;Q$12,"*انجليزي",IF(#REF!&lt;#REF!," *انجليزي",""))</f>
        <v>*انجليزي</v>
      </c>
      <c r="AN26" s="241" t="str">
        <f>IF(S26&lt;S$12," *دراسات",IF(#REF!&lt;#REF!," *دراسات",""))</f>
        <v xml:space="preserve"> *دراسات</v>
      </c>
      <c r="AO26" s="241" t="str">
        <f>IF(T26&lt;15," *رياضيات",IF(#REF!&lt;3," *رياضيات",""))</f>
        <v xml:space="preserve"> *رياضيات</v>
      </c>
      <c r="AP26" s="241" t="str">
        <f>IF(U26&lt;U$12,"*كيمياء",IF(#REF!&lt;#REF!," *كيمياء",""))</f>
        <v>*كيمياء</v>
      </c>
      <c r="AQ26" s="241" t="str">
        <f>IF(V26&lt;V$12," *فيزياء",IF(#REF!&lt;#REF!," *فيزياء",""))</f>
        <v xml:space="preserve"> *فيزياء</v>
      </c>
      <c r="AR26" s="241" t="str">
        <f>IF(W26&lt;W$12," *أمن",IF(#REF!&lt;#REF!," *أمن",""))</f>
        <v xml:space="preserve"> *أمن</v>
      </c>
      <c r="AS26" s="241" t="str">
        <f>IF(X26&lt;X$12," *رسم فني",IF(#REF!&lt;#REF!," *رسم فني",""))</f>
        <v xml:space="preserve"> *رسم فني</v>
      </c>
      <c r="AT26" s="241" t="str">
        <f>IF(Y26&lt;Y$12," *عملي رسم فني",IF(#REF!&lt;#REF!," *عملي رسم فني",""))</f>
        <v xml:space="preserve"> *عملي رسم فني</v>
      </c>
      <c r="AU26" s="241" t="str">
        <f>IF(Z26&lt;Z$12," * خامات",IF(#REF!&lt;#REF!," *خامات",""))</f>
        <v xml:space="preserve"> * خامات</v>
      </c>
      <c r="AV26" s="241" t="str">
        <f>IF(AA26&lt;AA$12," *معدات",IF(#REF!&lt;#REF!," *معدات",""))</f>
        <v xml:space="preserve"> *معدات</v>
      </c>
      <c r="AW26" s="241" t="str">
        <f>IF(AB26&lt;AB$12," *عملي معدات",IF(#REF!&lt;#REF!," *عملي معدات",""))</f>
        <v xml:space="preserve"> *عملي معدات</v>
      </c>
      <c r="AX26" s="241" t="str">
        <f>IF(AC26&lt;AC$12," *تصميم",IF(#REF!&lt;#REF!," *تصميم",""))</f>
        <v xml:space="preserve"> *تصميم</v>
      </c>
      <c r="AY26" s="241" t="str">
        <f>IF(AD26&lt;AD$12," *الحاسب في الصناعة",IF(#REF!&lt;#REF!," *الحاسب في الصناعة",""))</f>
        <v xml:space="preserve"> *الحاسب في الصناعة</v>
      </c>
      <c r="AZ26" s="241" t="str">
        <f t="shared" si="3"/>
        <v>* مجموع كلى</v>
      </c>
      <c r="BA26" s="241" t="str">
        <f>IF(AF26&lt;AF$12," *دين",IF(#REF!&lt;#REF!," *دين",""))</f>
        <v xml:space="preserve"> *دين</v>
      </c>
      <c r="BB26" s="242">
        <f t="shared" si="1"/>
        <v>0</v>
      </c>
      <c r="BC26" s="242">
        <f t="shared" si="2"/>
        <v>0</v>
      </c>
      <c r="BD26" s="242"/>
      <c r="BE26" s="242"/>
      <c r="BF26" s="242"/>
      <c r="BG26" s="243"/>
      <c r="BH26" s="243"/>
      <c r="BI26" s="243"/>
      <c r="BJ26" s="243"/>
    </row>
    <row r="27" spans="1:62" s="244" customFormat="1" ht="24.95" customHeight="1" thickBot="1">
      <c r="A27" s="298">
        <f>'ملابس (2)'!A27</f>
        <v>15</v>
      </c>
      <c r="B27" s="299">
        <f>'ملابس (2)'!B27</f>
        <v>0</v>
      </c>
      <c r="C27" s="299">
        <f>'ملابس (2)'!C27</f>
        <v>0</v>
      </c>
      <c r="D27" s="299">
        <f>'ملابس (2)'!D27</f>
        <v>0</v>
      </c>
      <c r="E27" s="299">
        <f>'ملابس (2)'!E27</f>
        <v>1</v>
      </c>
      <c r="F27" s="299">
        <f>'ملابس (2)'!F27</f>
        <v>10</v>
      </c>
      <c r="G27" s="299">
        <f>'ملابس (2)'!G27</f>
        <v>111</v>
      </c>
      <c r="H27" s="300"/>
      <c r="I27" s="300"/>
      <c r="J27" s="300"/>
      <c r="K27" s="300"/>
      <c r="L27" s="300"/>
      <c r="M27" s="301">
        <f>'ملابس (2)'!Q27</f>
        <v>0</v>
      </c>
      <c r="N27" s="302">
        <f>'ملابس (2)'!R27</f>
        <v>0</v>
      </c>
      <c r="O27" s="303" t="str">
        <f>'ملابس (2)'!V27</f>
        <v>مسلمة</v>
      </c>
      <c r="P27" s="304">
        <f>'ملابس (2)'!AB27</f>
        <v>0</v>
      </c>
      <c r="Q27" s="304">
        <f>'ملابس (2)'!AG27</f>
        <v>0</v>
      </c>
      <c r="R27" s="304">
        <f>'ملابس (2)'!AL27</f>
        <v>0</v>
      </c>
      <c r="S27" s="304">
        <f>'ملابس (2)'!AQ27</f>
        <v>0</v>
      </c>
      <c r="T27" s="304">
        <f>'ملابس (2)'!AV27</f>
        <v>0</v>
      </c>
      <c r="U27" s="304">
        <f>'ملابس (2)'!BA27</f>
        <v>0</v>
      </c>
      <c r="V27" s="304">
        <f>'ملابس (2)'!BF27</f>
        <v>0</v>
      </c>
      <c r="W27" s="304">
        <f>'ملابس (2)'!BK27</f>
        <v>0</v>
      </c>
      <c r="X27" s="304">
        <f>'ملابس (2)'!BP27</f>
        <v>0</v>
      </c>
      <c r="Y27" s="304">
        <f>'ملابس (2)'!BV27</f>
        <v>0</v>
      </c>
      <c r="Z27" s="304">
        <f>'ملابس (2)'!CA27</f>
        <v>0</v>
      </c>
      <c r="AA27" s="304">
        <f>'ملابس (2)'!CG27</f>
        <v>0</v>
      </c>
      <c r="AB27" s="304">
        <f>'ملابس (2)'!CL27</f>
        <v>0</v>
      </c>
      <c r="AC27" s="304">
        <f>'ملابس (2)'!CQ27</f>
        <v>0</v>
      </c>
      <c r="AD27" s="304">
        <f>'ملابس (2)'!CV27</f>
        <v>0</v>
      </c>
      <c r="AE27" s="305">
        <f>'ملابس (2)'!CW27</f>
        <v>0</v>
      </c>
      <c r="AF27" s="304">
        <f>'ملابس (2)'!DB27</f>
        <v>0</v>
      </c>
      <c r="AG27" s="304">
        <f>'ملابس (2)'!DG27</f>
        <v>0</v>
      </c>
      <c r="AH27" s="304">
        <f>'ملابس (2)'!DL27</f>
        <v>0</v>
      </c>
      <c r="AI27" s="304" t="str">
        <f>'ملابس (2)'!DM27</f>
        <v>راسبة</v>
      </c>
      <c r="AJ27" s="418" t="str">
        <f>'ملابس (2)'!DN27</f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AK27" s="415"/>
      <c r="AL27" s="416" t="str">
        <f>IF(P27&lt;P$12," *عربى",IF(#REF!&lt;#REF!," *عربى",""))</f>
        <v xml:space="preserve"> *عربى</v>
      </c>
      <c r="AM27" s="240" t="str">
        <f>IF(Q27&lt;Q$12,"*انجليزي",IF(#REF!&lt;#REF!," *انجليزي",""))</f>
        <v>*انجليزي</v>
      </c>
      <c r="AN27" s="241" t="str">
        <f>IF(S27&lt;S$12," *دراسات",IF(#REF!&lt;#REF!," *دراسات",""))</f>
        <v xml:space="preserve"> *دراسات</v>
      </c>
      <c r="AO27" s="241" t="str">
        <f>IF(T27&lt;15," *رياضيات",IF(#REF!&lt;3," *رياضيات",""))</f>
        <v xml:space="preserve"> *رياضيات</v>
      </c>
      <c r="AP27" s="241" t="str">
        <f>IF(U27&lt;U$12,"*كيمياء",IF(#REF!&lt;#REF!," *كيمياء",""))</f>
        <v>*كيمياء</v>
      </c>
      <c r="AQ27" s="241" t="str">
        <f>IF(V27&lt;V$12," *فيزياء",IF(#REF!&lt;#REF!," *فيزياء",""))</f>
        <v xml:space="preserve"> *فيزياء</v>
      </c>
      <c r="AR27" s="241" t="str">
        <f>IF(W27&lt;W$12," *أمن",IF(#REF!&lt;#REF!," *أمن",""))</f>
        <v xml:space="preserve"> *أمن</v>
      </c>
      <c r="AS27" s="241" t="str">
        <f>IF(X27&lt;X$12," *رسم فني",IF(#REF!&lt;#REF!," *رسم فني",""))</f>
        <v xml:space="preserve"> *رسم فني</v>
      </c>
      <c r="AT27" s="241" t="str">
        <f>IF(Y27&lt;Y$12," *عملي رسم فني",IF(#REF!&lt;#REF!," *عملي رسم فني",""))</f>
        <v xml:space="preserve"> *عملي رسم فني</v>
      </c>
      <c r="AU27" s="241" t="str">
        <f>IF(Z27&lt;Z$12," * خامات",IF(#REF!&lt;#REF!," *خامات",""))</f>
        <v xml:space="preserve"> * خامات</v>
      </c>
      <c r="AV27" s="241" t="str">
        <f>IF(AA27&lt;AA$12," *معدات",IF(#REF!&lt;#REF!," *معدات",""))</f>
        <v xml:space="preserve"> *معدات</v>
      </c>
      <c r="AW27" s="241" t="str">
        <f>IF(AB27&lt;AB$12," *عملي معدات",IF(#REF!&lt;#REF!," *عملي معدات",""))</f>
        <v xml:space="preserve"> *عملي معدات</v>
      </c>
      <c r="AX27" s="241" t="str">
        <f>IF(AC27&lt;AC$12," *تصميم",IF(#REF!&lt;#REF!," *تصميم",""))</f>
        <v xml:space="preserve"> *تصميم</v>
      </c>
      <c r="AY27" s="241" t="str">
        <f>IF(AD27&lt;AD$12," *الحاسب في الصناعة",IF(#REF!&lt;#REF!," *الحاسب في الصناعة",""))</f>
        <v xml:space="preserve"> *الحاسب في الصناعة</v>
      </c>
      <c r="AZ27" s="241" t="str">
        <f t="shared" si="3"/>
        <v>* مجموع كلى</v>
      </c>
      <c r="BA27" s="241" t="str">
        <f>IF(AF27&lt;AF$12," *دين",IF(#REF!&lt;#REF!," *دين",""))</f>
        <v xml:space="preserve"> *دين</v>
      </c>
      <c r="BB27" s="242">
        <f t="shared" si="1"/>
        <v>0</v>
      </c>
      <c r="BC27" s="242">
        <f t="shared" si="2"/>
        <v>0</v>
      </c>
      <c r="BD27" s="242"/>
      <c r="BE27" s="242"/>
      <c r="BF27" s="242"/>
      <c r="BG27" s="243"/>
      <c r="BH27" s="243"/>
      <c r="BI27" s="243"/>
      <c r="BJ27" s="243"/>
    </row>
    <row r="28" spans="1:62" s="244" customFormat="1" ht="24.95" customHeight="1" thickBot="1">
      <c r="A28" s="298">
        <f>'ملابس (2)'!A28</f>
        <v>16</v>
      </c>
      <c r="B28" s="299">
        <f>'ملابس (2)'!B28</f>
        <v>0</v>
      </c>
      <c r="C28" s="299">
        <f>'ملابس (2)'!C28</f>
        <v>0</v>
      </c>
      <c r="D28" s="299">
        <f>'ملابس (2)'!D28</f>
        <v>0</v>
      </c>
      <c r="E28" s="299">
        <f>'ملابس (2)'!E28</f>
        <v>1</v>
      </c>
      <c r="F28" s="299">
        <f>'ملابس (2)'!F28</f>
        <v>10</v>
      </c>
      <c r="G28" s="299">
        <f>'ملابس (2)'!G28</f>
        <v>111</v>
      </c>
      <c r="H28" s="300"/>
      <c r="I28" s="300"/>
      <c r="J28" s="300"/>
      <c r="K28" s="300"/>
      <c r="L28" s="300"/>
      <c r="M28" s="301">
        <f>'ملابس (2)'!Q28</f>
        <v>0</v>
      </c>
      <c r="N28" s="302">
        <f>'ملابس (2)'!R28</f>
        <v>0</v>
      </c>
      <c r="O28" s="303" t="str">
        <f>'ملابس (2)'!V28</f>
        <v>مسلمة</v>
      </c>
      <c r="P28" s="304">
        <f>'ملابس (2)'!AB28</f>
        <v>0</v>
      </c>
      <c r="Q28" s="304">
        <f>'ملابس (2)'!AG28</f>
        <v>0</v>
      </c>
      <c r="R28" s="304">
        <f>'ملابس (2)'!AL28</f>
        <v>0</v>
      </c>
      <c r="S28" s="304">
        <f>'ملابس (2)'!AQ28</f>
        <v>0</v>
      </c>
      <c r="T28" s="304">
        <f>'ملابس (2)'!AV28</f>
        <v>0</v>
      </c>
      <c r="U28" s="304">
        <f>'ملابس (2)'!BA28</f>
        <v>0</v>
      </c>
      <c r="V28" s="304">
        <f>'ملابس (2)'!BF28</f>
        <v>0</v>
      </c>
      <c r="W28" s="304">
        <f>'ملابس (2)'!BK28</f>
        <v>0</v>
      </c>
      <c r="X28" s="304">
        <f>'ملابس (2)'!BP28</f>
        <v>0</v>
      </c>
      <c r="Y28" s="304">
        <f>'ملابس (2)'!BV28</f>
        <v>0</v>
      </c>
      <c r="Z28" s="304">
        <f>'ملابس (2)'!CA28</f>
        <v>0</v>
      </c>
      <c r="AA28" s="304">
        <f>'ملابس (2)'!CG28</f>
        <v>0</v>
      </c>
      <c r="AB28" s="304">
        <f>'ملابس (2)'!CL28</f>
        <v>0</v>
      </c>
      <c r="AC28" s="304">
        <f>'ملابس (2)'!CQ28</f>
        <v>0</v>
      </c>
      <c r="AD28" s="304">
        <f>'ملابس (2)'!CV28</f>
        <v>0</v>
      </c>
      <c r="AE28" s="305">
        <f>'ملابس (2)'!CW28</f>
        <v>0</v>
      </c>
      <c r="AF28" s="304">
        <f>'ملابس (2)'!DB28</f>
        <v>0</v>
      </c>
      <c r="AG28" s="304">
        <f>'ملابس (2)'!DG28</f>
        <v>0</v>
      </c>
      <c r="AH28" s="304">
        <f>'ملابس (2)'!DL28</f>
        <v>0</v>
      </c>
      <c r="AI28" s="304" t="str">
        <f>'ملابس (2)'!DM28</f>
        <v>راسبة</v>
      </c>
      <c r="AJ28" s="418" t="str">
        <f>'ملابس (2)'!DN28</f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AK28" s="415"/>
      <c r="AL28" s="416" t="str">
        <f>IF(P28&lt;P$12," *عربى",IF(#REF!&lt;#REF!," *عربى",""))</f>
        <v xml:space="preserve"> *عربى</v>
      </c>
      <c r="AM28" s="240" t="str">
        <f>IF(Q28&lt;Q$12,"*انجليزي",IF(#REF!&lt;#REF!," *انجليزي",""))</f>
        <v>*انجليزي</v>
      </c>
      <c r="AN28" s="241" t="str">
        <f>IF(S28&lt;S$12," *دراسات",IF(#REF!&lt;#REF!," *دراسات",""))</f>
        <v xml:space="preserve"> *دراسات</v>
      </c>
      <c r="AO28" s="241" t="str">
        <f>IF(T28&lt;15," *رياضيات",IF(#REF!&lt;3," *رياضيات",""))</f>
        <v xml:space="preserve"> *رياضيات</v>
      </c>
      <c r="AP28" s="241" t="str">
        <f>IF(U28&lt;U$12,"*كيمياء",IF(#REF!&lt;#REF!," *كيمياء",""))</f>
        <v>*كيمياء</v>
      </c>
      <c r="AQ28" s="241" t="str">
        <f>IF(V28&lt;V$12," *فيزياء",IF(#REF!&lt;#REF!," *فيزياء",""))</f>
        <v xml:space="preserve"> *فيزياء</v>
      </c>
      <c r="AR28" s="241" t="str">
        <f>IF(W28&lt;W$12," *أمن",IF(#REF!&lt;#REF!," *أمن",""))</f>
        <v xml:space="preserve"> *أمن</v>
      </c>
      <c r="AS28" s="241" t="str">
        <f>IF(X28&lt;X$12," *رسم فني",IF(#REF!&lt;#REF!," *رسم فني",""))</f>
        <v xml:space="preserve"> *رسم فني</v>
      </c>
      <c r="AT28" s="241" t="str">
        <f>IF(Y28&lt;Y$12," *عملي رسم فني",IF(#REF!&lt;#REF!," *عملي رسم فني",""))</f>
        <v xml:space="preserve"> *عملي رسم فني</v>
      </c>
      <c r="AU28" s="241" t="str">
        <f>IF(Z28&lt;Z$12," * خامات",IF(#REF!&lt;#REF!," *خامات",""))</f>
        <v xml:space="preserve"> * خامات</v>
      </c>
      <c r="AV28" s="241" t="str">
        <f>IF(AA28&lt;AA$12," *معدات",IF(#REF!&lt;#REF!," *معدات",""))</f>
        <v xml:space="preserve"> *معدات</v>
      </c>
      <c r="AW28" s="241" t="str">
        <f>IF(AB28&lt;AB$12," *عملي معدات",IF(#REF!&lt;#REF!," *عملي معدات",""))</f>
        <v xml:space="preserve"> *عملي معدات</v>
      </c>
      <c r="AX28" s="241" t="str">
        <f>IF(AC28&lt;AC$12," *تصميم",IF(#REF!&lt;#REF!," *تصميم",""))</f>
        <v xml:space="preserve"> *تصميم</v>
      </c>
      <c r="AY28" s="241" t="str">
        <f>IF(AD28&lt;AD$12," *الحاسب في الصناعة",IF(#REF!&lt;#REF!," *الحاسب في الصناعة",""))</f>
        <v xml:space="preserve"> *الحاسب في الصناعة</v>
      </c>
      <c r="AZ28" s="241" t="str">
        <f t="shared" si="3"/>
        <v>* مجموع كلى</v>
      </c>
      <c r="BA28" s="241" t="str">
        <f>IF(AF28&lt;AF$12," *دين",IF(#REF!&lt;#REF!," *دين",""))</f>
        <v xml:space="preserve"> *دين</v>
      </c>
      <c r="BB28" s="242">
        <f t="shared" si="1"/>
        <v>0</v>
      </c>
      <c r="BC28" s="242">
        <f t="shared" si="2"/>
        <v>0</v>
      </c>
      <c r="BD28" s="242"/>
      <c r="BE28" s="242"/>
      <c r="BF28" s="242"/>
      <c r="BG28" s="243"/>
      <c r="BH28" s="243"/>
      <c r="BI28" s="243"/>
      <c r="BJ28" s="243"/>
    </row>
    <row r="29" spans="1:62" s="244" customFormat="1" ht="24.95" customHeight="1" thickBot="1">
      <c r="A29" s="298">
        <f>'ملابس (2)'!A29</f>
        <v>17</v>
      </c>
      <c r="B29" s="299">
        <f>'ملابس (2)'!B29</f>
        <v>0</v>
      </c>
      <c r="C29" s="299">
        <f>'ملابس (2)'!C29</f>
        <v>0</v>
      </c>
      <c r="D29" s="299">
        <f>'ملابس (2)'!D29</f>
        <v>0</v>
      </c>
      <c r="E29" s="299">
        <f>'ملابس (2)'!E29</f>
        <v>1</v>
      </c>
      <c r="F29" s="299">
        <f>'ملابس (2)'!F29</f>
        <v>10</v>
      </c>
      <c r="G29" s="299">
        <f>'ملابس (2)'!G29</f>
        <v>111</v>
      </c>
      <c r="H29" s="300"/>
      <c r="I29" s="300"/>
      <c r="J29" s="300"/>
      <c r="K29" s="300"/>
      <c r="L29" s="300"/>
      <c r="M29" s="301">
        <f>'ملابس (2)'!Q29</f>
        <v>0</v>
      </c>
      <c r="N29" s="302">
        <f>'ملابس (2)'!R29</f>
        <v>0</v>
      </c>
      <c r="O29" s="303" t="str">
        <f>'ملابس (2)'!V29</f>
        <v>مسلمة</v>
      </c>
      <c r="P29" s="304">
        <f>'ملابس (2)'!AB29</f>
        <v>0</v>
      </c>
      <c r="Q29" s="304">
        <f>'ملابس (2)'!AG29</f>
        <v>0</v>
      </c>
      <c r="R29" s="304">
        <f>'ملابس (2)'!AL29</f>
        <v>0</v>
      </c>
      <c r="S29" s="304">
        <f>'ملابس (2)'!AQ29</f>
        <v>0</v>
      </c>
      <c r="T29" s="304">
        <f>'ملابس (2)'!AV29</f>
        <v>0</v>
      </c>
      <c r="U29" s="304">
        <f>'ملابس (2)'!BA29</f>
        <v>0</v>
      </c>
      <c r="V29" s="304">
        <f>'ملابس (2)'!BF29</f>
        <v>0</v>
      </c>
      <c r="W29" s="304">
        <f>'ملابس (2)'!BK29</f>
        <v>0</v>
      </c>
      <c r="X29" s="304">
        <f>'ملابس (2)'!BP29</f>
        <v>0</v>
      </c>
      <c r="Y29" s="304">
        <f>'ملابس (2)'!BV29</f>
        <v>0</v>
      </c>
      <c r="Z29" s="304">
        <f>'ملابس (2)'!CA29</f>
        <v>0</v>
      </c>
      <c r="AA29" s="304">
        <f>'ملابس (2)'!CG29</f>
        <v>0</v>
      </c>
      <c r="AB29" s="304">
        <f>'ملابس (2)'!CL29</f>
        <v>0</v>
      </c>
      <c r="AC29" s="304">
        <f>'ملابس (2)'!CQ29</f>
        <v>0</v>
      </c>
      <c r="AD29" s="304">
        <f>'ملابس (2)'!CV29</f>
        <v>0</v>
      </c>
      <c r="AE29" s="305">
        <f>'ملابس (2)'!CW29</f>
        <v>0</v>
      </c>
      <c r="AF29" s="304">
        <f>'ملابس (2)'!DB29</f>
        <v>0</v>
      </c>
      <c r="AG29" s="304">
        <f>'ملابس (2)'!DG29</f>
        <v>0</v>
      </c>
      <c r="AH29" s="304">
        <f>'ملابس (2)'!DL29</f>
        <v>0</v>
      </c>
      <c r="AI29" s="304" t="str">
        <f>'ملابس (2)'!DM29</f>
        <v>راسبة</v>
      </c>
      <c r="AJ29" s="418" t="str">
        <f>'ملابس (2)'!DN29</f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AK29" s="415"/>
      <c r="AL29" s="416" t="str">
        <f>IF(P29&lt;P$12," *عربى",IF(#REF!&lt;#REF!," *عربى",""))</f>
        <v xml:space="preserve"> *عربى</v>
      </c>
      <c r="AM29" s="240" t="str">
        <f>IF(Q29&lt;Q$12,"*انجليزي",IF(#REF!&lt;#REF!," *انجليزي",""))</f>
        <v>*انجليزي</v>
      </c>
      <c r="AN29" s="241" t="str">
        <f>IF(S29&lt;S$12," *دراسات",IF(#REF!&lt;#REF!," *دراسات",""))</f>
        <v xml:space="preserve"> *دراسات</v>
      </c>
      <c r="AO29" s="241" t="str">
        <f>IF(T29&lt;15," *رياضيات",IF(#REF!&lt;3," *رياضيات",""))</f>
        <v xml:space="preserve"> *رياضيات</v>
      </c>
      <c r="AP29" s="241" t="str">
        <f>IF(U29&lt;U$12,"*كيمياء",IF(#REF!&lt;#REF!," *كيمياء",""))</f>
        <v>*كيمياء</v>
      </c>
      <c r="AQ29" s="241" t="str">
        <f>IF(V29&lt;V$12," *فيزياء",IF(#REF!&lt;#REF!," *فيزياء",""))</f>
        <v xml:space="preserve"> *فيزياء</v>
      </c>
      <c r="AR29" s="241" t="str">
        <f>IF(W29&lt;W$12," *أمن",IF(#REF!&lt;#REF!," *أمن",""))</f>
        <v xml:space="preserve"> *أمن</v>
      </c>
      <c r="AS29" s="241" t="str">
        <f>IF(X29&lt;X$12," *رسم فني",IF(#REF!&lt;#REF!," *رسم فني",""))</f>
        <v xml:space="preserve"> *رسم فني</v>
      </c>
      <c r="AT29" s="241" t="str">
        <f>IF(Y29&lt;Y$12," *عملي رسم فني",IF(#REF!&lt;#REF!," *عملي رسم فني",""))</f>
        <v xml:space="preserve"> *عملي رسم فني</v>
      </c>
      <c r="AU29" s="241" t="str">
        <f>IF(Z29&lt;Z$12," * خامات",IF(#REF!&lt;#REF!," *خامات",""))</f>
        <v xml:space="preserve"> * خامات</v>
      </c>
      <c r="AV29" s="241" t="str">
        <f>IF(AA29&lt;AA$12," *معدات",IF(#REF!&lt;#REF!," *معدات",""))</f>
        <v xml:space="preserve"> *معدات</v>
      </c>
      <c r="AW29" s="241" t="str">
        <f>IF(AB29&lt;AB$12," *عملي معدات",IF(#REF!&lt;#REF!," *عملي معدات",""))</f>
        <v xml:space="preserve"> *عملي معدات</v>
      </c>
      <c r="AX29" s="241" t="str">
        <f>IF(AC29&lt;AC$12," *تصميم",IF(#REF!&lt;#REF!," *تصميم",""))</f>
        <v xml:space="preserve"> *تصميم</v>
      </c>
      <c r="AY29" s="241" t="str">
        <f>IF(AD29&lt;AD$12," *الحاسب في الصناعة",IF(#REF!&lt;#REF!," *الحاسب في الصناعة",""))</f>
        <v xml:space="preserve"> *الحاسب في الصناعة</v>
      </c>
      <c r="AZ29" s="241" t="str">
        <f t="shared" si="3"/>
        <v>* مجموع كلى</v>
      </c>
      <c r="BA29" s="241" t="str">
        <f>IF(AF29&lt;AF$12," *دين",IF(#REF!&lt;#REF!," *دين",""))</f>
        <v xml:space="preserve"> *دين</v>
      </c>
      <c r="BB29" s="242">
        <f t="shared" si="1"/>
        <v>0</v>
      </c>
      <c r="BC29" s="242">
        <f t="shared" si="2"/>
        <v>0</v>
      </c>
      <c r="BD29" s="242"/>
      <c r="BE29" s="242"/>
      <c r="BF29" s="242"/>
      <c r="BG29" s="243"/>
      <c r="BH29" s="243"/>
      <c r="BI29" s="243"/>
      <c r="BJ29" s="243"/>
    </row>
    <row r="30" spans="1:62" s="244" customFormat="1" ht="24.95" customHeight="1" thickBot="1">
      <c r="A30" s="298">
        <f>'ملابس (2)'!A30</f>
        <v>18</v>
      </c>
      <c r="B30" s="299">
        <f>'ملابس (2)'!B30</f>
        <v>0</v>
      </c>
      <c r="C30" s="299">
        <f>'ملابس (2)'!C30</f>
        <v>0</v>
      </c>
      <c r="D30" s="299">
        <f>'ملابس (2)'!D30</f>
        <v>0</v>
      </c>
      <c r="E30" s="299">
        <f>'ملابس (2)'!E30</f>
        <v>1</v>
      </c>
      <c r="F30" s="299">
        <f>'ملابس (2)'!F30</f>
        <v>10</v>
      </c>
      <c r="G30" s="299">
        <f>'ملابس (2)'!G30</f>
        <v>111</v>
      </c>
      <c r="H30" s="300"/>
      <c r="I30" s="300"/>
      <c r="J30" s="300"/>
      <c r="K30" s="300"/>
      <c r="L30" s="300"/>
      <c r="M30" s="301">
        <f>'ملابس (2)'!Q30</f>
        <v>0</v>
      </c>
      <c r="N30" s="302">
        <f>'ملابس (2)'!R30</f>
        <v>0</v>
      </c>
      <c r="O30" s="303" t="str">
        <f>'ملابس (2)'!V30</f>
        <v>مسلمة</v>
      </c>
      <c r="P30" s="304">
        <f>'ملابس (2)'!AB30</f>
        <v>0</v>
      </c>
      <c r="Q30" s="304">
        <f>'ملابس (2)'!AG30</f>
        <v>0</v>
      </c>
      <c r="R30" s="304">
        <f>'ملابس (2)'!AL30</f>
        <v>0</v>
      </c>
      <c r="S30" s="304">
        <f>'ملابس (2)'!AQ30</f>
        <v>0</v>
      </c>
      <c r="T30" s="304">
        <f>'ملابس (2)'!AV30</f>
        <v>0</v>
      </c>
      <c r="U30" s="304">
        <f>'ملابس (2)'!BA30</f>
        <v>0</v>
      </c>
      <c r="V30" s="304">
        <f>'ملابس (2)'!BF30</f>
        <v>0</v>
      </c>
      <c r="W30" s="304">
        <f>'ملابس (2)'!BK30</f>
        <v>0</v>
      </c>
      <c r="X30" s="304">
        <f>'ملابس (2)'!BP30</f>
        <v>0</v>
      </c>
      <c r="Y30" s="304">
        <f>'ملابس (2)'!BV30</f>
        <v>0</v>
      </c>
      <c r="Z30" s="304">
        <f>'ملابس (2)'!CA30</f>
        <v>0</v>
      </c>
      <c r="AA30" s="304">
        <f>'ملابس (2)'!CG30</f>
        <v>0</v>
      </c>
      <c r="AB30" s="304">
        <f>'ملابس (2)'!CL30</f>
        <v>0</v>
      </c>
      <c r="AC30" s="304">
        <f>'ملابس (2)'!CQ30</f>
        <v>0</v>
      </c>
      <c r="AD30" s="304">
        <f>'ملابس (2)'!CV30</f>
        <v>0</v>
      </c>
      <c r="AE30" s="305">
        <f>'ملابس (2)'!CW30</f>
        <v>0</v>
      </c>
      <c r="AF30" s="304">
        <f>'ملابس (2)'!DB30</f>
        <v>0</v>
      </c>
      <c r="AG30" s="304">
        <f>'ملابس (2)'!DG30</f>
        <v>0</v>
      </c>
      <c r="AH30" s="304">
        <f>'ملابس (2)'!DL30</f>
        <v>0</v>
      </c>
      <c r="AI30" s="304" t="str">
        <f>'ملابس (2)'!DM30</f>
        <v>راسبة</v>
      </c>
      <c r="AJ30" s="418" t="str">
        <f>'ملابس (2)'!DN30</f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AK30" s="415"/>
      <c r="AL30" s="416" t="str">
        <f>IF(P30&lt;P$12," *عربى",IF(#REF!&lt;#REF!," *عربى",""))</f>
        <v xml:space="preserve"> *عربى</v>
      </c>
      <c r="AM30" s="240" t="str">
        <f>IF(Q30&lt;Q$12,"*انجليزي",IF(#REF!&lt;#REF!," *انجليزي",""))</f>
        <v>*انجليزي</v>
      </c>
      <c r="AN30" s="241" t="str">
        <f>IF(S30&lt;S$12," *دراسات",IF(#REF!&lt;#REF!," *دراسات",""))</f>
        <v xml:space="preserve"> *دراسات</v>
      </c>
      <c r="AO30" s="241" t="str">
        <f>IF(T30&lt;15," *رياضيات",IF(#REF!&lt;3," *رياضيات",""))</f>
        <v xml:space="preserve"> *رياضيات</v>
      </c>
      <c r="AP30" s="241" t="str">
        <f>IF(U30&lt;U$12,"*كيمياء",IF(#REF!&lt;#REF!," *كيمياء",""))</f>
        <v>*كيمياء</v>
      </c>
      <c r="AQ30" s="241" t="str">
        <f>IF(V30&lt;V$12," *فيزياء",IF(#REF!&lt;#REF!," *فيزياء",""))</f>
        <v xml:space="preserve"> *فيزياء</v>
      </c>
      <c r="AR30" s="241" t="str">
        <f>IF(W30&lt;W$12," *أمن",IF(#REF!&lt;#REF!," *أمن",""))</f>
        <v xml:space="preserve"> *أمن</v>
      </c>
      <c r="AS30" s="241" t="str">
        <f>IF(X30&lt;X$12," *رسم فني",IF(#REF!&lt;#REF!," *رسم فني",""))</f>
        <v xml:space="preserve"> *رسم فني</v>
      </c>
      <c r="AT30" s="241" t="str">
        <f>IF(Y30&lt;Y$12," *عملي رسم فني",IF(#REF!&lt;#REF!," *عملي رسم فني",""))</f>
        <v xml:space="preserve"> *عملي رسم فني</v>
      </c>
      <c r="AU30" s="241" t="str">
        <f>IF(Z30&lt;Z$12," * خامات",IF(#REF!&lt;#REF!," *خامات",""))</f>
        <v xml:space="preserve"> * خامات</v>
      </c>
      <c r="AV30" s="241" t="str">
        <f>IF(AA30&lt;AA$12," *معدات",IF(#REF!&lt;#REF!," *معدات",""))</f>
        <v xml:space="preserve"> *معدات</v>
      </c>
      <c r="AW30" s="241" t="str">
        <f>IF(AB30&lt;AB$12," *عملي معدات",IF(#REF!&lt;#REF!," *عملي معدات",""))</f>
        <v xml:space="preserve"> *عملي معدات</v>
      </c>
      <c r="AX30" s="241" t="str">
        <f>IF(AC30&lt;AC$12," *تصميم",IF(#REF!&lt;#REF!," *تصميم",""))</f>
        <v xml:space="preserve"> *تصميم</v>
      </c>
      <c r="AY30" s="241" t="str">
        <f>IF(AD30&lt;AD$12," *الحاسب في الصناعة",IF(#REF!&lt;#REF!," *الحاسب في الصناعة",""))</f>
        <v xml:space="preserve"> *الحاسب في الصناعة</v>
      </c>
      <c r="AZ30" s="241" t="str">
        <f t="shared" si="3"/>
        <v>* مجموع كلى</v>
      </c>
      <c r="BA30" s="241" t="str">
        <f>IF(AF30&lt;AF$12," *دين",IF(#REF!&lt;#REF!," *دين",""))</f>
        <v xml:space="preserve"> *دين</v>
      </c>
      <c r="BB30" s="242">
        <f t="shared" si="1"/>
        <v>0</v>
      </c>
      <c r="BC30" s="242">
        <f t="shared" si="2"/>
        <v>0</v>
      </c>
      <c r="BD30" s="242"/>
      <c r="BE30" s="242"/>
      <c r="BF30" s="242"/>
      <c r="BG30" s="243"/>
      <c r="BH30" s="243"/>
      <c r="BI30" s="243"/>
      <c r="BJ30" s="243"/>
    </row>
    <row r="31" spans="1:62" s="244" customFormat="1" ht="24.95" customHeight="1" thickBot="1">
      <c r="A31" s="298">
        <f>'ملابس (2)'!A31</f>
        <v>19</v>
      </c>
      <c r="B31" s="299">
        <f>'ملابس (2)'!B31</f>
        <v>0</v>
      </c>
      <c r="C31" s="299">
        <f>'ملابس (2)'!C31</f>
        <v>0</v>
      </c>
      <c r="D31" s="299">
        <f>'ملابس (2)'!D31</f>
        <v>0</v>
      </c>
      <c r="E31" s="299">
        <f>'ملابس (2)'!E31</f>
        <v>1</v>
      </c>
      <c r="F31" s="299">
        <f>'ملابس (2)'!F31</f>
        <v>10</v>
      </c>
      <c r="G31" s="299">
        <f>'ملابس (2)'!G31</f>
        <v>111</v>
      </c>
      <c r="H31" s="300"/>
      <c r="I31" s="300"/>
      <c r="J31" s="300"/>
      <c r="K31" s="300"/>
      <c r="L31" s="300"/>
      <c r="M31" s="301">
        <f>'ملابس (2)'!Q31</f>
        <v>0</v>
      </c>
      <c r="N31" s="302">
        <f>'ملابس (2)'!R31</f>
        <v>0</v>
      </c>
      <c r="O31" s="303" t="str">
        <f>'ملابس (2)'!V31</f>
        <v>مسلمة</v>
      </c>
      <c r="P31" s="304">
        <f>'ملابس (2)'!AB31</f>
        <v>0</v>
      </c>
      <c r="Q31" s="304">
        <f>'ملابس (2)'!AG31</f>
        <v>0</v>
      </c>
      <c r="R31" s="304">
        <f>'ملابس (2)'!AL31</f>
        <v>0</v>
      </c>
      <c r="S31" s="304">
        <f>'ملابس (2)'!AQ31</f>
        <v>0</v>
      </c>
      <c r="T31" s="304">
        <f>'ملابس (2)'!AV31</f>
        <v>0</v>
      </c>
      <c r="U31" s="304">
        <f>'ملابس (2)'!BA31</f>
        <v>0</v>
      </c>
      <c r="V31" s="304">
        <f>'ملابس (2)'!BF31</f>
        <v>0</v>
      </c>
      <c r="W31" s="304">
        <f>'ملابس (2)'!BK31</f>
        <v>0</v>
      </c>
      <c r="X31" s="304">
        <f>'ملابس (2)'!BP31</f>
        <v>0</v>
      </c>
      <c r="Y31" s="304">
        <f>'ملابس (2)'!BV31</f>
        <v>0</v>
      </c>
      <c r="Z31" s="304">
        <f>'ملابس (2)'!CA31</f>
        <v>0</v>
      </c>
      <c r="AA31" s="304">
        <f>'ملابس (2)'!CG31</f>
        <v>0</v>
      </c>
      <c r="AB31" s="304">
        <f>'ملابس (2)'!CL31</f>
        <v>0</v>
      </c>
      <c r="AC31" s="304">
        <f>'ملابس (2)'!CQ31</f>
        <v>0</v>
      </c>
      <c r="AD31" s="304">
        <f>'ملابس (2)'!CV31</f>
        <v>0</v>
      </c>
      <c r="AE31" s="305">
        <f>'ملابس (2)'!CW31</f>
        <v>0</v>
      </c>
      <c r="AF31" s="304">
        <f>'ملابس (2)'!DB31</f>
        <v>0</v>
      </c>
      <c r="AG31" s="304">
        <f>'ملابس (2)'!DG31</f>
        <v>0</v>
      </c>
      <c r="AH31" s="304">
        <f>'ملابس (2)'!DL31</f>
        <v>0</v>
      </c>
      <c r="AI31" s="304" t="str">
        <f>'ملابس (2)'!DM31</f>
        <v>راسبة</v>
      </c>
      <c r="AJ31" s="418" t="str">
        <f>'ملابس (2)'!DN31</f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AK31" s="415"/>
      <c r="AL31" s="416" t="str">
        <f>IF(P31&lt;P$12," *عربى",IF(#REF!&lt;#REF!," *عربى",""))</f>
        <v xml:space="preserve"> *عربى</v>
      </c>
      <c r="AM31" s="240" t="str">
        <f>IF(Q31&lt;Q$12,"*انجليزي",IF(#REF!&lt;#REF!," *انجليزي",""))</f>
        <v>*انجليزي</v>
      </c>
      <c r="AN31" s="241" t="str">
        <f>IF(S31&lt;S$12," *دراسات",IF(#REF!&lt;#REF!," *دراسات",""))</f>
        <v xml:space="preserve"> *دراسات</v>
      </c>
      <c r="AO31" s="241" t="str">
        <f>IF(T31&lt;15," *رياضيات",IF(#REF!&lt;3," *رياضيات",""))</f>
        <v xml:space="preserve"> *رياضيات</v>
      </c>
      <c r="AP31" s="241" t="str">
        <f>IF(U31&lt;U$12,"*كيمياء",IF(#REF!&lt;#REF!," *كيمياء",""))</f>
        <v>*كيمياء</v>
      </c>
      <c r="AQ31" s="241" t="str">
        <f>IF(V31&lt;V$12," *فيزياء",IF(#REF!&lt;#REF!," *فيزياء",""))</f>
        <v xml:space="preserve"> *فيزياء</v>
      </c>
      <c r="AR31" s="241" t="str">
        <f>IF(W31&lt;W$12," *أمن",IF(#REF!&lt;#REF!," *أمن",""))</f>
        <v xml:space="preserve"> *أمن</v>
      </c>
      <c r="AS31" s="241" t="str">
        <f>IF(X31&lt;X$12," *رسم فني",IF(#REF!&lt;#REF!," *رسم فني",""))</f>
        <v xml:space="preserve"> *رسم فني</v>
      </c>
      <c r="AT31" s="241" t="str">
        <f>IF(Y31&lt;Y$12," *عملي رسم فني",IF(#REF!&lt;#REF!," *عملي رسم فني",""))</f>
        <v xml:space="preserve"> *عملي رسم فني</v>
      </c>
      <c r="AU31" s="241" t="str">
        <f>IF(Z31&lt;Z$12," * خامات",IF(#REF!&lt;#REF!," *خامات",""))</f>
        <v xml:space="preserve"> * خامات</v>
      </c>
      <c r="AV31" s="241" t="str">
        <f>IF(AA31&lt;AA$12," *معدات",IF(#REF!&lt;#REF!," *معدات",""))</f>
        <v xml:space="preserve"> *معدات</v>
      </c>
      <c r="AW31" s="241" t="str">
        <f>IF(AB31&lt;AB$12," *عملي معدات",IF(#REF!&lt;#REF!," *عملي معدات",""))</f>
        <v xml:space="preserve"> *عملي معدات</v>
      </c>
      <c r="AX31" s="241" t="str">
        <f>IF(AC31&lt;AC$12," *تصميم",IF(#REF!&lt;#REF!," *تصميم",""))</f>
        <v xml:space="preserve"> *تصميم</v>
      </c>
      <c r="AY31" s="241" t="str">
        <f>IF(AD31&lt;AD$12," *الحاسب في الصناعة",IF(#REF!&lt;#REF!," *الحاسب في الصناعة",""))</f>
        <v xml:space="preserve"> *الحاسب في الصناعة</v>
      </c>
      <c r="AZ31" s="241" t="str">
        <f t="shared" si="3"/>
        <v>* مجموع كلى</v>
      </c>
      <c r="BA31" s="241" t="str">
        <f>IF(AF31&lt;AF$12," *دين",IF(#REF!&lt;#REF!," *دين",""))</f>
        <v xml:space="preserve"> *دين</v>
      </c>
      <c r="BB31" s="242">
        <f t="shared" si="1"/>
        <v>0</v>
      </c>
      <c r="BC31" s="242">
        <f t="shared" si="2"/>
        <v>0</v>
      </c>
      <c r="BD31" s="242"/>
      <c r="BE31" s="242"/>
      <c r="BF31" s="242"/>
      <c r="BG31" s="243"/>
      <c r="BH31" s="243"/>
      <c r="BI31" s="243"/>
      <c r="BJ31" s="243"/>
    </row>
    <row r="32" spans="1:62" s="244" customFormat="1" ht="24.95" customHeight="1" thickBot="1">
      <c r="A32" s="298">
        <f>'ملابس (2)'!A32</f>
        <v>20</v>
      </c>
      <c r="B32" s="299">
        <f>'ملابس (2)'!B32</f>
        <v>0</v>
      </c>
      <c r="C32" s="299">
        <f>'ملابس (2)'!C32</f>
        <v>0</v>
      </c>
      <c r="D32" s="299">
        <f>'ملابس (2)'!D32</f>
        <v>0</v>
      </c>
      <c r="E32" s="299">
        <f>'ملابس (2)'!E32</f>
        <v>1</v>
      </c>
      <c r="F32" s="299">
        <f>'ملابس (2)'!F32</f>
        <v>10</v>
      </c>
      <c r="G32" s="299">
        <f>'ملابس (2)'!G32</f>
        <v>111</v>
      </c>
      <c r="H32" s="300"/>
      <c r="I32" s="300"/>
      <c r="J32" s="300"/>
      <c r="K32" s="300"/>
      <c r="L32" s="300"/>
      <c r="M32" s="301">
        <f>'ملابس (2)'!Q32</f>
        <v>0</v>
      </c>
      <c r="N32" s="302">
        <f>'ملابس (2)'!R32</f>
        <v>0</v>
      </c>
      <c r="O32" s="303" t="str">
        <f>'ملابس (2)'!V32</f>
        <v>مسلمة</v>
      </c>
      <c r="P32" s="304">
        <f>'ملابس (2)'!AB32</f>
        <v>0</v>
      </c>
      <c r="Q32" s="304">
        <f>'ملابس (2)'!AG32</f>
        <v>0</v>
      </c>
      <c r="R32" s="304">
        <f>'ملابس (2)'!AL32</f>
        <v>0</v>
      </c>
      <c r="S32" s="304">
        <f>'ملابس (2)'!AQ32</f>
        <v>0</v>
      </c>
      <c r="T32" s="304">
        <f>'ملابس (2)'!AV32</f>
        <v>0</v>
      </c>
      <c r="U32" s="304">
        <f>'ملابس (2)'!BA32</f>
        <v>0</v>
      </c>
      <c r="V32" s="304">
        <f>'ملابس (2)'!BF32</f>
        <v>0</v>
      </c>
      <c r="W32" s="304">
        <f>'ملابس (2)'!BK32</f>
        <v>0</v>
      </c>
      <c r="X32" s="304">
        <f>'ملابس (2)'!BP32</f>
        <v>0</v>
      </c>
      <c r="Y32" s="304">
        <f>'ملابس (2)'!BV32</f>
        <v>0</v>
      </c>
      <c r="Z32" s="304">
        <f>'ملابس (2)'!CA32</f>
        <v>0</v>
      </c>
      <c r="AA32" s="304">
        <f>'ملابس (2)'!CG32</f>
        <v>0</v>
      </c>
      <c r="AB32" s="304">
        <f>'ملابس (2)'!CL32</f>
        <v>0</v>
      </c>
      <c r="AC32" s="304">
        <f>'ملابس (2)'!CQ32</f>
        <v>0</v>
      </c>
      <c r="AD32" s="304">
        <f>'ملابس (2)'!CV32</f>
        <v>0</v>
      </c>
      <c r="AE32" s="305">
        <f>'ملابس (2)'!CW32</f>
        <v>0</v>
      </c>
      <c r="AF32" s="304">
        <f>'ملابس (2)'!DB32</f>
        <v>0</v>
      </c>
      <c r="AG32" s="304">
        <f>'ملابس (2)'!DG32</f>
        <v>0</v>
      </c>
      <c r="AH32" s="304">
        <f>'ملابس (2)'!DL32</f>
        <v>0</v>
      </c>
      <c r="AI32" s="304" t="str">
        <f>'ملابس (2)'!DM32</f>
        <v>راسبة</v>
      </c>
      <c r="AJ32" s="418" t="str">
        <f>'ملابس (2)'!DN32</f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AK32" s="415"/>
      <c r="AL32" s="416" t="str">
        <f>IF(P32&lt;P$12," *عربى",IF(#REF!&lt;#REF!," *عربى",""))</f>
        <v xml:space="preserve"> *عربى</v>
      </c>
      <c r="AM32" s="240" t="str">
        <f>IF(Q32&lt;Q$12,"*انجليزي",IF(#REF!&lt;#REF!," *انجليزي",""))</f>
        <v>*انجليزي</v>
      </c>
      <c r="AN32" s="241" t="str">
        <f>IF(S32&lt;S$12," *دراسات",IF(#REF!&lt;#REF!," *دراسات",""))</f>
        <v xml:space="preserve"> *دراسات</v>
      </c>
      <c r="AO32" s="241" t="str">
        <f>IF(T32&lt;15," *رياضيات",IF(#REF!&lt;3," *رياضيات",""))</f>
        <v xml:space="preserve"> *رياضيات</v>
      </c>
      <c r="AP32" s="241" t="str">
        <f>IF(U32&lt;U$12,"*كيمياء",IF(#REF!&lt;#REF!," *كيمياء",""))</f>
        <v>*كيمياء</v>
      </c>
      <c r="AQ32" s="241" t="str">
        <f>IF(V32&lt;V$12," *فيزياء",IF(#REF!&lt;#REF!," *فيزياء",""))</f>
        <v xml:space="preserve"> *فيزياء</v>
      </c>
      <c r="AR32" s="241" t="str">
        <f>IF(W32&lt;W$12," *أمن",IF(#REF!&lt;#REF!," *أمن",""))</f>
        <v xml:space="preserve"> *أمن</v>
      </c>
      <c r="AS32" s="241" t="str">
        <f>IF(X32&lt;X$12," *رسم فني",IF(#REF!&lt;#REF!," *رسم فني",""))</f>
        <v xml:space="preserve"> *رسم فني</v>
      </c>
      <c r="AT32" s="241" t="str">
        <f>IF(Y32&lt;Y$12," *عملي رسم فني",IF(#REF!&lt;#REF!," *عملي رسم فني",""))</f>
        <v xml:space="preserve"> *عملي رسم فني</v>
      </c>
      <c r="AU32" s="241" t="str">
        <f>IF(Z32&lt;Z$12," * خامات",IF(#REF!&lt;#REF!," *خامات",""))</f>
        <v xml:space="preserve"> * خامات</v>
      </c>
      <c r="AV32" s="241" t="str">
        <f>IF(AA32&lt;AA$12," *معدات",IF(#REF!&lt;#REF!," *معدات",""))</f>
        <v xml:space="preserve"> *معدات</v>
      </c>
      <c r="AW32" s="241" t="str">
        <f>IF(AB32&lt;AB$12," *عملي معدات",IF(#REF!&lt;#REF!," *عملي معدات",""))</f>
        <v xml:space="preserve"> *عملي معدات</v>
      </c>
      <c r="AX32" s="241" t="str">
        <f>IF(AC32&lt;AC$12," *تصميم",IF(#REF!&lt;#REF!," *تصميم",""))</f>
        <v xml:space="preserve"> *تصميم</v>
      </c>
      <c r="AY32" s="241" t="str">
        <f>IF(AD32&lt;AD$12," *الحاسب في الصناعة",IF(#REF!&lt;#REF!," *الحاسب في الصناعة",""))</f>
        <v xml:space="preserve"> *الحاسب في الصناعة</v>
      </c>
      <c r="AZ32" s="241" t="str">
        <f t="shared" si="3"/>
        <v>* مجموع كلى</v>
      </c>
      <c r="BA32" s="241" t="str">
        <f>IF(AF32&lt;AF$12," *دين",IF(#REF!&lt;#REF!," *دين",""))</f>
        <v xml:space="preserve"> *دين</v>
      </c>
      <c r="BB32" s="242">
        <f t="shared" si="1"/>
        <v>0</v>
      </c>
      <c r="BC32" s="242">
        <f t="shared" si="2"/>
        <v>0</v>
      </c>
      <c r="BD32" s="242"/>
      <c r="BE32" s="242"/>
      <c r="BF32" s="242"/>
      <c r="BG32" s="243"/>
      <c r="BH32" s="243"/>
      <c r="BI32" s="243"/>
      <c r="BJ32" s="243"/>
    </row>
    <row r="33" spans="1:62" s="244" customFormat="1" ht="24.95" customHeight="1" thickBot="1">
      <c r="A33" s="298">
        <f>'ملابس (2)'!A33</f>
        <v>21</v>
      </c>
      <c r="B33" s="299">
        <f>'ملابس (2)'!B33</f>
        <v>0</v>
      </c>
      <c r="C33" s="299">
        <f>'ملابس (2)'!C33</f>
        <v>0</v>
      </c>
      <c r="D33" s="299">
        <f>'ملابس (2)'!D33</f>
        <v>0</v>
      </c>
      <c r="E33" s="299">
        <f>'ملابس (2)'!E33</f>
        <v>1</v>
      </c>
      <c r="F33" s="299">
        <f>'ملابس (2)'!F33</f>
        <v>10</v>
      </c>
      <c r="G33" s="299">
        <f>'ملابس (2)'!G33</f>
        <v>111</v>
      </c>
      <c r="H33" s="300"/>
      <c r="I33" s="300"/>
      <c r="J33" s="300"/>
      <c r="K33" s="300"/>
      <c r="L33" s="300"/>
      <c r="M33" s="301">
        <f>'ملابس (2)'!Q33</f>
        <v>0</v>
      </c>
      <c r="N33" s="302">
        <f>'ملابس (2)'!R33</f>
        <v>0</v>
      </c>
      <c r="O33" s="303" t="str">
        <f>'ملابس (2)'!V33</f>
        <v>مسلمة</v>
      </c>
      <c r="P33" s="304">
        <f>'ملابس (2)'!AB33</f>
        <v>0</v>
      </c>
      <c r="Q33" s="304">
        <f>'ملابس (2)'!AG33</f>
        <v>0</v>
      </c>
      <c r="R33" s="304">
        <f>'ملابس (2)'!AL33</f>
        <v>0</v>
      </c>
      <c r="S33" s="304">
        <f>'ملابس (2)'!AQ33</f>
        <v>0</v>
      </c>
      <c r="T33" s="304">
        <f>'ملابس (2)'!AV33</f>
        <v>0</v>
      </c>
      <c r="U33" s="304">
        <f>'ملابس (2)'!BA33</f>
        <v>0</v>
      </c>
      <c r="V33" s="304">
        <f>'ملابس (2)'!BF33</f>
        <v>0</v>
      </c>
      <c r="W33" s="304">
        <f>'ملابس (2)'!BK33</f>
        <v>0</v>
      </c>
      <c r="X33" s="304">
        <f>'ملابس (2)'!BP33</f>
        <v>0</v>
      </c>
      <c r="Y33" s="304">
        <f>'ملابس (2)'!BV33</f>
        <v>0</v>
      </c>
      <c r="Z33" s="304">
        <f>'ملابس (2)'!CA33</f>
        <v>0</v>
      </c>
      <c r="AA33" s="304">
        <f>'ملابس (2)'!CG33</f>
        <v>0</v>
      </c>
      <c r="AB33" s="304">
        <f>'ملابس (2)'!CL33</f>
        <v>0</v>
      </c>
      <c r="AC33" s="304">
        <f>'ملابس (2)'!CQ33</f>
        <v>0</v>
      </c>
      <c r="AD33" s="304">
        <f>'ملابس (2)'!CV33</f>
        <v>0</v>
      </c>
      <c r="AE33" s="305">
        <f>'ملابس (2)'!CW33</f>
        <v>0</v>
      </c>
      <c r="AF33" s="304">
        <f>'ملابس (2)'!DB33</f>
        <v>0</v>
      </c>
      <c r="AG33" s="304">
        <f>'ملابس (2)'!DG33</f>
        <v>0</v>
      </c>
      <c r="AH33" s="304">
        <f>'ملابس (2)'!DL33</f>
        <v>0</v>
      </c>
      <c r="AI33" s="304" t="str">
        <f>'ملابس (2)'!DM33</f>
        <v>راسبة</v>
      </c>
      <c r="AJ33" s="418" t="str">
        <f>'ملابس (2)'!DN33</f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AK33" s="415"/>
      <c r="AL33" s="416" t="str">
        <f>IF(P33&lt;P$12," *عربى",IF(#REF!&lt;#REF!," *عربى",""))</f>
        <v xml:space="preserve"> *عربى</v>
      </c>
      <c r="AM33" s="240" t="str">
        <f>IF(Q33&lt;Q$12,"*انجليزي",IF(#REF!&lt;#REF!," *انجليزي",""))</f>
        <v>*انجليزي</v>
      </c>
      <c r="AN33" s="241" t="str">
        <f>IF(S33&lt;S$12," *دراسات",IF(#REF!&lt;#REF!," *دراسات",""))</f>
        <v xml:space="preserve"> *دراسات</v>
      </c>
      <c r="AO33" s="241" t="str">
        <f>IF(T33&lt;15," *رياضيات",IF(#REF!&lt;3," *رياضيات",""))</f>
        <v xml:space="preserve"> *رياضيات</v>
      </c>
      <c r="AP33" s="241" t="str">
        <f>IF(U33&lt;U$12,"*كيمياء",IF(#REF!&lt;#REF!," *كيمياء",""))</f>
        <v>*كيمياء</v>
      </c>
      <c r="AQ33" s="241" t="str">
        <f>IF(V33&lt;V$12," *فيزياء",IF(#REF!&lt;#REF!," *فيزياء",""))</f>
        <v xml:space="preserve"> *فيزياء</v>
      </c>
      <c r="AR33" s="241" t="str">
        <f>IF(W33&lt;W$12," *أمن",IF(#REF!&lt;#REF!," *أمن",""))</f>
        <v xml:space="preserve"> *أمن</v>
      </c>
      <c r="AS33" s="241" t="str">
        <f>IF(X33&lt;X$12," *رسم فني",IF(#REF!&lt;#REF!," *رسم فني",""))</f>
        <v xml:space="preserve"> *رسم فني</v>
      </c>
      <c r="AT33" s="241" t="str">
        <f>IF(Y33&lt;Y$12," *عملي رسم فني",IF(#REF!&lt;#REF!," *عملي رسم فني",""))</f>
        <v xml:space="preserve"> *عملي رسم فني</v>
      </c>
      <c r="AU33" s="241" t="str">
        <f>IF(Z33&lt;Z$12," * خامات",IF(#REF!&lt;#REF!," *خامات",""))</f>
        <v xml:space="preserve"> * خامات</v>
      </c>
      <c r="AV33" s="241" t="str">
        <f>IF(AA33&lt;AA$12," *معدات",IF(#REF!&lt;#REF!," *معدات",""))</f>
        <v xml:space="preserve"> *معدات</v>
      </c>
      <c r="AW33" s="241" t="str">
        <f>IF(AB33&lt;AB$12," *عملي معدات",IF(#REF!&lt;#REF!," *عملي معدات",""))</f>
        <v xml:space="preserve"> *عملي معدات</v>
      </c>
      <c r="AX33" s="241" t="str">
        <f>IF(AC33&lt;AC$12," *تصميم",IF(#REF!&lt;#REF!," *تصميم",""))</f>
        <v xml:space="preserve"> *تصميم</v>
      </c>
      <c r="AY33" s="241" t="str">
        <f>IF(AD33&lt;AD$12," *الحاسب في الصناعة",IF(#REF!&lt;#REF!," *الحاسب في الصناعة",""))</f>
        <v xml:space="preserve"> *الحاسب في الصناعة</v>
      </c>
      <c r="AZ33" s="241" t="str">
        <f t="shared" si="3"/>
        <v>* مجموع كلى</v>
      </c>
      <c r="BA33" s="241" t="str">
        <f>IF(AF33&lt;AF$12," *دين",IF(#REF!&lt;#REF!," *دين",""))</f>
        <v xml:space="preserve"> *دين</v>
      </c>
      <c r="BB33" s="242">
        <f t="shared" si="1"/>
        <v>0</v>
      </c>
      <c r="BC33" s="242">
        <f t="shared" si="2"/>
        <v>0</v>
      </c>
      <c r="BD33" s="242"/>
      <c r="BE33" s="242"/>
      <c r="BF33" s="242"/>
      <c r="BG33" s="243"/>
      <c r="BH33" s="243"/>
      <c r="BI33" s="243"/>
      <c r="BJ33" s="243"/>
    </row>
    <row r="34" spans="1:62" s="244" customFormat="1" ht="24.95" customHeight="1" thickBot="1">
      <c r="A34" s="298">
        <f>'ملابس (2)'!A34</f>
        <v>22</v>
      </c>
      <c r="B34" s="299">
        <f>'ملابس (2)'!B34</f>
        <v>0</v>
      </c>
      <c r="C34" s="299">
        <f>'ملابس (2)'!C34</f>
        <v>0</v>
      </c>
      <c r="D34" s="299">
        <f>'ملابس (2)'!D34</f>
        <v>0</v>
      </c>
      <c r="E34" s="299">
        <f>'ملابس (2)'!E34</f>
        <v>1</v>
      </c>
      <c r="F34" s="299">
        <f>'ملابس (2)'!F34</f>
        <v>10</v>
      </c>
      <c r="G34" s="299">
        <f>'ملابس (2)'!G34</f>
        <v>111</v>
      </c>
      <c r="H34" s="300"/>
      <c r="I34" s="300"/>
      <c r="J34" s="300"/>
      <c r="K34" s="300"/>
      <c r="L34" s="300"/>
      <c r="M34" s="301">
        <f>'ملابس (2)'!Q34</f>
        <v>0</v>
      </c>
      <c r="N34" s="302">
        <f>'ملابس (2)'!R34</f>
        <v>0</v>
      </c>
      <c r="O34" s="303" t="str">
        <f>'ملابس (2)'!V34</f>
        <v>مسلمة</v>
      </c>
      <c r="P34" s="304">
        <f>'ملابس (2)'!AB34</f>
        <v>0</v>
      </c>
      <c r="Q34" s="304">
        <f>'ملابس (2)'!AG34</f>
        <v>0</v>
      </c>
      <c r="R34" s="304">
        <f>'ملابس (2)'!AL34</f>
        <v>0</v>
      </c>
      <c r="S34" s="304">
        <f>'ملابس (2)'!AQ34</f>
        <v>0</v>
      </c>
      <c r="T34" s="304">
        <f>'ملابس (2)'!AV34</f>
        <v>0</v>
      </c>
      <c r="U34" s="304">
        <f>'ملابس (2)'!BA34</f>
        <v>0</v>
      </c>
      <c r="V34" s="304">
        <f>'ملابس (2)'!BF34</f>
        <v>0</v>
      </c>
      <c r="W34" s="304">
        <f>'ملابس (2)'!BK34</f>
        <v>0</v>
      </c>
      <c r="X34" s="304">
        <f>'ملابس (2)'!BP34</f>
        <v>0</v>
      </c>
      <c r="Y34" s="304">
        <f>'ملابس (2)'!BV34</f>
        <v>0</v>
      </c>
      <c r="Z34" s="304">
        <f>'ملابس (2)'!CA34</f>
        <v>0</v>
      </c>
      <c r="AA34" s="304">
        <f>'ملابس (2)'!CG34</f>
        <v>0</v>
      </c>
      <c r="AB34" s="304">
        <f>'ملابس (2)'!CL34</f>
        <v>0</v>
      </c>
      <c r="AC34" s="304">
        <f>'ملابس (2)'!CQ34</f>
        <v>0</v>
      </c>
      <c r="AD34" s="304">
        <f>'ملابس (2)'!CV34</f>
        <v>0</v>
      </c>
      <c r="AE34" s="305">
        <f>'ملابس (2)'!CW34</f>
        <v>0</v>
      </c>
      <c r="AF34" s="304">
        <f>'ملابس (2)'!DB34</f>
        <v>0</v>
      </c>
      <c r="AG34" s="304">
        <f>'ملابس (2)'!DG34</f>
        <v>0</v>
      </c>
      <c r="AH34" s="304">
        <f>'ملابس (2)'!DL34</f>
        <v>0</v>
      </c>
      <c r="AI34" s="304" t="str">
        <f>'ملابس (2)'!DM34</f>
        <v>راسبة</v>
      </c>
      <c r="AJ34" s="418" t="str">
        <f>'ملابس (2)'!DN34</f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AK34" s="415"/>
      <c r="AL34" s="416" t="str">
        <f>IF(P34&lt;P$12," *عربى",IF(#REF!&lt;#REF!," *عربى",""))</f>
        <v xml:space="preserve"> *عربى</v>
      </c>
      <c r="AM34" s="240" t="str">
        <f>IF(Q34&lt;Q$12,"*انجليزي",IF(#REF!&lt;#REF!," *انجليزي",""))</f>
        <v>*انجليزي</v>
      </c>
      <c r="AN34" s="241" t="str">
        <f>IF(S34&lt;S$12," *دراسات",IF(#REF!&lt;#REF!," *دراسات",""))</f>
        <v xml:space="preserve"> *دراسات</v>
      </c>
      <c r="AO34" s="241" t="str">
        <f>IF(T34&lt;15," *رياضيات",IF(#REF!&lt;3," *رياضيات",""))</f>
        <v xml:space="preserve"> *رياضيات</v>
      </c>
      <c r="AP34" s="241" t="str">
        <f>IF(U34&lt;U$12,"*كيمياء",IF(#REF!&lt;#REF!," *كيمياء",""))</f>
        <v>*كيمياء</v>
      </c>
      <c r="AQ34" s="241" t="str">
        <f>IF(V34&lt;V$12," *فيزياء",IF(#REF!&lt;#REF!," *فيزياء",""))</f>
        <v xml:space="preserve"> *فيزياء</v>
      </c>
      <c r="AR34" s="241" t="str">
        <f>IF(W34&lt;W$12," *أمن",IF(#REF!&lt;#REF!," *أمن",""))</f>
        <v xml:space="preserve"> *أمن</v>
      </c>
      <c r="AS34" s="241" t="str">
        <f>IF(X34&lt;X$12," *رسم فني",IF(#REF!&lt;#REF!," *رسم فني",""))</f>
        <v xml:space="preserve"> *رسم فني</v>
      </c>
      <c r="AT34" s="241" t="str">
        <f>IF(Y34&lt;Y$12," *عملي رسم فني",IF(#REF!&lt;#REF!," *عملي رسم فني",""))</f>
        <v xml:space="preserve"> *عملي رسم فني</v>
      </c>
      <c r="AU34" s="241" t="str">
        <f>IF(Z34&lt;Z$12," * خامات",IF(#REF!&lt;#REF!," *خامات",""))</f>
        <v xml:space="preserve"> * خامات</v>
      </c>
      <c r="AV34" s="241" t="str">
        <f>IF(AA34&lt;AA$12," *معدات",IF(#REF!&lt;#REF!," *معدات",""))</f>
        <v xml:space="preserve"> *معدات</v>
      </c>
      <c r="AW34" s="241" t="str">
        <f>IF(AB34&lt;AB$12," *عملي معدات",IF(#REF!&lt;#REF!," *عملي معدات",""))</f>
        <v xml:space="preserve"> *عملي معدات</v>
      </c>
      <c r="AX34" s="241" t="str">
        <f>IF(AC34&lt;AC$12," *تصميم",IF(#REF!&lt;#REF!," *تصميم",""))</f>
        <v xml:space="preserve"> *تصميم</v>
      </c>
      <c r="AY34" s="241" t="str">
        <f>IF(AD34&lt;AD$12," *الحاسب في الصناعة",IF(#REF!&lt;#REF!," *الحاسب في الصناعة",""))</f>
        <v xml:space="preserve"> *الحاسب في الصناعة</v>
      </c>
      <c r="AZ34" s="241" t="str">
        <f t="shared" si="3"/>
        <v>* مجموع كلى</v>
      </c>
      <c r="BA34" s="241" t="str">
        <f>IF(AF34&lt;AF$12," *دين",IF(#REF!&lt;#REF!," *دين",""))</f>
        <v xml:space="preserve"> *دين</v>
      </c>
      <c r="BB34" s="242">
        <f t="shared" si="1"/>
        <v>0</v>
      </c>
      <c r="BC34" s="242">
        <f t="shared" si="2"/>
        <v>0</v>
      </c>
      <c r="BD34" s="242"/>
      <c r="BE34" s="242"/>
      <c r="BF34" s="242"/>
      <c r="BG34" s="243"/>
      <c r="BH34" s="243"/>
      <c r="BI34" s="243"/>
      <c r="BJ34" s="243"/>
    </row>
    <row r="35" spans="1:62" s="244" customFormat="1" ht="24.95" customHeight="1" thickBot="1">
      <c r="A35" s="298">
        <f>'ملابس (2)'!A35</f>
        <v>23</v>
      </c>
      <c r="B35" s="299">
        <f>'ملابس (2)'!B35</f>
        <v>0</v>
      </c>
      <c r="C35" s="299">
        <f>'ملابس (2)'!C35</f>
        <v>0</v>
      </c>
      <c r="D35" s="299">
        <f>'ملابس (2)'!D35</f>
        <v>0</v>
      </c>
      <c r="E35" s="299">
        <f>'ملابس (2)'!E35</f>
        <v>1</v>
      </c>
      <c r="F35" s="299">
        <f>'ملابس (2)'!F35</f>
        <v>10</v>
      </c>
      <c r="G35" s="299">
        <f>'ملابس (2)'!G35</f>
        <v>111</v>
      </c>
      <c r="H35" s="300"/>
      <c r="I35" s="300"/>
      <c r="J35" s="300"/>
      <c r="K35" s="300"/>
      <c r="L35" s="300"/>
      <c r="M35" s="301">
        <f>'ملابس (2)'!Q35</f>
        <v>0</v>
      </c>
      <c r="N35" s="302">
        <f>'ملابس (2)'!R35</f>
        <v>0</v>
      </c>
      <c r="O35" s="303" t="str">
        <f>'ملابس (2)'!V35</f>
        <v>مسلمة</v>
      </c>
      <c r="P35" s="304">
        <f>'ملابس (2)'!AB35</f>
        <v>0</v>
      </c>
      <c r="Q35" s="304">
        <f>'ملابس (2)'!AG35</f>
        <v>0</v>
      </c>
      <c r="R35" s="304">
        <f>'ملابس (2)'!AL35</f>
        <v>0</v>
      </c>
      <c r="S35" s="304">
        <f>'ملابس (2)'!AQ35</f>
        <v>0</v>
      </c>
      <c r="T35" s="304">
        <f>'ملابس (2)'!AV35</f>
        <v>0</v>
      </c>
      <c r="U35" s="304">
        <f>'ملابس (2)'!BA35</f>
        <v>0</v>
      </c>
      <c r="V35" s="304">
        <f>'ملابس (2)'!BF35</f>
        <v>0</v>
      </c>
      <c r="W35" s="304">
        <f>'ملابس (2)'!BK35</f>
        <v>0</v>
      </c>
      <c r="X35" s="304">
        <f>'ملابس (2)'!BP35</f>
        <v>0</v>
      </c>
      <c r="Y35" s="304">
        <f>'ملابس (2)'!BV35</f>
        <v>0</v>
      </c>
      <c r="Z35" s="304">
        <f>'ملابس (2)'!CA35</f>
        <v>0</v>
      </c>
      <c r="AA35" s="304">
        <f>'ملابس (2)'!CG35</f>
        <v>0</v>
      </c>
      <c r="AB35" s="304">
        <f>'ملابس (2)'!CL35</f>
        <v>0</v>
      </c>
      <c r="AC35" s="304">
        <f>'ملابس (2)'!CQ35</f>
        <v>0</v>
      </c>
      <c r="AD35" s="304">
        <f>'ملابس (2)'!CV35</f>
        <v>0</v>
      </c>
      <c r="AE35" s="305">
        <f>'ملابس (2)'!CW35</f>
        <v>0</v>
      </c>
      <c r="AF35" s="304">
        <f>'ملابس (2)'!DB35</f>
        <v>0</v>
      </c>
      <c r="AG35" s="304">
        <f>'ملابس (2)'!DG35</f>
        <v>0</v>
      </c>
      <c r="AH35" s="304">
        <f>'ملابس (2)'!DL35</f>
        <v>0</v>
      </c>
      <c r="AI35" s="304" t="str">
        <f>'ملابس (2)'!DM35</f>
        <v>راسبة</v>
      </c>
      <c r="AJ35" s="418" t="str">
        <f>'ملابس (2)'!DN35</f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AK35" s="415"/>
      <c r="AL35" s="416" t="str">
        <f>IF(P35&lt;P$12," *عربى",IF(#REF!&lt;#REF!," *عربى",""))</f>
        <v xml:space="preserve"> *عربى</v>
      </c>
      <c r="AM35" s="240" t="str">
        <f>IF(Q35&lt;Q$12,"*انجليزي",IF(#REF!&lt;#REF!," *انجليزي",""))</f>
        <v>*انجليزي</v>
      </c>
      <c r="AN35" s="241" t="str">
        <f>IF(S35&lt;S$12," *دراسات",IF(#REF!&lt;#REF!," *دراسات",""))</f>
        <v xml:space="preserve"> *دراسات</v>
      </c>
      <c r="AO35" s="241" t="str">
        <f>IF(T35&lt;15," *رياضيات",IF(#REF!&lt;3," *رياضيات",""))</f>
        <v xml:space="preserve"> *رياضيات</v>
      </c>
      <c r="AP35" s="241" t="str">
        <f>IF(U35&lt;U$12,"*كيمياء",IF(#REF!&lt;#REF!," *كيمياء",""))</f>
        <v>*كيمياء</v>
      </c>
      <c r="AQ35" s="241" t="str">
        <f>IF(V35&lt;V$12," *فيزياء",IF(#REF!&lt;#REF!," *فيزياء",""))</f>
        <v xml:space="preserve"> *فيزياء</v>
      </c>
      <c r="AR35" s="241" t="str">
        <f>IF(W35&lt;W$12," *أمن",IF(#REF!&lt;#REF!," *أمن",""))</f>
        <v xml:space="preserve"> *أمن</v>
      </c>
      <c r="AS35" s="241" t="str">
        <f>IF(X35&lt;X$12," *رسم فني",IF(#REF!&lt;#REF!," *رسم فني",""))</f>
        <v xml:space="preserve"> *رسم فني</v>
      </c>
      <c r="AT35" s="241" t="str">
        <f>IF(Y35&lt;Y$12," *عملي رسم فني",IF(#REF!&lt;#REF!," *عملي رسم فني",""))</f>
        <v xml:space="preserve"> *عملي رسم فني</v>
      </c>
      <c r="AU35" s="241" t="str">
        <f>IF(Z35&lt;Z$12," * خامات",IF(#REF!&lt;#REF!," *خامات",""))</f>
        <v xml:space="preserve"> * خامات</v>
      </c>
      <c r="AV35" s="241" t="str">
        <f>IF(AA35&lt;AA$12," *معدات",IF(#REF!&lt;#REF!," *معدات",""))</f>
        <v xml:space="preserve"> *معدات</v>
      </c>
      <c r="AW35" s="241" t="str">
        <f>IF(AB35&lt;AB$12," *عملي معدات",IF(#REF!&lt;#REF!," *عملي معدات",""))</f>
        <v xml:space="preserve"> *عملي معدات</v>
      </c>
      <c r="AX35" s="241" t="str">
        <f>IF(AC35&lt;AC$12," *تصميم",IF(#REF!&lt;#REF!," *تصميم",""))</f>
        <v xml:space="preserve"> *تصميم</v>
      </c>
      <c r="AY35" s="241" t="str">
        <f>IF(AD35&lt;AD$12," *الحاسب في الصناعة",IF(#REF!&lt;#REF!," *الحاسب في الصناعة",""))</f>
        <v xml:space="preserve"> *الحاسب في الصناعة</v>
      </c>
      <c r="AZ35" s="241" t="str">
        <f t="shared" si="3"/>
        <v>* مجموع كلى</v>
      </c>
      <c r="BA35" s="241" t="str">
        <f>IF(AF35&lt;AF$12," *دين",IF(#REF!&lt;#REF!," *دين",""))</f>
        <v xml:space="preserve"> *دين</v>
      </c>
      <c r="BB35" s="242">
        <f t="shared" si="1"/>
        <v>0</v>
      </c>
      <c r="BC35" s="242">
        <f t="shared" si="2"/>
        <v>0</v>
      </c>
      <c r="BD35" s="242"/>
      <c r="BE35" s="242"/>
      <c r="BF35" s="242"/>
      <c r="BG35" s="243"/>
      <c r="BH35" s="243"/>
      <c r="BI35" s="243"/>
      <c r="BJ35" s="243"/>
    </row>
    <row r="36" spans="1:62" s="244" customFormat="1" ht="24.95" customHeight="1" thickBot="1">
      <c r="A36" s="298">
        <f>'ملابس (2)'!A36</f>
        <v>24</v>
      </c>
      <c r="B36" s="299">
        <f>'ملابس (2)'!B36</f>
        <v>0</v>
      </c>
      <c r="C36" s="299">
        <f>'ملابس (2)'!C36</f>
        <v>0</v>
      </c>
      <c r="D36" s="299">
        <f>'ملابس (2)'!D36</f>
        <v>0</v>
      </c>
      <c r="E36" s="299">
        <f>'ملابس (2)'!E36</f>
        <v>1</v>
      </c>
      <c r="F36" s="299">
        <f>'ملابس (2)'!F36</f>
        <v>10</v>
      </c>
      <c r="G36" s="299">
        <f>'ملابس (2)'!G36</f>
        <v>111</v>
      </c>
      <c r="H36" s="300"/>
      <c r="I36" s="300"/>
      <c r="J36" s="300"/>
      <c r="K36" s="300"/>
      <c r="L36" s="300"/>
      <c r="M36" s="301">
        <f>'ملابس (2)'!Q36</f>
        <v>0</v>
      </c>
      <c r="N36" s="302">
        <f>'ملابس (2)'!R36</f>
        <v>0</v>
      </c>
      <c r="O36" s="303" t="str">
        <f>'ملابس (2)'!V36</f>
        <v>مسلمة</v>
      </c>
      <c r="P36" s="304">
        <f>'ملابس (2)'!AB36</f>
        <v>0</v>
      </c>
      <c r="Q36" s="304">
        <f>'ملابس (2)'!AG36</f>
        <v>0</v>
      </c>
      <c r="R36" s="304">
        <f>'ملابس (2)'!AL36</f>
        <v>0</v>
      </c>
      <c r="S36" s="304">
        <f>'ملابس (2)'!AQ36</f>
        <v>0</v>
      </c>
      <c r="T36" s="304">
        <f>'ملابس (2)'!AV36</f>
        <v>0</v>
      </c>
      <c r="U36" s="304">
        <f>'ملابس (2)'!BA36</f>
        <v>0</v>
      </c>
      <c r="V36" s="304">
        <f>'ملابس (2)'!BF36</f>
        <v>0</v>
      </c>
      <c r="W36" s="304">
        <f>'ملابس (2)'!BK36</f>
        <v>0</v>
      </c>
      <c r="X36" s="304">
        <f>'ملابس (2)'!BP36</f>
        <v>0</v>
      </c>
      <c r="Y36" s="304">
        <f>'ملابس (2)'!BV36</f>
        <v>0</v>
      </c>
      <c r="Z36" s="304">
        <f>'ملابس (2)'!CA36</f>
        <v>0</v>
      </c>
      <c r="AA36" s="304">
        <f>'ملابس (2)'!CG36</f>
        <v>0</v>
      </c>
      <c r="AB36" s="304">
        <f>'ملابس (2)'!CL36</f>
        <v>0</v>
      </c>
      <c r="AC36" s="304">
        <f>'ملابس (2)'!CQ36</f>
        <v>0</v>
      </c>
      <c r="AD36" s="304">
        <f>'ملابس (2)'!CV36</f>
        <v>0</v>
      </c>
      <c r="AE36" s="305">
        <f>'ملابس (2)'!CW36</f>
        <v>0</v>
      </c>
      <c r="AF36" s="304">
        <f>'ملابس (2)'!DB36</f>
        <v>0</v>
      </c>
      <c r="AG36" s="304">
        <f>'ملابس (2)'!DG36</f>
        <v>0</v>
      </c>
      <c r="AH36" s="304">
        <f>'ملابس (2)'!DL36</f>
        <v>0</v>
      </c>
      <c r="AI36" s="304" t="str">
        <f>'ملابس (2)'!DM36</f>
        <v>راسبة</v>
      </c>
      <c r="AJ36" s="418" t="str">
        <f>'ملابس (2)'!DN36</f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AK36" s="415"/>
      <c r="AL36" s="416" t="str">
        <f>IF(P36&lt;P$12," *عربى",IF(#REF!&lt;#REF!," *عربى",""))</f>
        <v xml:space="preserve"> *عربى</v>
      </c>
      <c r="AM36" s="240" t="str">
        <f>IF(Q36&lt;Q$12,"*انجليزي",IF(#REF!&lt;#REF!," *انجليزي",""))</f>
        <v>*انجليزي</v>
      </c>
      <c r="AN36" s="241" t="str">
        <f>IF(S36&lt;S$12," *دراسات",IF(#REF!&lt;#REF!," *دراسات",""))</f>
        <v xml:space="preserve"> *دراسات</v>
      </c>
      <c r="AO36" s="241" t="str">
        <f>IF(T36&lt;15," *رياضيات",IF(#REF!&lt;3," *رياضيات",""))</f>
        <v xml:space="preserve"> *رياضيات</v>
      </c>
      <c r="AP36" s="241" t="str">
        <f>IF(U36&lt;U$12,"*كيمياء",IF(#REF!&lt;#REF!," *كيمياء",""))</f>
        <v>*كيمياء</v>
      </c>
      <c r="AQ36" s="241" t="str">
        <f>IF(V36&lt;V$12," *فيزياء",IF(#REF!&lt;#REF!," *فيزياء",""))</f>
        <v xml:space="preserve"> *فيزياء</v>
      </c>
      <c r="AR36" s="241" t="str">
        <f>IF(W36&lt;W$12," *أمن",IF(#REF!&lt;#REF!," *أمن",""))</f>
        <v xml:space="preserve"> *أمن</v>
      </c>
      <c r="AS36" s="241" t="str">
        <f>IF(X36&lt;X$12," *رسم فني",IF(#REF!&lt;#REF!," *رسم فني",""))</f>
        <v xml:space="preserve"> *رسم فني</v>
      </c>
      <c r="AT36" s="241" t="str">
        <f>IF(Y36&lt;Y$12," *عملي رسم فني",IF(#REF!&lt;#REF!," *عملي رسم فني",""))</f>
        <v xml:space="preserve"> *عملي رسم فني</v>
      </c>
      <c r="AU36" s="241" t="str">
        <f>IF(Z36&lt;Z$12," * خامات",IF(#REF!&lt;#REF!," *خامات",""))</f>
        <v xml:space="preserve"> * خامات</v>
      </c>
      <c r="AV36" s="241" t="str">
        <f>IF(AA36&lt;AA$12," *معدات",IF(#REF!&lt;#REF!," *معدات",""))</f>
        <v xml:space="preserve"> *معدات</v>
      </c>
      <c r="AW36" s="241" t="str">
        <f>IF(AB36&lt;AB$12," *عملي معدات",IF(#REF!&lt;#REF!," *عملي معدات",""))</f>
        <v xml:space="preserve"> *عملي معدات</v>
      </c>
      <c r="AX36" s="241" t="str">
        <f>IF(AC36&lt;AC$12," *تصميم",IF(#REF!&lt;#REF!," *تصميم",""))</f>
        <v xml:space="preserve"> *تصميم</v>
      </c>
      <c r="AY36" s="241" t="str">
        <f>IF(AD36&lt;AD$12," *الحاسب في الصناعة",IF(#REF!&lt;#REF!," *الحاسب في الصناعة",""))</f>
        <v xml:space="preserve"> *الحاسب في الصناعة</v>
      </c>
      <c r="AZ36" s="241" t="str">
        <f t="shared" si="3"/>
        <v>* مجموع كلى</v>
      </c>
      <c r="BA36" s="241" t="str">
        <f>IF(AF36&lt;AF$12," *دين",IF(#REF!&lt;#REF!," *دين",""))</f>
        <v xml:space="preserve"> *دين</v>
      </c>
      <c r="BB36" s="242">
        <f t="shared" si="1"/>
        <v>0</v>
      </c>
      <c r="BC36" s="242">
        <f t="shared" si="2"/>
        <v>0</v>
      </c>
      <c r="BD36" s="242"/>
      <c r="BE36" s="242"/>
      <c r="BF36" s="242"/>
      <c r="BG36" s="243"/>
      <c r="BH36" s="243"/>
      <c r="BI36" s="243"/>
      <c r="BJ36" s="243"/>
    </row>
    <row r="37" spans="1:62" s="244" customFormat="1" ht="24.95" customHeight="1" thickBot="1">
      <c r="A37" s="298">
        <f>'ملابس (2)'!A37</f>
        <v>25</v>
      </c>
      <c r="B37" s="299">
        <f>'ملابس (2)'!B37</f>
        <v>0</v>
      </c>
      <c r="C37" s="299">
        <f>'ملابس (2)'!C37</f>
        <v>0</v>
      </c>
      <c r="D37" s="299">
        <f>'ملابس (2)'!D37</f>
        <v>0</v>
      </c>
      <c r="E37" s="299">
        <f>'ملابس (2)'!E37</f>
        <v>1</v>
      </c>
      <c r="F37" s="299">
        <f>'ملابس (2)'!F37</f>
        <v>10</v>
      </c>
      <c r="G37" s="299">
        <f>'ملابس (2)'!G37</f>
        <v>111</v>
      </c>
      <c r="H37" s="300"/>
      <c r="I37" s="300"/>
      <c r="J37" s="300"/>
      <c r="K37" s="300"/>
      <c r="L37" s="300"/>
      <c r="M37" s="301">
        <f>'ملابس (2)'!Q37</f>
        <v>0</v>
      </c>
      <c r="N37" s="302">
        <f>'ملابس (2)'!R37</f>
        <v>0</v>
      </c>
      <c r="O37" s="303" t="str">
        <f>'ملابس (2)'!V37</f>
        <v>مسلمة</v>
      </c>
      <c r="P37" s="304">
        <f>'ملابس (2)'!AB37</f>
        <v>0</v>
      </c>
      <c r="Q37" s="304">
        <f>'ملابس (2)'!AG37</f>
        <v>0</v>
      </c>
      <c r="R37" s="304">
        <f>'ملابس (2)'!AL37</f>
        <v>0</v>
      </c>
      <c r="S37" s="304">
        <f>'ملابس (2)'!AQ37</f>
        <v>0</v>
      </c>
      <c r="T37" s="304">
        <f>'ملابس (2)'!AV37</f>
        <v>0</v>
      </c>
      <c r="U37" s="304">
        <f>'ملابس (2)'!BA37</f>
        <v>0</v>
      </c>
      <c r="V37" s="304">
        <f>'ملابس (2)'!BF37</f>
        <v>0</v>
      </c>
      <c r="W37" s="304">
        <f>'ملابس (2)'!BK37</f>
        <v>0</v>
      </c>
      <c r="X37" s="304">
        <f>'ملابس (2)'!BP37</f>
        <v>0</v>
      </c>
      <c r="Y37" s="304">
        <f>'ملابس (2)'!BV37</f>
        <v>0</v>
      </c>
      <c r="Z37" s="304">
        <f>'ملابس (2)'!CA37</f>
        <v>0</v>
      </c>
      <c r="AA37" s="304">
        <f>'ملابس (2)'!CG37</f>
        <v>0</v>
      </c>
      <c r="AB37" s="304">
        <f>'ملابس (2)'!CL37</f>
        <v>0</v>
      </c>
      <c r="AC37" s="304">
        <f>'ملابس (2)'!CQ37</f>
        <v>0</v>
      </c>
      <c r="AD37" s="304">
        <f>'ملابس (2)'!CV37</f>
        <v>0</v>
      </c>
      <c r="AE37" s="305">
        <f>'ملابس (2)'!CW37</f>
        <v>0</v>
      </c>
      <c r="AF37" s="304">
        <f>'ملابس (2)'!DB37</f>
        <v>0</v>
      </c>
      <c r="AG37" s="304">
        <f>'ملابس (2)'!DG37</f>
        <v>0</v>
      </c>
      <c r="AH37" s="304">
        <f>'ملابس (2)'!DL37</f>
        <v>0</v>
      </c>
      <c r="AI37" s="304" t="str">
        <f>'ملابس (2)'!DM37</f>
        <v>راسبة</v>
      </c>
      <c r="AJ37" s="418" t="str">
        <f>'ملابس (2)'!DN37</f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AK37" s="415"/>
      <c r="AL37" s="416" t="str">
        <f>IF(P37&lt;P$12," *عربى",IF(#REF!&lt;#REF!," *عربى",""))</f>
        <v xml:space="preserve"> *عربى</v>
      </c>
      <c r="AM37" s="240" t="str">
        <f>IF(Q37&lt;Q$12,"*انجليزي",IF(#REF!&lt;#REF!," *انجليزي",""))</f>
        <v>*انجليزي</v>
      </c>
      <c r="AN37" s="241" t="str">
        <f>IF(S37&lt;S$12," *دراسات",IF(#REF!&lt;#REF!," *دراسات",""))</f>
        <v xml:space="preserve"> *دراسات</v>
      </c>
      <c r="AO37" s="241" t="str">
        <f>IF(T37&lt;15," *رياضيات",IF(#REF!&lt;3," *رياضيات",""))</f>
        <v xml:space="preserve"> *رياضيات</v>
      </c>
      <c r="AP37" s="241" t="str">
        <f>IF(U37&lt;U$12,"*كيمياء",IF(#REF!&lt;#REF!," *كيمياء",""))</f>
        <v>*كيمياء</v>
      </c>
      <c r="AQ37" s="241" t="str">
        <f>IF(V37&lt;V$12," *فيزياء",IF(#REF!&lt;#REF!," *فيزياء",""))</f>
        <v xml:space="preserve"> *فيزياء</v>
      </c>
      <c r="AR37" s="241" t="str">
        <f>IF(W37&lt;W$12," *أمن",IF(#REF!&lt;#REF!," *أمن",""))</f>
        <v xml:space="preserve"> *أمن</v>
      </c>
      <c r="AS37" s="241" t="str">
        <f>IF(X37&lt;X$12," *رسم فني",IF(#REF!&lt;#REF!," *رسم فني",""))</f>
        <v xml:space="preserve"> *رسم فني</v>
      </c>
      <c r="AT37" s="241" t="str">
        <f>IF(Y37&lt;Y$12," *عملي رسم فني",IF(#REF!&lt;#REF!," *عملي رسم فني",""))</f>
        <v xml:space="preserve"> *عملي رسم فني</v>
      </c>
      <c r="AU37" s="241" t="str">
        <f>IF(Z37&lt;Z$12," * خامات",IF(#REF!&lt;#REF!," *خامات",""))</f>
        <v xml:space="preserve"> * خامات</v>
      </c>
      <c r="AV37" s="241" t="str">
        <f>IF(AA37&lt;AA$12," *معدات",IF(#REF!&lt;#REF!," *معدات",""))</f>
        <v xml:space="preserve"> *معدات</v>
      </c>
      <c r="AW37" s="241" t="str">
        <f>IF(AB37&lt;AB$12," *عملي معدات",IF(#REF!&lt;#REF!," *عملي معدات",""))</f>
        <v xml:space="preserve"> *عملي معدات</v>
      </c>
      <c r="AX37" s="241" t="str">
        <f>IF(AC37&lt;AC$12," *تصميم",IF(#REF!&lt;#REF!," *تصميم",""))</f>
        <v xml:space="preserve"> *تصميم</v>
      </c>
      <c r="AY37" s="241" t="str">
        <f>IF(AD37&lt;AD$12," *الحاسب في الصناعة",IF(#REF!&lt;#REF!," *الحاسب في الصناعة",""))</f>
        <v xml:space="preserve"> *الحاسب في الصناعة</v>
      </c>
      <c r="AZ37" s="241" t="str">
        <f t="shared" si="3"/>
        <v>* مجموع كلى</v>
      </c>
      <c r="BA37" s="241" t="str">
        <f>IF(AF37&lt;AF$12," *دين",IF(#REF!&lt;#REF!," *دين",""))</f>
        <v xml:space="preserve"> *دين</v>
      </c>
      <c r="BB37" s="242">
        <f t="shared" si="1"/>
        <v>0</v>
      </c>
      <c r="BC37" s="242">
        <f t="shared" si="2"/>
        <v>0</v>
      </c>
      <c r="BD37" s="242"/>
      <c r="BE37" s="242"/>
      <c r="BF37" s="242"/>
      <c r="BG37" s="243"/>
      <c r="BH37" s="243"/>
      <c r="BI37" s="243"/>
      <c r="BJ37" s="243"/>
    </row>
    <row r="38" spans="1:62" s="244" customFormat="1" ht="24.95" customHeight="1" thickBot="1">
      <c r="A38" s="298">
        <f>'ملابس (2)'!A38</f>
        <v>26</v>
      </c>
      <c r="B38" s="299">
        <f>'ملابس (2)'!B38</f>
        <v>0</v>
      </c>
      <c r="C38" s="299">
        <f>'ملابس (2)'!C38</f>
        <v>0</v>
      </c>
      <c r="D38" s="299">
        <f>'ملابس (2)'!D38</f>
        <v>0</v>
      </c>
      <c r="E38" s="299">
        <f>'ملابس (2)'!E38</f>
        <v>1</v>
      </c>
      <c r="F38" s="299">
        <f>'ملابس (2)'!F38</f>
        <v>10</v>
      </c>
      <c r="G38" s="299">
        <f>'ملابس (2)'!G38</f>
        <v>111</v>
      </c>
      <c r="H38" s="300"/>
      <c r="I38" s="300"/>
      <c r="J38" s="300"/>
      <c r="K38" s="300"/>
      <c r="L38" s="300"/>
      <c r="M38" s="301">
        <f>'ملابس (2)'!Q38</f>
        <v>0</v>
      </c>
      <c r="N38" s="302">
        <f>'ملابس (2)'!R38</f>
        <v>0</v>
      </c>
      <c r="O38" s="303" t="str">
        <f>'ملابس (2)'!V38</f>
        <v>مسلمة</v>
      </c>
      <c r="P38" s="304">
        <f>'ملابس (2)'!AB38</f>
        <v>0</v>
      </c>
      <c r="Q38" s="304">
        <f>'ملابس (2)'!AG38</f>
        <v>0</v>
      </c>
      <c r="R38" s="304">
        <f>'ملابس (2)'!AL38</f>
        <v>0</v>
      </c>
      <c r="S38" s="304">
        <f>'ملابس (2)'!AQ38</f>
        <v>0</v>
      </c>
      <c r="T38" s="304">
        <f>'ملابس (2)'!AV38</f>
        <v>0</v>
      </c>
      <c r="U38" s="304">
        <f>'ملابس (2)'!BA38</f>
        <v>0</v>
      </c>
      <c r="V38" s="304">
        <f>'ملابس (2)'!BF38</f>
        <v>0</v>
      </c>
      <c r="W38" s="304">
        <f>'ملابس (2)'!BK38</f>
        <v>0</v>
      </c>
      <c r="X38" s="304">
        <f>'ملابس (2)'!BP38</f>
        <v>0</v>
      </c>
      <c r="Y38" s="304">
        <f>'ملابس (2)'!BV38</f>
        <v>0</v>
      </c>
      <c r="Z38" s="304">
        <f>'ملابس (2)'!CA38</f>
        <v>0</v>
      </c>
      <c r="AA38" s="304">
        <f>'ملابس (2)'!CG38</f>
        <v>0</v>
      </c>
      <c r="AB38" s="304">
        <f>'ملابس (2)'!CL38</f>
        <v>0</v>
      </c>
      <c r="AC38" s="304">
        <f>'ملابس (2)'!CQ38</f>
        <v>0</v>
      </c>
      <c r="AD38" s="304">
        <f>'ملابس (2)'!CV38</f>
        <v>0</v>
      </c>
      <c r="AE38" s="305">
        <f>'ملابس (2)'!CW38</f>
        <v>0</v>
      </c>
      <c r="AF38" s="304">
        <f>'ملابس (2)'!DB38</f>
        <v>0</v>
      </c>
      <c r="AG38" s="304">
        <f>'ملابس (2)'!DG38</f>
        <v>0</v>
      </c>
      <c r="AH38" s="304">
        <f>'ملابس (2)'!DL38</f>
        <v>0</v>
      </c>
      <c r="AI38" s="304" t="str">
        <f>'ملابس (2)'!DM38</f>
        <v>راسبة</v>
      </c>
      <c r="AJ38" s="418" t="str">
        <f>'ملابس (2)'!DN38</f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AK38" s="415"/>
      <c r="AL38" s="416" t="str">
        <f>IF(P38&lt;P$12," *عربى",IF(#REF!&lt;#REF!," *عربى",""))</f>
        <v xml:space="preserve"> *عربى</v>
      </c>
      <c r="AM38" s="240" t="str">
        <f>IF(Q38&lt;Q$12,"*انجليزي",IF(#REF!&lt;#REF!," *انجليزي",""))</f>
        <v>*انجليزي</v>
      </c>
      <c r="AN38" s="241" t="str">
        <f>IF(S38&lt;S$12," *دراسات",IF(#REF!&lt;#REF!," *دراسات",""))</f>
        <v xml:space="preserve"> *دراسات</v>
      </c>
      <c r="AO38" s="241" t="str">
        <f>IF(T38&lt;15," *رياضيات",IF(#REF!&lt;3," *رياضيات",""))</f>
        <v xml:space="preserve"> *رياضيات</v>
      </c>
      <c r="AP38" s="241" t="str">
        <f>IF(U38&lt;U$12,"*كيمياء",IF(#REF!&lt;#REF!," *كيمياء",""))</f>
        <v>*كيمياء</v>
      </c>
      <c r="AQ38" s="241" t="str">
        <f>IF(V38&lt;V$12," *فيزياء",IF(#REF!&lt;#REF!," *فيزياء",""))</f>
        <v xml:space="preserve"> *فيزياء</v>
      </c>
      <c r="AR38" s="241" t="str">
        <f>IF(W38&lt;W$12," *أمن",IF(#REF!&lt;#REF!," *أمن",""))</f>
        <v xml:space="preserve"> *أمن</v>
      </c>
      <c r="AS38" s="241" t="str">
        <f>IF(X38&lt;X$12," *رسم فني",IF(#REF!&lt;#REF!," *رسم فني",""))</f>
        <v xml:space="preserve"> *رسم فني</v>
      </c>
      <c r="AT38" s="241" t="str">
        <f>IF(Y38&lt;Y$12," *عملي رسم فني",IF(#REF!&lt;#REF!," *عملي رسم فني",""))</f>
        <v xml:space="preserve"> *عملي رسم فني</v>
      </c>
      <c r="AU38" s="241" t="str">
        <f>IF(Z38&lt;Z$12," * خامات",IF(#REF!&lt;#REF!," *خامات",""))</f>
        <v xml:space="preserve"> * خامات</v>
      </c>
      <c r="AV38" s="241" t="str">
        <f>IF(AA38&lt;AA$12," *معدات",IF(#REF!&lt;#REF!," *معدات",""))</f>
        <v xml:space="preserve"> *معدات</v>
      </c>
      <c r="AW38" s="241" t="str">
        <f>IF(AB38&lt;AB$12," *عملي معدات",IF(#REF!&lt;#REF!," *عملي معدات",""))</f>
        <v xml:space="preserve"> *عملي معدات</v>
      </c>
      <c r="AX38" s="241" t="str">
        <f>IF(AC38&lt;AC$12," *تصميم",IF(#REF!&lt;#REF!," *تصميم",""))</f>
        <v xml:space="preserve"> *تصميم</v>
      </c>
      <c r="AY38" s="241" t="str">
        <f>IF(AD38&lt;AD$12," *الحاسب في الصناعة",IF(#REF!&lt;#REF!," *الحاسب في الصناعة",""))</f>
        <v xml:space="preserve"> *الحاسب في الصناعة</v>
      </c>
      <c r="AZ38" s="241" t="str">
        <f t="shared" si="3"/>
        <v>* مجموع كلى</v>
      </c>
      <c r="BA38" s="241" t="str">
        <f>IF(AF38&lt;AF$12," *دين",IF(#REF!&lt;#REF!," *دين",""))</f>
        <v xml:space="preserve"> *دين</v>
      </c>
      <c r="BB38" s="242">
        <f t="shared" si="1"/>
        <v>0</v>
      </c>
      <c r="BC38" s="242">
        <f t="shared" si="2"/>
        <v>0</v>
      </c>
      <c r="BD38" s="242"/>
      <c r="BE38" s="242"/>
      <c r="BF38" s="242"/>
      <c r="BG38" s="243"/>
      <c r="BH38" s="243"/>
      <c r="BI38" s="243"/>
      <c r="BJ38" s="243"/>
    </row>
    <row r="39" spans="1:62" s="244" customFormat="1" ht="24.95" customHeight="1" thickBot="1">
      <c r="A39" s="298">
        <f>'ملابس (2)'!A39</f>
        <v>27</v>
      </c>
      <c r="B39" s="299">
        <f>'ملابس (2)'!B39</f>
        <v>0</v>
      </c>
      <c r="C39" s="299">
        <f>'ملابس (2)'!C39</f>
        <v>0</v>
      </c>
      <c r="D39" s="299">
        <f>'ملابس (2)'!D39</f>
        <v>0</v>
      </c>
      <c r="E39" s="299">
        <f>'ملابس (2)'!E39</f>
        <v>1</v>
      </c>
      <c r="F39" s="299">
        <f>'ملابس (2)'!F39</f>
        <v>10</v>
      </c>
      <c r="G39" s="299">
        <f>'ملابس (2)'!G39</f>
        <v>111</v>
      </c>
      <c r="H39" s="300"/>
      <c r="I39" s="300"/>
      <c r="J39" s="300"/>
      <c r="K39" s="300"/>
      <c r="L39" s="300"/>
      <c r="M39" s="301">
        <f>'ملابس (2)'!Q39</f>
        <v>0</v>
      </c>
      <c r="N39" s="302">
        <f>'ملابس (2)'!R39</f>
        <v>0</v>
      </c>
      <c r="O39" s="303" t="str">
        <f>'ملابس (2)'!V39</f>
        <v>مسلمة</v>
      </c>
      <c r="P39" s="304">
        <f>'ملابس (2)'!AB39</f>
        <v>0</v>
      </c>
      <c r="Q39" s="304">
        <f>'ملابس (2)'!AG39</f>
        <v>0</v>
      </c>
      <c r="R39" s="304">
        <f>'ملابس (2)'!AL39</f>
        <v>0</v>
      </c>
      <c r="S39" s="304">
        <f>'ملابس (2)'!AQ39</f>
        <v>0</v>
      </c>
      <c r="T39" s="304">
        <f>'ملابس (2)'!AV39</f>
        <v>0</v>
      </c>
      <c r="U39" s="304">
        <f>'ملابس (2)'!BA39</f>
        <v>0</v>
      </c>
      <c r="V39" s="304">
        <f>'ملابس (2)'!BF39</f>
        <v>0</v>
      </c>
      <c r="W39" s="304">
        <f>'ملابس (2)'!BK39</f>
        <v>0</v>
      </c>
      <c r="X39" s="304">
        <f>'ملابس (2)'!BP39</f>
        <v>0</v>
      </c>
      <c r="Y39" s="304">
        <f>'ملابس (2)'!BV39</f>
        <v>0</v>
      </c>
      <c r="Z39" s="304">
        <f>'ملابس (2)'!CA39</f>
        <v>0</v>
      </c>
      <c r="AA39" s="304">
        <f>'ملابس (2)'!CG39</f>
        <v>0</v>
      </c>
      <c r="AB39" s="304">
        <f>'ملابس (2)'!CL39</f>
        <v>0</v>
      </c>
      <c r="AC39" s="304">
        <f>'ملابس (2)'!CQ39</f>
        <v>0</v>
      </c>
      <c r="AD39" s="304">
        <f>'ملابس (2)'!CV39</f>
        <v>0</v>
      </c>
      <c r="AE39" s="305">
        <f>'ملابس (2)'!CW39</f>
        <v>0</v>
      </c>
      <c r="AF39" s="304">
        <f>'ملابس (2)'!DB39</f>
        <v>0</v>
      </c>
      <c r="AG39" s="304">
        <f>'ملابس (2)'!DG39</f>
        <v>0</v>
      </c>
      <c r="AH39" s="304">
        <f>'ملابس (2)'!DL39</f>
        <v>0</v>
      </c>
      <c r="AI39" s="304" t="str">
        <f>'ملابس (2)'!DM39</f>
        <v>راسبة</v>
      </c>
      <c r="AJ39" s="418" t="str">
        <f>'ملابس (2)'!DN39</f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AK39" s="415"/>
      <c r="AL39" s="416" t="str">
        <f>IF(P39&lt;P$12," *عربى",IF(#REF!&lt;#REF!," *عربى",""))</f>
        <v xml:space="preserve"> *عربى</v>
      </c>
      <c r="AM39" s="240" t="str">
        <f>IF(Q39&lt;Q$12,"*انجليزي",IF(#REF!&lt;#REF!," *انجليزي",""))</f>
        <v>*انجليزي</v>
      </c>
      <c r="AN39" s="241" t="str">
        <f>IF(S39&lt;S$12," *دراسات",IF(#REF!&lt;#REF!," *دراسات",""))</f>
        <v xml:space="preserve"> *دراسات</v>
      </c>
      <c r="AO39" s="241" t="str">
        <f>IF(T39&lt;15," *رياضيات",IF(#REF!&lt;3," *رياضيات",""))</f>
        <v xml:space="preserve"> *رياضيات</v>
      </c>
      <c r="AP39" s="241" t="str">
        <f>IF(U39&lt;U$12,"*كيمياء",IF(#REF!&lt;#REF!," *كيمياء",""))</f>
        <v>*كيمياء</v>
      </c>
      <c r="AQ39" s="241" t="str">
        <f>IF(V39&lt;V$12," *فيزياء",IF(#REF!&lt;#REF!," *فيزياء",""))</f>
        <v xml:space="preserve"> *فيزياء</v>
      </c>
      <c r="AR39" s="241" t="str">
        <f>IF(W39&lt;W$12," *أمن",IF(#REF!&lt;#REF!," *أمن",""))</f>
        <v xml:space="preserve"> *أمن</v>
      </c>
      <c r="AS39" s="241" t="str">
        <f>IF(X39&lt;X$12," *رسم فني",IF(#REF!&lt;#REF!," *رسم فني",""))</f>
        <v xml:space="preserve"> *رسم فني</v>
      </c>
      <c r="AT39" s="241" t="str">
        <f>IF(Y39&lt;Y$12," *عملي رسم فني",IF(#REF!&lt;#REF!," *عملي رسم فني",""))</f>
        <v xml:space="preserve"> *عملي رسم فني</v>
      </c>
      <c r="AU39" s="241" t="str">
        <f>IF(Z39&lt;Z$12," * خامات",IF(#REF!&lt;#REF!," *خامات",""))</f>
        <v xml:space="preserve"> * خامات</v>
      </c>
      <c r="AV39" s="241" t="str">
        <f>IF(AA39&lt;AA$12," *معدات",IF(#REF!&lt;#REF!," *معدات",""))</f>
        <v xml:space="preserve"> *معدات</v>
      </c>
      <c r="AW39" s="241" t="str">
        <f>IF(AB39&lt;AB$12," *عملي معدات",IF(#REF!&lt;#REF!," *عملي معدات",""))</f>
        <v xml:space="preserve"> *عملي معدات</v>
      </c>
      <c r="AX39" s="241" t="str">
        <f>IF(AC39&lt;AC$12," *تصميم",IF(#REF!&lt;#REF!," *تصميم",""))</f>
        <v xml:space="preserve"> *تصميم</v>
      </c>
      <c r="AY39" s="241" t="str">
        <f>IF(AD39&lt;AD$12," *الحاسب في الصناعة",IF(#REF!&lt;#REF!," *الحاسب في الصناعة",""))</f>
        <v xml:space="preserve"> *الحاسب في الصناعة</v>
      </c>
      <c r="AZ39" s="241" t="str">
        <f t="shared" si="3"/>
        <v>* مجموع كلى</v>
      </c>
      <c r="BA39" s="241" t="str">
        <f>IF(AF39&lt;AF$12," *دين",IF(#REF!&lt;#REF!," *دين",""))</f>
        <v xml:space="preserve"> *دين</v>
      </c>
      <c r="BB39" s="242">
        <f t="shared" si="1"/>
        <v>0</v>
      </c>
      <c r="BC39" s="242">
        <f t="shared" si="2"/>
        <v>0</v>
      </c>
      <c r="BD39" s="242"/>
      <c r="BE39" s="242"/>
      <c r="BF39" s="242"/>
      <c r="BG39" s="243"/>
      <c r="BH39" s="243"/>
      <c r="BI39" s="243"/>
      <c r="BJ39" s="243"/>
    </row>
    <row r="40" spans="1:62" s="244" customFormat="1" ht="24.95" customHeight="1" thickBot="1">
      <c r="A40" s="298">
        <f>'ملابس (2)'!A40</f>
        <v>28</v>
      </c>
      <c r="B40" s="299">
        <f>'ملابس (2)'!B40</f>
        <v>0</v>
      </c>
      <c r="C40" s="299">
        <f>'ملابس (2)'!C40</f>
        <v>0</v>
      </c>
      <c r="D40" s="299">
        <f>'ملابس (2)'!D40</f>
        <v>0</v>
      </c>
      <c r="E40" s="299">
        <f>'ملابس (2)'!E40</f>
        <v>1</v>
      </c>
      <c r="F40" s="299">
        <f>'ملابس (2)'!F40</f>
        <v>10</v>
      </c>
      <c r="G40" s="299">
        <f>'ملابس (2)'!G40</f>
        <v>111</v>
      </c>
      <c r="H40" s="300"/>
      <c r="I40" s="300"/>
      <c r="J40" s="300"/>
      <c r="K40" s="300"/>
      <c r="L40" s="300"/>
      <c r="M40" s="301">
        <f>'ملابس (2)'!Q40</f>
        <v>0</v>
      </c>
      <c r="N40" s="302">
        <f>'ملابس (2)'!R40</f>
        <v>0</v>
      </c>
      <c r="O40" s="303" t="str">
        <f>'ملابس (2)'!V40</f>
        <v>مسلمة</v>
      </c>
      <c r="P40" s="304">
        <f>'ملابس (2)'!AB40</f>
        <v>0</v>
      </c>
      <c r="Q40" s="304">
        <f>'ملابس (2)'!AG40</f>
        <v>0</v>
      </c>
      <c r="R40" s="304">
        <f>'ملابس (2)'!AL40</f>
        <v>0</v>
      </c>
      <c r="S40" s="304">
        <f>'ملابس (2)'!AQ40</f>
        <v>0</v>
      </c>
      <c r="T40" s="304">
        <f>'ملابس (2)'!AV40</f>
        <v>0</v>
      </c>
      <c r="U40" s="304">
        <f>'ملابس (2)'!BA40</f>
        <v>0</v>
      </c>
      <c r="V40" s="304">
        <f>'ملابس (2)'!BF40</f>
        <v>0</v>
      </c>
      <c r="W40" s="304">
        <f>'ملابس (2)'!BK40</f>
        <v>0</v>
      </c>
      <c r="X40" s="304">
        <f>'ملابس (2)'!BP40</f>
        <v>0</v>
      </c>
      <c r="Y40" s="304">
        <f>'ملابس (2)'!BV40</f>
        <v>0</v>
      </c>
      <c r="Z40" s="304">
        <f>'ملابس (2)'!CA40</f>
        <v>0</v>
      </c>
      <c r="AA40" s="304">
        <f>'ملابس (2)'!CG40</f>
        <v>0</v>
      </c>
      <c r="AB40" s="304">
        <f>'ملابس (2)'!CL40</f>
        <v>0</v>
      </c>
      <c r="AC40" s="304">
        <f>'ملابس (2)'!CQ40</f>
        <v>0</v>
      </c>
      <c r="AD40" s="304">
        <f>'ملابس (2)'!CV40</f>
        <v>0</v>
      </c>
      <c r="AE40" s="305">
        <f>'ملابس (2)'!CW40</f>
        <v>0</v>
      </c>
      <c r="AF40" s="304">
        <f>'ملابس (2)'!DB40</f>
        <v>0</v>
      </c>
      <c r="AG40" s="304">
        <f>'ملابس (2)'!DG40</f>
        <v>0</v>
      </c>
      <c r="AH40" s="304">
        <f>'ملابس (2)'!DL40</f>
        <v>0</v>
      </c>
      <c r="AI40" s="304" t="str">
        <f>'ملابس (2)'!DM40</f>
        <v>راسبة</v>
      </c>
      <c r="AJ40" s="418" t="str">
        <f>'ملابس (2)'!DN40</f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AK40" s="415"/>
      <c r="AL40" s="416" t="str">
        <f>IF(P40&lt;P$12," *عربى",IF(#REF!&lt;#REF!," *عربى",""))</f>
        <v xml:space="preserve"> *عربى</v>
      </c>
      <c r="AM40" s="240" t="str">
        <f>IF(Q40&lt;Q$12,"*انجليزي",IF(#REF!&lt;#REF!," *انجليزي",""))</f>
        <v>*انجليزي</v>
      </c>
      <c r="AN40" s="241" t="str">
        <f>IF(S40&lt;S$12," *دراسات",IF(#REF!&lt;#REF!," *دراسات",""))</f>
        <v xml:space="preserve"> *دراسات</v>
      </c>
      <c r="AO40" s="241" t="str">
        <f>IF(T40&lt;15," *رياضيات",IF(#REF!&lt;3," *رياضيات",""))</f>
        <v xml:space="preserve"> *رياضيات</v>
      </c>
      <c r="AP40" s="241" t="str">
        <f>IF(U40&lt;U$12,"*كيمياء",IF(#REF!&lt;#REF!," *كيمياء",""))</f>
        <v>*كيمياء</v>
      </c>
      <c r="AQ40" s="241" t="str">
        <f>IF(V40&lt;V$12," *فيزياء",IF(#REF!&lt;#REF!," *فيزياء",""))</f>
        <v xml:space="preserve"> *فيزياء</v>
      </c>
      <c r="AR40" s="241" t="str">
        <f>IF(W40&lt;W$12," *أمن",IF(#REF!&lt;#REF!," *أمن",""))</f>
        <v xml:space="preserve"> *أمن</v>
      </c>
      <c r="AS40" s="241" t="str">
        <f>IF(X40&lt;X$12," *رسم فني",IF(#REF!&lt;#REF!," *رسم فني",""))</f>
        <v xml:space="preserve"> *رسم فني</v>
      </c>
      <c r="AT40" s="241" t="str">
        <f>IF(Y40&lt;Y$12," *عملي رسم فني",IF(#REF!&lt;#REF!," *عملي رسم فني",""))</f>
        <v xml:space="preserve"> *عملي رسم فني</v>
      </c>
      <c r="AU40" s="241" t="str">
        <f>IF(Z40&lt;Z$12," * خامات",IF(#REF!&lt;#REF!," *خامات",""))</f>
        <v xml:space="preserve"> * خامات</v>
      </c>
      <c r="AV40" s="241" t="str">
        <f>IF(AA40&lt;AA$12," *معدات",IF(#REF!&lt;#REF!," *معدات",""))</f>
        <v xml:space="preserve"> *معدات</v>
      </c>
      <c r="AW40" s="241" t="str">
        <f>IF(AB40&lt;AB$12," *عملي معدات",IF(#REF!&lt;#REF!," *عملي معدات",""))</f>
        <v xml:space="preserve"> *عملي معدات</v>
      </c>
      <c r="AX40" s="241" t="str">
        <f>IF(AC40&lt;AC$12," *تصميم",IF(#REF!&lt;#REF!," *تصميم",""))</f>
        <v xml:space="preserve"> *تصميم</v>
      </c>
      <c r="AY40" s="241" t="str">
        <f>IF(AD40&lt;AD$12," *الحاسب في الصناعة",IF(#REF!&lt;#REF!," *الحاسب في الصناعة",""))</f>
        <v xml:space="preserve"> *الحاسب في الصناعة</v>
      </c>
      <c r="AZ40" s="241" t="str">
        <f t="shared" si="3"/>
        <v>* مجموع كلى</v>
      </c>
      <c r="BA40" s="241" t="str">
        <f>IF(AF40&lt;AF$12," *دين",IF(#REF!&lt;#REF!," *دين",""))</f>
        <v xml:space="preserve"> *دين</v>
      </c>
      <c r="BB40" s="242">
        <f t="shared" si="1"/>
        <v>0</v>
      </c>
      <c r="BC40" s="242">
        <f t="shared" si="2"/>
        <v>0</v>
      </c>
      <c r="BD40" s="242"/>
      <c r="BE40" s="242"/>
      <c r="BF40" s="242"/>
      <c r="BG40" s="243"/>
      <c r="BH40" s="243"/>
      <c r="BI40" s="243"/>
      <c r="BJ40" s="243"/>
    </row>
    <row r="41" spans="1:62" s="244" customFormat="1" ht="24.95" customHeight="1" thickBot="1">
      <c r="A41" s="298">
        <f>'ملابس (2)'!A41</f>
        <v>29</v>
      </c>
      <c r="B41" s="299">
        <f>'ملابس (2)'!B41</f>
        <v>0</v>
      </c>
      <c r="C41" s="299">
        <f>'ملابس (2)'!C41</f>
        <v>0</v>
      </c>
      <c r="D41" s="299">
        <f>'ملابس (2)'!D41</f>
        <v>0</v>
      </c>
      <c r="E41" s="299">
        <f>'ملابس (2)'!E41</f>
        <v>1</v>
      </c>
      <c r="F41" s="299">
        <f>'ملابس (2)'!F41</f>
        <v>10</v>
      </c>
      <c r="G41" s="299">
        <f>'ملابس (2)'!G41</f>
        <v>111</v>
      </c>
      <c r="H41" s="300"/>
      <c r="I41" s="300"/>
      <c r="J41" s="300"/>
      <c r="K41" s="300"/>
      <c r="L41" s="300"/>
      <c r="M41" s="301">
        <f>'ملابس (2)'!Q41</f>
        <v>0</v>
      </c>
      <c r="N41" s="302">
        <f>'ملابس (2)'!R41</f>
        <v>0</v>
      </c>
      <c r="O41" s="303" t="str">
        <f>'ملابس (2)'!V41</f>
        <v>مسلمة</v>
      </c>
      <c r="P41" s="304">
        <f>'ملابس (2)'!AB41</f>
        <v>0</v>
      </c>
      <c r="Q41" s="304">
        <f>'ملابس (2)'!AG41</f>
        <v>0</v>
      </c>
      <c r="R41" s="304">
        <f>'ملابس (2)'!AL41</f>
        <v>0</v>
      </c>
      <c r="S41" s="304">
        <f>'ملابس (2)'!AQ41</f>
        <v>0</v>
      </c>
      <c r="T41" s="304">
        <f>'ملابس (2)'!AV41</f>
        <v>0</v>
      </c>
      <c r="U41" s="304">
        <f>'ملابس (2)'!BA41</f>
        <v>0</v>
      </c>
      <c r="V41" s="304">
        <f>'ملابس (2)'!BF41</f>
        <v>0</v>
      </c>
      <c r="W41" s="304">
        <f>'ملابس (2)'!BK41</f>
        <v>0</v>
      </c>
      <c r="X41" s="304">
        <f>'ملابس (2)'!BP41</f>
        <v>0</v>
      </c>
      <c r="Y41" s="304">
        <f>'ملابس (2)'!BV41</f>
        <v>0</v>
      </c>
      <c r="Z41" s="304">
        <f>'ملابس (2)'!CA41</f>
        <v>0</v>
      </c>
      <c r="AA41" s="304">
        <f>'ملابس (2)'!CG41</f>
        <v>0</v>
      </c>
      <c r="AB41" s="304">
        <f>'ملابس (2)'!CL41</f>
        <v>0</v>
      </c>
      <c r="AC41" s="304">
        <f>'ملابس (2)'!CQ41</f>
        <v>0</v>
      </c>
      <c r="AD41" s="304">
        <f>'ملابس (2)'!CV41</f>
        <v>0</v>
      </c>
      <c r="AE41" s="305">
        <f>'ملابس (2)'!CW41</f>
        <v>0</v>
      </c>
      <c r="AF41" s="304">
        <f>'ملابس (2)'!DB41</f>
        <v>0</v>
      </c>
      <c r="AG41" s="304">
        <f>'ملابس (2)'!DG41</f>
        <v>0</v>
      </c>
      <c r="AH41" s="304">
        <f>'ملابس (2)'!DL41</f>
        <v>0</v>
      </c>
      <c r="AI41" s="304" t="str">
        <f>'ملابس (2)'!DM41</f>
        <v>راسبة</v>
      </c>
      <c r="AJ41" s="418" t="str">
        <f>'ملابس (2)'!DN41</f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AK41" s="415"/>
      <c r="AL41" s="416" t="str">
        <f>IF(P41&lt;P$12," *عربى",IF(#REF!&lt;#REF!," *عربى",""))</f>
        <v xml:space="preserve"> *عربى</v>
      </c>
      <c r="AM41" s="240" t="str">
        <f>IF(Q41&lt;Q$12,"*انجليزي",IF(#REF!&lt;#REF!," *انجليزي",""))</f>
        <v>*انجليزي</v>
      </c>
      <c r="AN41" s="241" t="str">
        <f>IF(S41&lt;S$12," *دراسات",IF(#REF!&lt;#REF!," *دراسات",""))</f>
        <v xml:space="preserve"> *دراسات</v>
      </c>
      <c r="AO41" s="241" t="str">
        <f>IF(T41&lt;15," *رياضيات",IF(#REF!&lt;3," *رياضيات",""))</f>
        <v xml:space="preserve"> *رياضيات</v>
      </c>
      <c r="AP41" s="241" t="str">
        <f>IF(U41&lt;U$12,"*كيمياء",IF(#REF!&lt;#REF!," *كيمياء",""))</f>
        <v>*كيمياء</v>
      </c>
      <c r="AQ41" s="241" t="str">
        <f>IF(V41&lt;V$12," *فيزياء",IF(#REF!&lt;#REF!," *فيزياء",""))</f>
        <v xml:space="preserve"> *فيزياء</v>
      </c>
      <c r="AR41" s="241" t="str">
        <f>IF(W41&lt;W$12," *أمن",IF(#REF!&lt;#REF!," *أمن",""))</f>
        <v xml:space="preserve"> *أمن</v>
      </c>
      <c r="AS41" s="241" t="str">
        <f>IF(X41&lt;X$12," *رسم فني",IF(#REF!&lt;#REF!," *رسم فني",""))</f>
        <v xml:space="preserve"> *رسم فني</v>
      </c>
      <c r="AT41" s="241" t="str">
        <f>IF(Y41&lt;Y$12," *عملي رسم فني",IF(#REF!&lt;#REF!," *عملي رسم فني",""))</f>
        <v xml:space="preserve"> *عملي رسم فني</v>
      </c>
      <c r="AU41" s="241" t="str">
        <f>IF(Z41&lt;Z$12," * خامات",IF(#REF!&lt;#REF!," *خامات",""))</f>
        <v xml:space="preserve"> * خامات</v>
      </c>
      <c r="AV41" s="241" t="str">
        <f>IF(AA41&lt;AA$12," *معدات",IF(#REF!&lt;#REF!," *معدات",""))</f>
        <v xml:space="preserve"> *معدات</v>
      </c>
      <c r="AW41" s="241" t="str">
        <f>IF(AB41&lt;AB$12," *عملي معدات",IF(#REF!&lt;#REF!," *عملي معدات",""))</f>
        <v xml:space="preserve"> *عملي معدات</v>
      </c>
      <c r="AX41" s="241" t="str">
        <f>IF(AC41&lt;AC$12," *تصميم",IF(#REF!&lt;#REF!," *تصميم",""))</f>
        <v xml:space="preserve"> *تصميم</v>
      </c>
      <c r="AY41" s="241" t="str">
        <f>IF(AD41&lt;AD$12," *الحاسب في الصناعة",IF(#REF!&lt;#REF!," *الحاسب في الصناعة",""))</f>
        <v xml:space="preserve"> *الحاسب في الصناعة</v>
      </c>
      <c r="AZ41" s="241" t="str">
        <f t="shared" si="3"/>
        <v>* مجموع كلى</v>
      </c>
      <c r="BA41" s="241" t="str">
        <f>IF(AF41&lt;AF$12," *دين",IF(#REF!&lt;#REF!," *دين",""))</f>
        <v xml:space="preserve"> *دين</v>
      </c>
      <c r="BB41" s="242">
        <f t="shared" si="1"/>
        <v>0</v>
      </c>
      <c r="BC41" s="242">
        <f t="shared" si="2"/>
        <v>0</v>
      </c>
      <c r="BD41" s="242"/>
      <c r="BE41" s="242"/>
      <c r="BF41" s="242"/>
      <c r="BG41" s="243"/>
      <c r="BH41" s="243"/>
      <c r="BI41" s="243"/>
      <c r="BJ41" s="243"/>
    </row>
    <row r="42" spans="1:62" s="244" customFormat="1" ht="24.95" customHeight="1" thickBot="1">
      <c r="A42" s="298">
        <f>'ملابس (2)'!A42</f>
        <v>30</v>
      </c>
      <c r="B42" s="299">
        <f>'ملابس (2)'!B42</f>
        <v>0</v>
      </c>
      <c r="C42" s="299">
        <f>'ملابس (2)'!C42</f>
        <v>0</v>
      </c>
      <c r="D42" s="299">
        <f>'ملابس (2)'!D42</f>
        <v>0</v>
      </c>
      <c r="E42" s="299">
        <f>'ملابس (2)'!E42</f>
        <v>1</v>
      </c>
      <c r="F42" s="299">
        <f>'ملابس (2)'!F42</f>
        <v>10</v>
      </c>
      <c r="G42" s="299">
        <f>'ملابس (2)'!G42</f>
        <v>111</v>
      </c>
      <c r="H42" s="300"/>
      <c r="I42" s="300"/>
      <c r="J42" s="300"/>
      <c r="K42" s="300"/>
      <c r="L42" s="300"/>
      <c r="M42" s="301">
        <f>'ملابس (2)'!Q42</f>
        <v>0</v>
      </c>
      <c r="N42" s="302">
        <f>'ملابس (2)'!R42</f>
        <v>0</v>
      </c>
      <c r="O42" s="303" t="str">
        <f>'ملابس (2)'!V42</f>
        <v>مسلمة</v>
      </c>
      <c r="P42" s="304">
        <f>'ملابس (2)'!AB42</f>
        <v>0</v>
      </c>
      <c r="Q42" s="304">
        <f>'ملابس (2)'!AG42</f>
        <v>0</v>
      </c>
      <c r="R42" s="304">
        <f>'ملابس (2)'!AL42</f>
        <v>0</v>
      </c>
      <c r="S42" s="304">
        <f>'ملابس (2)'!AQ42</f>
        <v>0</v>
      </c>
      <c r="T42" s="304">
        <f>'ملابس (2)'!AV42</f>
        <v>0</v>
      </c>
      <c r="U42" s="304">
        <f>'ملابس (2)'!BA42</f>
        <v>0</v>
      </c>
      <c r="V42" s="304">
        <f>'ملابس (2)'!BF42</f>
        <v>0</v>
      </c>
      <c r="W42" s="304">
        <f>'ملابس (2)'!BK42</f>
        <v>0</v>
      </c>
      <c r="X42" s="304">
        <f>'ملابس (2)'!BP42</f>
        <v>0</v>
      </c>
      <c r="Y42" s="304">
        <f>'ملابس (2)'!BV42</f>
        <v>0</v>
      </c>
      <c r="Z42" s="304">
        <f>'ملابس (2)'!CA42</f>
        <v>0</v>
      </c>
      <c r="AA42" s="304">
        <f>'ملابس (2)'!CG42</f>
        <v>0</v>
      </c>
      <c r="AB42" s="304">
        <f>'ملابس (2)'!CL42</f>
        <v>0</v>
      </c>
      <c r="AC42" s="304">
        <f>'ملابس (2)'!CQ42</f>
        <v>0</v>
      </c>
      <c r="AD42" s="304">
        <f>'ملابس (2)'!CV42</f>
        <v>0</v>
      </c>
      <c r="AE42" s="305">
        <f>'ملابس (2)'!CW42</f>
        <v>0</v>
      </c>
      <c r="AF42" s="304">
        <f>'ملابس (2)'!DB42</f>
        <v>0</v>
      </c>
      <c r="AG42" s="304">
        <f>'ملابس (2)'!DG42</f>
        <v>0</v>
      </c>
      <c r="AH42" s="304">
        <f>'ملابس (2)'!DL42</f>
        <v>0</v>
      </c>
      <c r="AI42" s="304" t="str">
        <f>'ملابس (2)'!DM42</f>
        <v>راسبة</v>
      </c>
      <c r="AJ42" s="418" t="str">
        <f>'ملابس (2)'!DN42</f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AK42" s="415"/>
      <c r="AL42" s="416" t="str">
        <f>IF(P42&lt;P$12," *عربى",IF(#REF!&lt;#REF!," *عربى",""))</f>
        <v xml:space="preserve"> *عربى</v>
      </c>
      <c r="AM42" s="240" t="str">
        <f>IF(Q42&lt;Q$12,"*انجليزي",IF(#REF!&lt;#REF!," *انجليزي",""))</f>
        <v>*انجليزي</v>
      </c>
      <c r="AN42" s="241" t="str">
        <f>IF(S42&lt;S$12," *دراسات",IF(#REF!&lt;#REF!," *دراسات",""))</f>
        <v xml:space="preserve"> *دراسات</v>
      </c>
      <c r="AO42" s="241" t="str">
        <f>IF(T42&lt;15," *رياضيات",IF(#REF!&lt;3," *رياضيات",""))</f>
        <v xml:space="preserve"> *رياضيات</v>
      </c>
      <c r="AP42" s="241" t="str">
        <f>IF(U42&lt;U$12,"*كيمياء",IF(#REF!&lt;#REF!," *كيمياء",""))</f>
        <v>*كيمياء</v>
      </c>
      <c r="AQ42" s="241" t="str">
        <f>IF(V42&lt;V$12," *فيزياء",IF(#REF!&lt;#REF!," *فيزياء",""))</f>
        <v xml:space="preserve"> *فيزياء</v>
      </c>
      <c r="AR42" s="241" t="str">
        <f>IF(W42&lt;W$12," *أمن",IF(#REF!&lt;#REF!," *أمن",""))</f>
        <v xml:space="preserve"> *أمن</v>
      </c>
      <c r="AS42" s="241" t="str">
        <f>IF(X42&lt;X$12," *رسم فني",IF(#REF!&lt;#REF!," *رسم فني",""))</f>
        <v xml:space="preserve"> *رسم فني</v>
      </c>
      <c r="AT42" s="241" t="str">
        <f>IF(Y42&lt;Y$12," *عملي رسم فني",IF(#REF!&lt;#REF!," *عملي رسم فني",""))</f>
        <v xml:space="preserve"> *عملي رسم فني</v>
      </c>
      <c r="AU42" s="241" t="str">
        <f>IF(Z42&lt;Z$12," * خامات",IF(#REF!&lt;#REF!," *خامات",""))</f>
        <v xml:space="preserve"> * خامات</v>
      </c>
      <c r="AV42" s="241" t="str">
        <f>IF(AA42&lt;AA$12," *معدات",IF(#REF!&lt;#REF!," *معدات",""))</f>
        <v xml:space="preserve"> *معدات</v>
      </c>
      <c r="AW42" s="241" t="str">
        <f>IF(AB42&lt;AB$12," *عملي معدات",IF(#REF!&lt;#REF!," *عملي معدات",""))</f>
        <v xml:space="preserve"> *عملي معدات</v>
      </c>
      <c r="AX42" s="241" t="str">
        <f>IF(AC42&lt;AC$12," *تصميم",IF(#REF!&lt;#REF!," *تصميم",""))</f>
        <v xml:space="preserve"> *تصميم</v>
      </c>
      <c r="AY42" s="241" t="str">
        <f>IF(AD42&lt;AD$12," *الحاسب في الصناعة",IF(#REF!&lt;#REF!," *الحاسب في الصناعة",""))</f>
        <v xml:space="preserve"> *الحاسب في الصناعة</v>
      </c>
      <c r="AZ42" s="241" t="str">
        <f t="shared" si="3"/>
        <v>* مجموع كلى</v>
      </c>
      <c r="BA42" s="241" t="str">
        <f>IF(AF42&lt;AF$12," *دين",IF(#REF!&lt;#REF!," *دين",""))</f>
        <v xml:space="preserve"> *دين</v>
      </c>
      <c r="BB42" s="242">
        <f t="shared" si="1"/>
        <v>0</v>
      </c>
      <c r="BC42" s="242">
        <f t="shared" si="2"/>
        <v>0</v>
      </c>
      <c r="BD42" s="242"/>
      <c r="BE42" s="242"/>
      <c r="BF42" s="242"/>
      <c r="BG42" s="243"/>
      <c r="BH42" s="243"/>
      <c r="BI42" s="243"/>
      <c r="BJ42" s="243"/>
    </row>
    <row r="43" spans="1:62" s="244" customFormat="1" ht="24.95" customHeight="1" thickBot="1">
      <c r="A43" s="298">
        <f>'ملابس (2)'!A43</f>
        <v>31</v>
      </c>
      <c r="B43" s="299">
        <f>'ملابس (2)'!B43</f>
        <v>0</v>
      </c>
      <c r="C43" s="299">
        <f>'ملابس (2)'!C43</f>
        <v>0</v>
      </c>
      <c r="D43" s="299">
        <f>'ملابس (2)'!D43</f>
        <v>0</v>
      </c>
      <c r="E43" s="299">
        <f>'ملابس (2)'!E43</f>
        <v>1</v>
      </c>
      <c r="F43" s="299">
        <f>'ملابس (2)'!F43</f>
        <v>10</v>
      </c>
      <c r="G43" s="299">
        <f>'ملابس (2)'!G43</f>
        <v>111</v>
      </c>
      <c r="H43" s="300"/>
      <c r="I43" s="300"/>
      <c r="J43" s="300"/>
      <c r="K43" s="300"/>
      <c r="L43" s="300"/>
      <c r="M43" s="301">
        <f>'ملابس (2)'!Q43</f>
        <v>0</v>
      </c>
      <c r="N43" s="302">
        <f>'ملابس (2)'!R43</f>
        <v>0</v>
      </c>
      <c r="O43" s="303" t="str">
        <f>'ملابس (2)'!V43</f>
        <v>مسلمة</v>
      </c>
      <c r="P43" s="304">
        <f>'ملابس (2)'!AB43</f>
        <v>0</v>
      </c>
      <c r="Q43" s="304">
        <f>'ملابس (2)'!AG43</f>
        <v>0</v>
      </c>
      <c r="R43" s="304">
        <f>'ملابس (2)'!AL43</f>
        <v>0</v>
      </c>
      <c r="S43" s="304">
        <f>'ملابس (2)'!AQ43</f>
        <v>0</v>
      </c>
      <c r="T43" s="304">
        <f>'ملابس (2)'!AV43</f>
        <v>0</v>
      </c>
      <c r="U43" s="304">
        <f>'ملابس (2)'!BA43</f>
        <v>0</v>
      </c>
      <c r="V43" s="304">
        <f>'ملابس (2)'!BF43</f>
        <v>0</v>
      </c>
      <c r="W43" s="304">
        <f>'ملابس (2)'!BK43</f>
        <v>0</v>
      </c>
      <c r="X43" s="304">
        <f>'ملابس (2)'!BP43</f>
        <v>0</v>
      </c>
      <c r="Y43" s="304">
        <f>'ملابس (2)'!BV43</f>
        <v>0</v>
      </c>
      <c r="Z43" s="304">
        <f>'ملابس (2)'!CA43</f>
        <v>0</v>
      </c>
      <c r="AA43" s="304">
        <f>'ملابس (2)'!CG43</f>
        <v>0</v>
      </c>
      <c r="AB43" s="304">
        <f>'ملابس (2)'!CL43</f>
        <v>0</v>
      </c>
      <c r="AC43" s="304">
        <f>'ملابس (2)'!CQ43</f>
        <v>0</v>
      </c>
      <c r="AD43" s="304">
        <f>'ملابس (2)'!CV43</f>
        <v>0</v>
      </c>
      <c r="AE43" s="305">
        <f>'ملابس (2)'!CW43</f>
        <v>0</v>
      </c>
      <c r="AF43" s="304">
        <f>'ملابس (2)'!DB43</f>
        <v>0</v>
      </c>
      <c r="AG43" s="304">
        <f>'ملابس (2)'!DG43</f>
        <v>0</v>
      </c>
      <c r="AH43" s="304">
        <f>'ملابس (2)'!DL43</f>
        <v>0</v>
      </c>
      <c r="AI43" s="304" t="str">
        <f>'ملابس (2)'!DM43</f>
        <v>راسبة</v>
      </c>
      <c r="AJ43" s="418" t="str">
        <f>'ملابس (2)'!DN43</f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AK43" s="415"/>
      <c r="AL43" s="416" t="str">
        <f>IF(P43&lt;P$12," *عربى",IF(#REF!&lt;#REF!," *عربى",""))</f>
        <v xml:space="preserve"> *عربى</v>
      </c>
      <c r="AM43" s="240" t="str">
        <f>IF(Q43&lt;Q$12,"*انجليزي",IF(#REF!&lt;#REF!," *انجليزي",""))</f>
        <v>*انجليزي</v>
      </c>
      <c r="AN43" s="241" t="str">
        <f>IF(S43&lt;S$12," *دراسات",IF(#REF!&lt;#REF!," *دراسات",""))</f>
        <v xml:space="preserve"> *دراسات</v>
      </c>
      <c r="AO43" s="241" t="str">
        <f>IF(T43&lt;15," *رياضيات",IF(#REF!&lt;3," *رياضيات",""))</f>
        <v xml:space="preserve"> *رياضيات</v>
      </c>
      <c r="AP43" s="241" t="str">
        <f>IF(U43&lt;U$12,"*كيمياء",IF(#REF!&lt;#REF!," *كيمياء",""))</f>
        <v>*كيمياء</v>
      </c>
      <c r="AQ43" s="241" t="str">
        <f>IF(V43&lt;V$12," *فيزياء",IF(#REF!&lt;#REF!," *فيزياء",""))</f>
        <v xml:space="preserve"> *فيزياء</v>
      </c>
      <c r="AR43" s="241" t="str">
        <f>IF(W43&lt;W$12," *أمن",IF(#REF!&lt;#REF!," *أمن",""))</f>
        <v xml:space="preserve"> *أمن</v>
      </c>
      <c r="AS43" s="241" t="str">
        <f>IF(X43&lt;X$12," *رسم فني",IF(#REF!&lt;#REF!," *رسم فني",""))</f>
        <v xml:space="preserve"> *رسم فني</v>
      </c>
      <c r="AT43" s="241" t="str">
        <f>IF(Y43&lt;Y$12," *عملي رسم فني",IF(#REF!&lt;#REF!," *عملي رسم فني",""))</f>
        <v xml:space="preserve"> *عملي رسم فني</v>
      </c>
      <c r="AU43" s="241" t="str">
        <f>IF(Z43&lt;Z$12," * خامات",IF(#REF!&lt;#REF!," *خامات",""))</f>
        <v xml:space="preserve"> * خامات</v>
      </c>
      <c r="AV43" s="241" t="str">
        <f>IF(AA43&lt;AA$12," *معدات",IF(#REF!&lt;#REF!," *معدات",""))</f>
        <v xml:space="preserve"> *معدات</v>
      </c>
      <c r="AW43" s="241" t="str">
        <f>IF(AB43&lt;AB$12," *عملي معدات",IF(#REF!&lt;#REF!," *عملي معدات",""))</f>
        <v xml:space="preserve"> *عملي معدات</v>
      </c>
      <c r="AX43" s="241" t="str">
        <f>IF(AC43&lt;AC$12," *تصميم",IF(#REF!&lt;#REF!," *تصميم",""))</f>
        <v xml:space="preserve"> *تصميم</v>
      </c>
      <c r="AY43" s="241" t="str">
        <f>IF(AD43&lt;AD$12," *الحاسب في الصناعة",IF(#REF!&lt;#REF!," *الحاسب في الصناعة",""))</f>
        <v xml:space="preserve"> *الحاسب في الصناعة</v>
      </c>
      <c r="AZ43" s="241" t="str">
        <f t="shared" si="3"/>
        <v>* مجموع كلى</v>
      </c>
      <c r="BA43" s="241" t="str">
        <f>IF(AF43&lt;AF$12," *دين",IF(#REF!&lt;#REF!," *دين",""))</f>
        <v xml:space="preserve"> *دين</v>
      </c>
      <c r="BB43" s="242">
        <f t="shared" si="1"/>
        <v>0</v>
      </c>
      <c r="BC43" s="242">
        <f t="shared" si="2"/>
        <v>0</v>
      </c>
      <c r="BD43" s="242"/>
      <c r="BE43" s="242"/>
      <c r="BF43" s="242"/>
      <c r="BG43" s="243"/>
      <c r="BH43" s="243"/>
      <c r="BI43" s="243"/>
      <c r="BJ43" s="243"/>
    </row>
    <row r="44" spans="1:62" s="244" customFormat="1" ht="24.95" customHeight="1" thickBot="1">
      <c r="A44" s="298">
        <f>'ملابس (2)'!A44</f>
        <v>32</v>
      </c>
      <c r="B44" s="299">
        <f>'ملابس (2)'!B44</f>
        <v>0</v>
      </c>
      <c r="C44" s="299">
        <f>'ملابس (2)'!C44</f>
        <v>0</v>
      </c>
      <c r="D44" s="299">
        <f>'ملابس (2)'!D44</f>
        <v>0</v>
      </c>
      <c r="E44" s="299">
        <f>'ملابس (2)'!E44</f>
        <v>1</v>
      </c>
      <c r="F44" s="299">
        <f>'ملابس (2)'!F44</f>
        <v>10</v>
      </c>
      <c r="G44" s="299">
        <f>'ملابس (2)'!G44</f>
        <v>111</v>
      </c>
      <c r="H44" s="300"/>
      <c r="I44" s="300"/>
      <c r="J44" s="300"/>
      <c r="K44" s="300"/>
      <c r="L44" s="300"/>
      <c r="M44" s="301">
        <f>'ملابس (2)'!Q44</f>
        <v>0</v>
      </c>
      <c r="N44" s="302">
        <f>'ملابس (2)'!R44</f>
        <v>0</v>
      </c>
      <c r="O44" s="303" t="str">
        <f>'ملابس (2)'!V44</f>
        <v>مسلمة</v>
      </c>
      <c r="P44" s="304">
        <f>'ملابس (2)'!AB44</f>
        <v>0</v>
      </c>
      <c r="Q44" s="304">
        <f>'ملابس (2)'!AG44</f>
        <v>0</v>
      </c>
      <c r="R44" s="304">
        <f>'ملابس (2)'!AL44</f>
        <v>0</v>
      </c>
      <c r="S44" s="304">
        <f>'ملابس (2)'!AQ44</f>
        <v>0</v>
      </c>
      <c r="T44" s="304">
        <f>'ملابس (2)'!AV44</f>
        <v>0</v>
      </c>
      <c r="U44" s="304">
        <f>'ملابس (2)'!BA44</f>
        <v>0</v>
      </c>
      <c r="V44" s="304">
        <f>'ملابس (2)'!BF44</f>
        <v>0</v>
      </c>
      <c r="W44" s="304">
        <f>'ملابس (2)'!BK44</f>
        <v>0</v>
      </c>
      <c r="X44" s="304">
        <f>'ملابس (2)'!BP44</f>
        <v>0</v>
      </c>
      <c r="Y44" s="304">
        <f>'ملابس (2)'!BV44</f>
        <v>0</v>
      </c>
      <c r="Z44" s="304">
        <f>'ملابس (2)'!CA44</f>
        <v>0</v>
      </c>
      <c r="AA44" s="304">
        <f>'ملابس (2)'!CG44</f>
        <v>0</v>
      </c>
      <c r="AB44" s="304">
        <f>'ملابس (2)'!CL44</f>
        <v>0</v>
      </c>
      <c r="AC44" s="304">
        <f>'ملابس (2)'!CQ44</f>
        <v>0</v>
      </c>
      <c r="AD44" s="304">
        <f>'ملابس (2)'!CV44</f>
        <v>0</v>
      </c>
      <c r="AE44" s="305">
        <f>'ملابس (2)'!CW44</f>
        <v>0</v>
      </c>
      <c r="AF44" s="304">
        <f>'ملابس (2)'!DB44</f>
        <v>0</v>
      </c>
      <c r="AG44" s="304">
        <f>'ملابس (2)'!DG44</f>
        <v>0</v>
      </c>
      <c r="AH44" s="304">
        <f>'ملابس (2)'!DL44</f>
        <v>0</v>
      </c>
      <c r="AI44" s="304" t="str">
        <f>'ملابس (2)'!DM44</f>
        <v>راسبة</v>
      </c>
      <c r="AJ44" s="418" t="str">
        <f>'ملابس (2)'!DN44</f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AK44" s="415"/>
      <c r="AL44" s="416" t="str">
        <f>IF(P44&lt;P$12," *عربى",IF(#REF!&lt;#REF!," *عربى",""))</f>
        <v xml:space="preserve"> *عربى</v>
      </c>
      <c r="AM44" s="240" t="str">
        <f>IF(Q44&lt;Q$12,"*انجليزي",IF(#REF!&lt;#REF!," *انجليزي",""))</f>
        <v>*انجليزي</v>
      </c>
      <c r="AN44" s="241" t="str">
        <f>IF(S44&lt;S$12," *دراسات",IF(#REF!&lt;#REF!," *دراسات",""))</f>
        <v xml:space="preserve"> *دراسات</v>
      </c>
      <c r="AO44" s="241" t="str">
        <f>IF(T44&lt;15," *رياضيات",IF(#REF!&lt;3," *رياضيات",""))</f>
        <v xml:space="preserve"> *رياضيات</v>
      </c>
      <c r="AP44" s="241" t="str">
        <f>IF(U44&lt;U$12,"*كيمياء",IF(#REF!&lt;#REF!," *كيمياء",""))</f>
        <v>*كيمياء</v>
      </c>
      <c r="AQ44" s="241" t="str">
        <f>IF(V44&lt;V$12," *فيزياء",IF(#REF!&lt;#REF!," *فيزياء",""))</f>
        <v xml:space="preserve"> *فيزياء</v>
      </c>
      <c r="AR44" s="241" t="str">
        <f>IF(W44&lt;W$12," *أمن",IF(#REF!&lt;#REF!," *أمن",""))</f>
        <v xml:space="preserve"> *أمن</v>
      </c>
      <c r="AS44" s="241" t="str">
        <f>IF(X44&lt;X$12," *رسم فني",IF(#REF!&lt;#REF!," *رسم فني",""))</f>
        <v xml:space="preserve"> *رسم فني</v>
      </c>
      <c r="AT44" s="241" t="str">
        <f>IF(Y44&lt;Y$12," *عملي رسم فني",IF(#REF!&lt;#REF!," *عملي رسم فني",""))</f>
        <v xml:space="preserve"> *عملي رسم فني</v>
      </c>
      <c r="AU44" s="241" t="str">
        <f>IF(Z44&lt;Z$12," * خامات",IF(#REF!&lt;#REF!," *خامات",""))</f>
        <v xml:space="preserve"> * خامات</v>
      </c>
      <c r="AV44" s="241" t="str">
        <f>IF(AA44&lt;AA$12," *معدات",IF(#REF!&lt;#REF!," *معدات",""))</f>
        <v xml:space="preserve"> *معدات</v>
      </c>
      <c r="AW44" s="241" t="str">
        <f>IF(AB44&lt;AB$12," *عملي معدات",IF(#REF!&lt;#REF!," *عملي معدات",""))</f>
        <v xml:space="preserve"> *عملي معدات</v>
      </c>
      <c r="AX44" s="241" t="str">
        <f>IF(AC44&lt;AC$12," *تصميم",IF(#REF!&lt;#REF!," *تصميم",""))</f>
        <v xml:space="preserve"> *تصميم</v>
      </c>
      <c r="AY44" s="241" t="str">
        <f>IF(AD44&lt;AD$12," *الحاسب في الصناعة",IF(#REF!&lt;#REF!," *الحاسب في الصناعة",""))</f>
        <v xml:space="preserve"> *الحاسب في الصناعة</v>
      </c>
      <c r="AZ44" s="241" t="str">
        <f t="shared" si="3"/>
        <v>* مجموع كلى</v>
      </c>
      <c r="BA44" s="241" t="str">
        <f>IF(AF44&lt;AF$12," *دين",IF(#REF!&lt;#REF!," *دين",""))</f>
        <v xml:space="preserve"> *دين</v>
      </c>
      <c r="BB44" s="242">
        <f t="shared" si="1"/>
        <v>0</v>
      </c>
      <c r="BC44" s="242">
        <f t="shared" si="2"/>
        <v>0</v>
      </c>
      <c r="BD44" s="242"/>
      <c r="BE44" s="242"/>
      <c r="BF44" s="242"/>
      <c r="BG44" s="243"/>
      <c r="BH44" s="243"/>
      <c r="BI44" s="243"/>
      <c r="BJ44" s="243"/>
    </row>
    <row r="45" spans="1:62" s="244" customFormat="1" ht="24.95" customHeight="1" thickBot="1">
      <c r="A45" s="298">
        <f>'ملابس (2)'!A45</f>
        <v>33</v>
      </c>
      <c r="B45" s="299">
        <f>'ملابس (2)'!B45</f>
        <v>0</v>
      </c>
      <c r="C45" s="299">
        <f>'ملابس (2)'!C45</f>
        <v>0</v>
      </c>
      <c r="D45" s="299">
        <f>'ملابس (2)'!D45</f>
        <v>0</v>
      </c>
      <c r="E45" s="299">
        <f>'ملابس (2)'!E45</f>
        <v>1</v>
      </c>
      <c r="F45" s="299">
        <f>'ملابس (2)'!F45</f>
        <v>10</v>
      </c>
      <c r="G45" s="299">
        <f>'ملابس (2)'!G45</f>
        <v>111</v>
      </c>
      <c r="H45" s="300"/>
      <c r="I45" s="300"/>
      <c r="J45" s="300"/>
      <c r="K45" s="300"/>
      <c r="L45" s="300"/>
      <c r="M45" s="301">
        <f>'ملابس (2)'!Q45</f>
        <v>0</v>
      </c>
      <c r="N45" s="302">
        <f>'ملابس (2)'!R45</f>
        <v>0</v>
      </c>
      <c r="O45" s="303" t="str">
        <f>'ملابس (2)'!V45</f>
        <v>مسلمة</v>
      </c>
      <c r="P45" s="304">
        <f>'ملابس (2)'!AB45</f>
        <v>0</v>
      </c>
      <c r="Q45" s="304">
        <f>'ملابس (2)'!AG45</f>
        <v>0</v>
      </c>
      <c r="R45" s="304">
        <f>'ملابس (2)'!AL45</f>
        <v>0</v>
      </c>
      <c r="S45" s="304">
        <f>'ملابس (2)'!AQ45</f>
        <v>0</v>
      </c>
      <c r="T45" s="304">
        <f>'ملابس (2)'!AV45</f>
        <v>0</v>
      </c>
      <c r="U45" s="304">
        <f>'ملابس (2)'!BA45</f>
        <v>0</v>
      </c>
      <c r="V45" s="304">
        <f>'ملابس (2)'!BF45</f>
        <v>0</v>
      </c>
      <c r="W45" s="304">
        <f>'ملابس (2)'!BK45</f>
        <v>0</v>
      </c>
      <c r="X45" s="304">
        <f>'ملابس (2)'!BP45</f>
        <v>0</v>
      </c>
      <c r="Y45" s="304">
        <f>'ملابس (2)'!BV45</f>
        <v>0</v>
      </c>
      <c r="Z45" s="304">
        <f>'ملابس (2)'!CA45</f>
        <v>0</v>
      </c>
      <c r="AA45" s="304">
        <f>'ملابس (2)'!CG45</f>
        <v>0</v>
      </c>
      <c r="AB45" s="304">
        <f>'ملابس (2)'!CL45</f>
        <v>0</v>
      </c>
      <c r="AC45" s="304">
        <f>'ملابس (2)'!CQ45</f>
        <v>0</v>
      </c>
      <c r="AD45" s="304">
        <f>'ملابس (2)'!CV45</f>
        <v>0</v>
      </c>
      <c r="AE45" s="305">
        <f>'ملابس (2)'!CW45</f>
        <v>0</v>
      </c>
      <c r="AF45" s="304">
        <f>'ملابس (2)'!DB45</f>
        <v>0</v>
      </c>
      <c r="AG45" s="304">
        <f>'ملابس (2)'!DG45</f>
        <v>0</v>
      </c>
      <c r="AH45" s="304">
        <f>'ملابس (2)'!DL45</f>
        <v>0</v>
      </c>
      <c r="AI45" s="304" t="str">
        <f>'ملابس (2)'!DM45</f>
        <v>راسبة</v>
      </c>
      <c r="AJ45" s="418" t="str">
        <f>'ملابس (2)'!DN45</f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AK45" s="415"/>
      <c r="AL45" s="416" t="str">
        <f>IF(P45&lt;P$12," *عربى",IF(#REF!&lt;#REF!," *عربى",""))</f>
        <v xml:space="preserve"> *عربى</v>
      </c>
      <c r="AM45" s="240" t="str">
        <f>IF(Q45&lt;Q$12,"*انجليزي",IF(#REF!&lt;#REF!," *انجليزي",""))</f>
        <v>*انجليزي</v>
      </c>
      <c r="AN45" s="241" t="str">
        <f>IF(S45&lt;S$12," *دراسات",IF(#REF!&lt;#REF!," *دراسات",""))</f>
        <v xml:space="preserve"> *دراسات</v>
      </c>
      <c r="AO45" s="241" t="str">
        <f>IF(T45&lt;15," *رياضيات",IF(#REF!&lt;3," *رياضيات",""))</f>
        <v xml:space="preserve"> *رياضيات</v>
      </c>
      <c r="AP45" s="241" t="str">
        <f>IF(U45&lt;U$12,"*كيمياء",IF(#REF!&lt;#REF!," *كيمياء",""))</f>
        <v>*كيمياء</v>
      </c>
      <c r="AQ45" s="241" t="str">
        <f>IF(V45&lt;V$12," *فيزياء",IF(#REF!&lt;#REF!," *فيزياء",""))</f>
        <v xml:space="preserve"> *فيزياء</v>
      </c>
      <c r="AR45" s="241" t="str">
        <f>IF(W45&lt;W$12," *أمن",IF(#REF!&lt;#REF!," *أمن",""))</f>
        <v xml:space="preserve"> *أمن</v>
      </c>
      <c r="AS45" s="241" t="str">
        <f>IF(X45&lt;X$12," *رسم فني",IF(#REF!&lt;#REF!," *رسم فني",""))</f>
        <v xml:space="preserve"> *رسم فني</v>
      </c>
      <c r="AT45" s="241" t="str">
        <f>IF(Y45&lt;Y$12," *عملي رسم فني",IF(#REF!&lt;#REF!," *عملي رسم فني",""))</f>
        <v xml:space="preserve"> *عملي رسم فني</v>
      </c>
      <c r="AU45" s="241" t="str">
        <f>IF(Z45&lt;Z$12," * خامات",IF(#REF!&lt;#REF!," *خامات",""))</f>
        <v xml:space="preserve"> * خامات</v>
      </c>
      <c r="AV45" s="241" t="str">
        <f>IF(AA45&lt;AA$12," *معدات",IF(#REF!&lt;#REF!," *معدات",""))</f>
        <v xml:space="preserve"> *معدات</v>
      </c>
      <c r="AW45" s="241" t="str">
        <f>IF(AB45&lt;AB$12," *عملي معدات",IF(#REF!&lt;#REF!," *عملي معدات",""))</f>
        <v xml:space="preserve"> *عملي معدات</v>
      </c>
      <c r="AX45" s="241" t="str">
        <f>IF(AC45&lt;AC$12," *تصميم",IF(#REF!&lt;#REF!," *تصميم",""))</f>
        <v xml:space="preserve"> *تصميم</v>
      </c>
      <c r="AY45" s="241" t="str">
        <f>IF(AD45&lt;AD$12," *الحاسب في الصناعة",IF(#REF!&lt;#REF!," *الحاسب في الصناعة",""))</f>
        <v xml:space="preserve"> *الحاسب في الصناعة</v>
      </c>
      <c r="AZ45" s="241" t="str">
        <f t="shared" si="3"/>
        <v>* مجموع كلى</v>
      </c>
      <c r="BA45" s="241" t="str">
        <f>IF(AF45&lt;AF$12," *دين",IF(#REF!&lt;#REF!," *دين",""))</f>
        <v xml:space="preserve"> *دين</v>
      </c>
      <c r="BB45" s="242">
        <f t="shared" si="1"/>
        <v>0</v>
      </c>
      <c r="BC45" s="242">
        <f t="shared" si="2"/>
        <v>0</v>
      </c>
      <c r="BD45" s="242"/>
      <c r="BE45" s="242"/>
      <c r="BF45" s="242"/>
      <c r="BG45" s="243"/>
      <c r="BH45" s="243"/>
      <c r="BI45" s="243"/>
      <c r="BJ45" s="243"/>
    </row>
    <row r="46" spans="1:62" s="244" customFormat="1" ht="24.95" customHeight="1" thickBot="1">
      <c r="A46" s="298">
        <f>'ملابس (2)'!A46</f>
        <v>34</v>
      </c>
      <c r="B46" s="299">
        <f>'ملابس (2)'!B46</f>
        <v>0</v>
      </c>
      <c r="C46" s="299">
        <f>'ملابس (2)'!C46</f>
        <v>0</v>
      </c>
      <c r="D46" s="299">
        <f>'ملابس (2)'!D46</f>
        <v>0</v>
      </c>
      <c r="E46" s="299">
        <f>'ملابس (2)'!E46</f>
        <v>1</v>
      </c>
      <c r="F46" s="299">
        <f>'ملابس (2)'!F46</f>
        <v>10</v>
      </c>
      <c r="G46" s="299">
        <f>'ملابس (2)'!G46</f>
        <v>111</v>
      </c>
      <c r="H46" s="300"/>
      <c r="I46" s="300"/>
      <c r="J46" s="300"/>
      <c r="K46" s="300"/>
      <c r="L46" s="300"/>
      <c r="M46" s="301">
        <f>'ملابس (2)'!Q46</f>
        <v>0</v>
      </c>
      <c r="N46" s="302">
        <f>'ملابس (2)'!R46</f>
        <v>0</v>
      </c>
      <c r="O46" s="303" t="str">
        <f>'ملابس (2)'!V46</f>
        <v>مسلمة</v>
      </c>
      <c r="P46" s="304">
        <f>'ملابس (2)'!AB46</f>
        <v>0</v>
      </c>
      <c r="Q46" s="304">
        <f>'ملابس (2)'!AG46</f>
        <v>0</v>
      </c>
      <c r="R46" s="304">
        <f>'ملابس (2)'!AL46</f>
        <v>0</v>
      </c>
      <c r="S46" s="304">
        <f>'ملابس (2)'!AQ46</f>
        <v>0</v>
      </c>
      <c r="T46" s="304">
        <f>'ملابس (2)'!AV46</f>
        <v>0</v>
      </c>
      <c r="U46" s="304">
        <f>'ملابس (2)'!BA46</f>
        <v>0</v>
      </c>
      <c r="V46" s="304">
        <f>'ملابس (2)'!BF46</f>
        <v>0</v>
      </c>
      <c r="W46" s="304">
        <f>'ملابس (2)'!BK46</f>
        <v>0</v>
      </c>
      <c r="X46" s="304">
        <f>'ملابس (2)'!BP46</f>
        <v>0</v>
      </c>
      <c r="Y46" s="304">
        <f>'ملابس (2)'!BV46</f>
        <v>0</v>
      </c>
      <c r="Z46" s="304">
        <f>'ملابس (2)'!CA46</f>
        <v>0</v>
      </c>
      <c r="AA46" s="304">
        <f>'ملابس (2)'!CG46</f>
        <v>0</v>
      </c>
      <c r="AB46" s="304">
        <f>'ملابس (2)'!CL46</f>
        <v>0</v>
      </c>
      <c r="AC46" s="304">
        <f>'ملابس (2)'!CQ46</f>
        <v>0</v>
      </c>
      <c r="AD46" s="304">
        <f>'ملابس (2)'!CV46</f>
        <v>0</v>
      </c>
      <c r="AE46" s="305">
        <f>'ملابس (2)'!CW46</f>
        <v>0</v>
      </c>
      <c r="AF46" s="304">
        <f>'ملابس (2)'!DB46</f>
        <v>0</v>
      </c>
      <c r="AG46" s="304">
        <f>'ملابس (2)'!DG46</f>
        <v>0</v>
      </c>
      <c r="AH46" s="304">
        <f>'ملابس (2)'!DL46</f>
        <v>0</v>
      </c>
      <c r="AI46" s="304" t="str">
        <f>'ملابس (2)'!DM46</f>
        <v>راسبة</v>
      </c>
      <c r="AJ46" s="418" t="str">
        <f>'ملابس (2)'!DN46</f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AK46" s="415"/>
      <c r="AL46" s="416" t="str">
        <f>IF(P46&lt;P$12," *عربى",IF(#REF!&lt;#REF!," *عربى",""))</f>
        <v xml:space="preserve"> *عربى</v>
      </c>
      <c r="AM46" s="240" t="str">
        <f>IF(Q46&lt;Q$12,"*انجليزي",IF(#REF!&lt;#REF!," *انجليزي",""))</f>
        <v>*انجليزي</v>
      </c>
      <c r="AN46" s="241" t="str">
        <f>IF(S46&lt;S$12," *دراسات",IF(#REF!&lt;#REF!," *دراسات",""))</f>
        <v xml:space="preserve"> *دراسات</v>
      </c>
      <c r="AO46" s="241" t="str">
        <f>IF(T46&lt;15," *رياضيات",IF(#REF!&lt;3," *رياضيات",""))</f>
        <v xml:space="preserve"> *رياضيات</v>
      </c>
      <c r="AP46" s="241" t="str">
        <f>IF(U46&lt;U$12,"*كيمياء",IF(#REF!&lt;#REF!," *كيمياء",""))</f>
        <v>*كيمياء</v>
      </c>
      <c r="AQ46" s="241" t="str">
        <f>IF(V46&lt;V$12," *فيزياء",IF(#REF!&lt;#REF!," *فيزياء",""))</f>
        <v xml:space="preserve"> *فيزياء</v>
      </c>
      <c r="AR46" s="241" t="str">
        <f>IF(W46&lt;W$12," *أمن",IF(#REF!&lt;#REF!," *أمن",""))</f>
        <v xml:space="preserve"> *أمن</v>
      </c>
      <c r="AS46" s="241" t="str">
        <f>IF(X46&lt;X$12," *رسم فني",IF(#REF!&lt;#REF!," *رسم فني",""))</f>
        <v xml:space="preserve"> *رسم فني</v>
      </c>
      <c r="AT46" s="241" t="str">
        <f>IF(Y46&lt;Y$12," *عملي رسم فني",IF(#REF!&lt;#REF!," *عملي رسم فني",""))</f>
        <v xml:space="preserve"> *عملي رسم فني</v>
      </c>
      <c r="AU46" s="241" t="str">
        <f>IF(Z46&lt;Z$12," * خامات",IF(#REF!&lt;#REF!," *خامات",""))</f>
        <v xml:space="preserve"> * خامات</v>
      </c>
      <c r="AV46" s="241" t="str">
        <f>IF(AA46&lt;AA$12," *معدات",IF(#REF!&lt;#REF!," *معدات",""))</f>
        <v xml:space="preserve"> *معدات</v>
      </c>
      <c r="AW46" s="241" t="str">
        <f>IF(AB46&lt;AB$12," *عملي معدات",IF(#REF!&lt;#REF!," *عملي معدات",""))</f>
        <v xml:space="preserve"> *عملي معدات</v>
      </c>
      <c r="AX46" s="241" t="str">
        <f>IF(AC46&lt;AC$12," *تصميم",IF(#REF!&lt;#REF!," *تصميم",""))</f>
        <v xml:space="preserve"> *تصميم</v>
      </c>
      <c r="AY46" s="241" t="str">
        <f>IF(AD46&lt;AD$12," *الحاسب في الصناعة",IF(#REF!&lt;#REF!," *الحاسب في الصناعة",""))</f>
        <v xml:space="preserve"> *الحاسب في الصناعة</v>
      </c>
      <c r="AZ46" s="241" t="str">
        <f t="shared" si="3"/>
        <v>* مجموع كلى</v>
      </c>
      <c r="BA46" s="241" t="str">
        <f>IF(AF46&lt;AF$12," *دين",IF(#REF!&lt;#REF!," *دين",""))</f>
        <v xml:space="preserve"> *دين</v>
      </c>
      <c r="BB46" s="242">
        <f t="shared" si="1"/>
        <v>0</v>
      </c>
      <c r="BC46" s="242">
        <f t="shared" si="2"/>
        <v>0</v>
      </c>
      <c r="BD46" s="242"/>
      <c r="BE46" s="242"/>
      <c r="BF46" s="242"/>
      <c r="BG46" s="243"/>
      <c r="BH46" s="243"/>
      <c r="BI46" s="243"/>
      <c r="BJ46" s="243"/>
    </row>
    <row r="47" spans="1:62" s="244" customFormat="1" ht="24.95" customHeight="1" thickBot="1">
      <c r="A47" s="298">
        <f>'ملابس (2)'!A47</f>
        <v>35</v>
      </c>
      <c r="B47" s="299">
        <f>'ملابس (2)'!B47</f>
        <v>0</v>
      </c>
      <c r="C47" s="299">
        <f>'ملابس (2)'!C47</f>
        <v>0</v>
      </c>
      <c r="D47" s="299">
        <f>'ملابس (2)'!D47</f>
        <v>0</v>
      </c>
      <c r="E47" s="299">
        <f>'ملابس (2)'!E47</f>
        <v>1</v>
      </c>
      <c r="F47" s="299">
        <f>'ملابس (2)'!F47</f>
        <v>10</v>
      </c>
      <c r="G47" s="299">
        <f>'ملابس (2)'!G47</f>
        <v>111</v>
      </c>
      <c r="H47" s="300"/>
      <c r="I47" s="300"/>
      <c r="J47" s="300"/>
      <c r="K47" s="300"/>
      <c r="L47" s="300"/>
      <c r="M47" s="301">
        <f>'ملابس (2)'!Q47</f>
        <v>0</v>
      </c>
      <c r="N47" s="302">
        <f>'ملابس (2)'!R47</f>
        <v>0</v>
      </c>
      <c r="O47" s="303" t="str">
        <f>'ملابس (2)'!V47</f>
        <v>مسلمة</v>
      </c>
      <c r="P47" s="304">
        <f>'ملابس (2)'!AB47</f>
        <v>0</v>
      </c>
      <c r="Q47" s="304">
        <f>'ملابس (2)'!AG47</f>
        <v>0</v>
      </c>
      <c r="R47" s="304">
        <f>'ملابس (2)'!AL47</f>
        <v>0</v>
      </c>
      <c r="S47" s="304">
        <f>'ملابس (2)'!AQ47</f>
        <v>0</v>
      </c>
      <c r="T47" s="304">
        <f>'ملابس (2)'!AV47</f>
        <v>0</v>
      </c>
      <c r="U47" s="304">
        <f>'ملابس (2)'!BA47</f>
        <v>0</v>
      </c>
      <c r="V47" s="304">
        <f>'ملابس (2)'!BF47</f>
        <v>0</v>
      </c>
      <c r="W47" s="304">
        <f>'ملابس (2)'!BK47</f>
        <v>0</v>
      </c>
      <c r="X47" s="304">
        <f>'ملابس (2)'!BP47</f>
        <v>0</v>
      </c>
      <c r="Y47" s="304">
        <f>'ملابس (2)'!BV47</f>
        <v>0</v>
      </c>
      <c r="Z47" s="304">
        <f>'ملابس (2)'!CA47</f>
        <v>0</v>
      </c>
      <c r="AA47" s="304">
        <f>'ملابس (2)'!CG47</f>
        <v>0</v>
      </c>
      <c r="AB47" s="304">
        <f>'ملابس (2)'!CL47</f>
        <v>0</v>
      </c>
      <c r="AC47" s="304">
        <f>'ملابس (2)'!CQ47</f>
        <v>0</v>
      </c>
      <c r="AD47" s="304">
        <f>'ملابس (2)'!CV47</f>
        <v>0</v>
      </c>
      <c r="AE47" s="305">
        <f>'ملابس (2)'!CW47</f>
        <v>0</v>
      </c>
      <c r="AF47" s="304">
        <f>'ملابس (2)'!DB47</f>
        <v>0</v>
      </c>
      <c r="AG47" s="304">
        <f>'ملابس (2)'!DG47</f>
        <v>0</v>
      </c>
      <c r="AH47" s="304">
        <f>'ملابس (2)'!DL47</f>
        <v>0</v>
      </c>
      <c r="AI47" s="304" t="str">
        <f>'ملابس (2)'!DM47</f>
        <v>راسبة</v>
      </c>
      <c r="AJ47" s="418" t="str">
        <f>'ملابس (2)'!DN47</f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AK47" s="415"/>
      <c r="AL47" s="416" t="str">
        <f>IF(P47&lt;P$12," *عربى",IF(#REF!&lt;#REF!," *عربى",""))</f>
        <v xml:space="preserve"> *عربى</v>
      </c>
      <c r="AM47" s="240" t="str">
        <f>IF(Q47&lt;Q$12,"*انجليزي",IF(#REF!&lt;#REF!," *انجليزي",""))</f>
        <v>*انجليزي</v>
      </c>
      <c r="AN47" s="241" t="str">
        <f>IF(S47&lt;S$12," *دراسات",IF(#REF!&lt;#REF!," *دراسات",""))</f>
        <v xml:space="preserve"> *دراسات</v>
      </c>
      <c r="AO47" s="241" t="str">
        <f>IF(T47&lt;15," *رياضيات",IF(#REF!&lt;3," *رياضيات",""))</f>
        <v xml:space="preserve"> *رياضيات</v>
      </c>
      <c r="AP47" s="241" t="str">
        <f>IF(U47&lt;U$12,"*كيمياء",IF(#REF!&lt;#REF!," *كيمياء",""))</f>
        <v>*كيمياء</v>
      </c>
      <c r="AQ47" s="241" t="str">
        <f>IF(V47&lt;V$12," *فيزياء",IF(#REF!&lt;#REF!," *فيزياء",""))</f>
        <v xml:space="preserve"> *فيزياء</v>
      </c>
      <c r="AR47" s="241" t="str">
        <f>IF(W47&lt;W$12," *أمن",IF(#REF!&lt;#REF!," *أمن",""))</f>
        <v xml:space="preserve"> *أمن</v>
      </c>
      <c r="AS47" s="241" t="str">
        <f>IF(X47&lt;X$12," *رسم فني",IF(#REF!&lt;#REF!," *رسم فني",""))</f>
        <v xml:space="preserve"> *رسم فني</v>
      </c>
      <c r="AT47" s="241" t="str">
        <f>IF(Y47&lt;Y$12," *عملي رسم فني",IF(#REF!&lt;#REF!," *عملي رسم فني",""))</f>
        <v xml:space="preserve"> *عملي رسم فني</v>
      </c>
      <c r="AU47" s="241" t="str">
        <f>IF(Z47&lt;Z$12," * خامات",IF(#REF!&lt;#REF!," *خامات",""))</f>
        <v xml:space="preserve"> * خامات</v>
      </c>
      <c r="AV47" s="241" t="str">
        <f>IF(AA47&lt;AA$12," *معدات",IF(#REF!&lt;#REF!," *معدات",""))</f>
        <v xml:space="preserve"> *معدات</v>
      </c>
      <c r="AW47" s="241" t="str">
        <f>IF(AB47&lt;AB$12," *عملي معدات",IF(#REF!&lt;#REF!," *عملي معدات",""))</f>
        <v xml:space="preserve"> *عملي معدات</v>
      </c>
      <c r="AX47" s="241" t="str">
        <f>IF(AC47&lt;AC$12," *تصميم",IF(#REF!&lt;#REF!," *تصميم",""))</f>
        <v xml:space="preserve"> *تصميم</v>
      </c>
      <c r="AY47" s="241" t="str">
        <f>IF(AD47&lt;AD$12," *الحاسب في الصناعة",IF(#REF!&lt;#REF!," *الحاسب في الصناعة",""))</f>
        <v xml:space="preserve"> *الحاسب في الصناعة</v>
      </c>
      <c r="AZ47" s="241" t="str">
        <f t="shared" si="3"/>
        <v>* مجموع كلى</v>
      </c>
      <c r="BA47" s="241" t="str">
        <f>IF(AF47&lt;AF$12," *دين",IF(#REF!&lt;#REF!," *دين",""))</f>
        <v xml:space="preserve"> *دين</v>
      </c>
      <c r="BB47" s="242">
        <f t="shared" si="1"/>
        <v>0</v>
      </c>
      <c r="BC47" s="242">
        <f t="shared" si="2"/>
        <v>0</v>
      </c>
      <c r="BD47" s="242"/>
      <c r="BE47" s="242"/>
      <c r="BF47" s="242"/>
      <c r="BG47" s="243"/>
      <c r="BH47" s="243"/>
      <c r="BI47" s="243"/>
      <c r="BJ47" s="243"/>
    </row>
    <row r="48" spans="1:62" s="244" customFormat="1" ht="24.95" customHeight="1" thickBot="1">
      <c r="A48" s="298">
        <f>'ملابس (2)'!A48</f>
        <v>36</v>
      </c>
      <c r="B48" s="299">
        <f>'ملابس (2)'!B48</f>
        <v>0</v>
      </c>
      <c r="C48" s="299">
        <f>'ملابس (2)'!C48</f>
        <v>0</v>
      </c>
      <c r="D48" s="299">
        <f>'ملابس (2)'!D48</f>
        <v>0</v>
      </c>
      <c r="E48" s="299">
        <f>'ملابس (2)'!E48</f>
        <v>1</v>
      </c>
      <c r="F48" s="299">
        <f>'ملابس (2)'!F48</f>
        <v>10</v>
      </c>
      <c r="G48" s="299">
        <f>'ملابس (2)'!G48</f>
        <v>111</v>
      </c>
      <c r="H48" s="300"/>
      <c r="I48" s="300"/>
      <c r="J48" s="300"/>
      <c r="K48" s="300"/>
      <c r="L48" s="300"/>
      <c r="M48" s="301">
        <f>'ملابس (2)'!Q48</f>
        <v>0</v>
      </c>
      <c r="N48" s="302">
        <f>'ملابس (2)'!R48</f>
        <v>0</v>
      </c>
      <c r="O48" s="303" t="str">
        <f>'ملابس (2)'!V48</f>
        <v>مسلمة</v>
      </c>
      <c r="P48" s="304">
        <f>'ملابس (2)'!AB48</f>
        <v>0</v>
      </c>
      <c r="Q48" s="304">
        <f>'ملابس (2)'!AG48</f>
        <v>0</v>
      </c>
      <c r="R48" s="304">
        <f>'ملابس (2)'!AL48</f>
        <v>0</v>
      </c>
      <c r="S48" s="304">
        <f>'ملابس (2)'!AQ48</f>
        <v>0</v>
      </c>
      <c r="T48" s="304">
        <f>'ملابس (2)'!AV48</f>
        <v>0</v>
      </c>
      <c r="U48" s="304">
        <f>'ملابس (2)'!BA48</f>
        <v>0</v>
      </c>
      <c r="V48" s="304">
        <f>'ملابس (2)'!BF48</f>
        <v>0</v>
      </c>
      <c r="W48" s="304">
        <f>'ملابس (2)'!BK48</f>
        <v>0</v>
      </c>
      <c r="X48" s="304">
        <f>'ملابس (2)'!BP48</f>
        <v>0</v>
      </c>
      <c r="Y48" s="304">
        <f>'ملابس (2)'!BV48</f>
        <v>0</v>
      </c>
      <c r="Z48" s="304">
        <f>'ملابس (2)'!CA48</f>
        <v>0</v>
      </c>
      <c r="AA48" s="304">
        <f>'ملابس (2)'!CG48</f>
        <v>0</v>
      </c>
      <c r="AB48" s="304">
        <f>'ملابس (2)'!CL48</f>
        <v>0</v>
      </c>
      <c r="AC48" s="304">
        <f>'ملابس (2)'!CQ48</f>
        <v>0</v>
      </c>
      <c r="AD48" s="304">
        <f>'ملابس (2)'!CV48</f>
        <v>0</v>
      </c>
      <c r="AE48" s="305">
        <f>'ملابس (2)'!CW48</f>
        <v>0</v>
      </c>
      <c r="AF48" s="304">
        <f>'ملابس (2)'!DB48</f>
        <v>0</v>
      </c>
      <c r="AG48" s="304">
        <f>'ملابس (2)'!DG48</f>
        <v>0</v>
      </c>
      <c r="AH48" s="304">
        <f>'ملابس (2)'!DL48</f>
        <v>0</v>
      </c>
      <c r="AI48" s="304" t="str">
        <f>'ملابس (2)'!DM48</f>
        <v>راسبة</v>
      </c>
      <c r="AJ48" s="418" t="str">
        <f>'ملابس (2)'!DN48</f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AK48" s="415"/>
      <c r="AL48" s="416" t="str">
        <f>IF(P48&lt;P$12," *عربى",IF(#REF!&lt;#REF!," *عربى",""))</f>
        <v xml:space="preserve"> *عربى</v>
      </c>
      <c r="AM48" s="240" t="str">
        <f>IF(Q48&lt;Q$12,"*انجليزي",IF(#REF!&lt;#REF!," *انجليزي",""))</f>
        <v>*انجليزي</v>
      </c>
      <c r="AN48" s="241" t="str">
        <f>IF(S48&lt;S$12," *دراسات",IF(#REF!&lt;#REF!," *دراسات",""))</f>
        <v xml:space="preserve"> *دراسات</v>
      </c>
      <c r="AO48" s="241" t="str">
        <f>IF(T48&lt;15," *رياضيات",IF(#REF!&lt;3," *رياضيات",""))</f>
        <v xml:space="preserve"> *رياضيات</v>
      </c>
      <c r="AP48" s="241" t="str">
        <f>IF(U48&lt;U$12,"*كيمياء",IF(#REF!&lt;#REF!," *كيمياء",""))</f>
        <v>*كيمياء</v>
      </c>
      <c r="AQ48" s="241" t="str">
        <f>IF(V48&lt;V$12," *فيزياء",IF(#REF!&lt;#REF!," *فيزياء",""))</f>
        <v xml:space="preserve"> *فيزياء</v>
      </c>
      <c r="AR48" s="241" t="str">
        <f>IF(W48&lt;W$12," *أمن",IF(#REF!&lt;#REF!," *أمن",""))</f>
        <v xml:space="preserve"> *أمن</v>
      </c>
      <c r="AS48" s="241" t="str">
        <f>IF(X48&lt;X$12," *رسم فني",IF(#REF!&lt;#REF!," *رسم فني",""))</f>
        <v xml:space="preserve"> *رسم فني</v>
      </c>
      <c r="AT48" s="241" t="str">
        <f>IF(Y48&lt;Y$12," *عملي رسم فني",IF(#REF!&lt;#REF!," *عملي رسم فني",""))</f>
        <v xml:space="preserve"> *عملي رسم فني</v>
      </c>
      <c r="AU48" s="241" t="str">
        <f>IF(Z48&lt;Z$12," * خامات",IF(#REF!&lt;#REF!," *خامات",""))</f>
        <v xml:space="preserve"> * خامات</v>
      </c>
      <c r="AV48" s="241" t="str">
        <f>IF(AA48&lt;AA$12," *معدات",IF(#REF!&lt;#REF!," *معدات",""))</f>
        <v xml:space="preserve"> *معدات</v>
      </c>
      <c r="AW48" s="241" t="str">
        <f>IF(AB48&lt;AB$12," *عملي معدات",IF(#REF!&lt;#REF!," *عملي معدات",""))</f>
        <v xml:space="preserve"> *عملي معدات</v>
      </c>
      <c r="AX48" s="241" t="str">
        <f>IF(AC48&lt;AC$12," *تصميم",IF(#REF!&lt;#REF!," *تصميم",""))</f>
        <v xml:space="preserve"> *تصميم</v>
      </c>
      <c r="AY48" s="241" t="str">
        <f>IF(AD48&lt;AD$12," *الحاسب في الصناعة",IF(#REF!&lt;#REF!," *الحاسب في الصناعة",""))</f>
        <v xml:space="preserve"> *الحاسب في الصناعة</v>
      </c>
      <c r="AZ48" s="241" t="str">
        <f t="shared" si="3"/>
        <v>* مجموع كلى</v>
      </c>
      <c r="BA48" s="241" t="str">
        <f>IF(AF48&lt;AF$12," *دين",IF(#REF!&lt;#REF!," *دين",""))</f>
        <v xml:space="preserve"> *دين</v>
      </c>
      <c r="BB48" s="242">
        <f t="shared" si="1"/>
        <v>0</v>
      </c>
      <c r="BC48" s="242">
        <f t="shared" si="2"/>
        <v>0</v>
      </c>
      <c r="BD48" s="242"/>
      <c r="BE48" s="242"/>
      <c r="BF48" s="242"/>
      <c r="BG48" s="243"/>
      <c r="BH48" s="243"/>
      <c r="BI48" s="243"/>
      <c r="BJ48" s="243"/>
    </row>
    <row r="49" spans="1:62" s="244" customFormat="1" ht="24.95" customHeight="1" thickBot="1">
      <c r="A49" s="298">
        <f>'ملابس (2)'!A49</f>
        <v>37</v>
      </c>
      <c r="B49" s="299">
        <f>'ملابس (2)'!B49</f>
        <v>0</v>
      </c>
      <c r="C49" s="299">
        <f>'ملابس (2)'!C49</f>
        <v>0</v>
      </c>
      <c r="D49" s="299">
        <f>'ملابس (2)'!D49</f>
        <v>0</v>
      </c>
      <c r="E49" s="299">
        <f>'ملابس (2)'!E49</f>
        <v>1</v>
      </c>
      <c r="F49" s="299">
        <f>'ملابس (2)'!F49</f>
        <v>10</v>
      </c>
      <c r="G49" s="299">
        <f>'ملابس (2)'!G49</f>
        <v>111</v>
      </c>
      <c r="H49" s="300"/>
      <c r="I49" s="300"/>
      <c r="J49" s="300"/>
      <c r="K49" s="300"/>
      <c r="L49" s="300"/>
      <c r="M49" s="301">
        <f>'ملابس (2)'!Q49</f>
        <v>0</v>
      </c>
      <c r="N49" s="302">
        <f>'ملابس (2)'!R49</f>
        <v>0</v>
      </c>
      <c r="O49" s="303" t="str">
        <f>'ملابس (2)'!V49</f>
        <v>مسلمة</v>
      </c>
      <c r="P49" s="304">
        <f>'ملابس (2)'!AB49</f>
        <v>0</v>
      </c>
      <c r="Q49" s="304">
        <f>'ملابس (2)'!AG49</f>
        <v>0</v>
      </c>
      <c r="R49" s="304">
        <f>'ملابس (2)'!AL49</f>
        <v>0</v>
      </c>
      <c r="S49" s="304">
        <f>'ملابس (2)'!AQ49</f>
        <v>0</v>
      </c>
      <c r="T49" s="304">
        <f>'ملابس (2)'!AV49</f>
        <v>0</v>
      </c>
      <c r="U49" s="304">
        <f>'ملابس (2)'!BA49</f>
        <v>0</v>
      </c>
      <c r="V49" s="304">
        <f>'ملابس (2)'!BF49</f>
        <v>0</v>
      </c>
      <c r="W49" s="304">
        <f>'ملابس (2)'!BK49</f>
        <v>0</v>
      </c>
      <c r="X49" s="304">
        <f>'ملابس (2)'!BP49</f>
        <v>0</v>
      </c>
      <c r="Y49" s="304">
        <f>'ملابس (2)'!BV49</f>
        <v>0</v>
      </c>
      <c r="Z49" s="304">
        <f>'ملابس (2)'!CA49</f>
        <v>0</v>
      </c>
      <c r="AA49" s="304">
        <f>'ملابس (2)'!CG49</f>
        <v>0</v>
      </c>
      <c r="AB49" s="304">
        <f>'ملابس (2)'!CL49</f>
        <v>0</v>
      </c>
      <c r="AC49" s="304">
        <f>'ملابس (2)'!CQ49</f>
        <v>0</v>
      </c>
      <c r="AD49" s="304">
        <f>'ملابس (2)'!CV49</f>
        <v>0</v>
      </c>
      <c r="AE49" s="305">
        <f>'ملابس (2)'!CW49</f>
        <v>0</v>
      </c>
      <c r="AF49" s="304">
        <f>'ملابس (2)'!DB49</f>
        <v>0</v>
      </c>
      <c r="AG49" s="304">
        <f>'ملابس (2)'!DG49</f>
        <v>0</v>
      </c>
      <c r="AH49" s="304">
        <f>'ملابس (2)'!DL49</f>
        <v>0</v>
      </c>
      <c r="AI49" s="304" t="str">
        <f>'ملابس (2)'!DM49</f>
        <v>راسبة</v>
      </c>
      <c r="AJ49" s="418" t="str">
        <f>'ملابس (2)'!DN49</f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AK49" s="415"/>
      <c r="AL49" s="416" t="str">
        <f>IF(P49&lt;P$12," *عربى",IF(#REF!&lt;#REF!," *عربى",""))</f>
        <v xml:space="preserve"> *عربى</v>
      </c>
      <c r="AM49" s="240" t="str">
        <f>IF(Q49&lt;Q$12,"*انجليزي",IF(#REF!&lt;#REF!," *انجليزي",""))</f>
        <v>*انجليزي</v>
      </c>
      <c r="AN49" s="241" t="str">
        <f>IF(S49&lt;S$12," *دراسات",IF(#REF!&lt;#REF!," *دراسات",""))</f>
        <v xml:space="preserve"> *دراسات</v>
      </c>
      <c r="AO49" s="241" t="str">
        <f>IF(T49&lt;15," *رياضيات",IF(#REF!&lt;3," *رياضيات",""))</f>
        <v xml:space="preserve"> *رياضيات</v>
      </c>
      <c r="AP49" s="241" t="str">
        <f>IF(U49&lt;U$12,"*كيمياء",IF(#REF!&lt;#REF!," *كيمياء",""))</f>
        <v>*كيمياء</v>
      </c>
      <c r="AQ49" s="241" t="str">
        <f>IF(V49&lt;V$12," *فيزياء",IF(#REF!&lt;#REF!," *فيزياء",""))</f>
        <v xml:space="preserve"> *فيزياء</v>
      </c>
      <c r="AR49" s="241" t="str">
        <f>IF(W49&lt;W$12," *أمن",IF(#REF!&lt;#REF!," *أمن",""))</f>
        <v xml:space="preserve"> *أمن</v>
      </c>
      <c r="AS49" s="241" t="str">
        <f>IF(X49&lt;X$12," *رسم فني",IF(#REF!&lt;#REF!," *رسم فني",""))</f>
        <v xml:space="preserve"> *رسم فني</v>
      </c>
      <c r="AT49" s="241" t="str">
        <f>IF(Y49&lt;Y$12," *عملي رسم فني",IF(#REF!&lt;#REF!," *عملي رسم فني",""))</f>
        <v xml:space="preserve"> *عملي رسم فني</v>
      </c>
      <c r="AU49" s="241" t="str">
        <f>IF(Z49&lt;Z$12," * خامات",IF(#REF!&lt;#REF!," *خامات",""))</f>
        <v xml:space="preserve"> * خامات</v>
      </c>
      <c r="AV49" s="241" t="str">
        <f>IF(AA49&lt;AA$12," *معدات",IF(#REF!&lt;#REF!," *معدات",""))</f>
        <v xml:space="preserve"> *معدات</v>
      </c>
      <c r="AW49" s="241" t="str">
        <f>IF(AB49&lt;AB$12," *عملي معدات",IF(#REF!&lt;#REF!," *عملي معدات",""))</f>
        <v xml:space="preserve"> *عملي معدات</v>
      </c>
      <c r="AX49" s="241" t="str">
        <f>IF(AC49&lt;AC$12," *تصميم",IF(#REF!&lt;#REF!," *تصميم",""))</f>
        <v xml:space="preserve"> *تصميم</v>
      </c>
      <c r="AY49" s="241" t="str">
        <f>IF(AD49&lt;AD$12," *الحاسب في الصناعة",IF(#REF!&lt;#REF!," *الحاسب في الصناعة",""))</f>
        <v xml:space="preserve"> *الحاسب في الصناعة</v>
      </c>
      <c r="AZ49" s="241" t="str">
        <f t="shared" si="3"/>
        <v>* مجموع كلى</v>
      </c>
      <c r="BA49" s="241" t="str">
        <f>IF(AF49&lt;AF$12," *دين",IF(#REF!&lt;#REF!," *دين",""))</f>
        <v xml:space="preserve"> *دين</v>
      </c>
      <c r="BB49" s="242">
        <f t="shared" si="1"/>
        <v>0</v>
      </c>
      <c r="BC49" s="242">
        <f t="shared" si="2"/>
        <v>0</v>
      </c>
      <c r="BD49" s="242"/>
      <c r="BE49" s="242"/>
      <c r="BF49" s="242"/>
      <c r="BG49" s="243"/>
      <c r="BH49" s="243"/>
      <c r="BI49" s="243"/>
      <c r="BJ49" s="243"/>
    </row>
    <row r="50" spans="1:62" s="244" customFormat="1" ht="24.95" customHeight="1" thickBot="1">
      <c r="A50" s="298">
        <f>'ملابس (2)'!A50</f>
        <v>38</v>
      </c>
      <c r="B50" s="299">
        <f>'ملابس (2)'!B50</f>
        <v>0</v>
      </c>
      <c r="C50" s="299">
        <f>'ملابس (2)'!C50</f>
        <v>0</v>
      </c>
      <c r="D50" s="299">
        <f>'ملابس (2)'!D50</f>
        <v>0</v>
      </c>
      <c r="E50" s="299">
        <f>'ملابس (2)'!E50</f>
        <v>1</v>
      </c>
      <c r="F50" s="299">
        <f>'ملابس (2)'!F50</f>
        <v>10</v>
      </c>
      <c r="G50" s="299">
        <f>'ملابس (2)'!G50</f>
        <v>111</v>
      </c>
      <c r="H50" s="300"/>
      <c r="I50" s="300"/>
      <c r="J50" s="300"/>
      <c r="K50" s="300"/>
      <c r="L50" s="300"/>
      <c r="M50" s="301">
        <f>'ملابس (2)'!Q50</f>
        <v>0</v>
      </c>
      <c r="N50" s="302">
        <f>'ملابس (2)'!R50</f>
        <v>0</v>
      </c>
      <c r="O50" s="303" t="str">
        <f>'ملابس (2)'!V50</f>
        <v>مسلمة</v>
      </c>
      <c r="P50" s="304">
        <f>'ملابس (2)'!AB50</f>
        <v>0</v>
      </c>
      <c r="Q50" s="304">
        <f>'ملابس (2)'!AG50</f>
        <v>0</v>
      </c>
      <c r="R50" s="304">
        <f>'ملابس (2)'!AL50</f>
        <v>0</v>
      </c>
      <c r="S50" s="304">
        <f>'ملابس (2)'!AQ50</f>
        <v>0</v>
      </c>
      <c r="T50" s="304">
        <f>'ملابس (2)'!AV50</f>
        <v>0</v>
      </c>
      <c r="U50" s="304">
        <f>'ملابس (2)'!BA50</f>
        <v>0</v>
      </c>
      <c r="V50" s="304">
        <f>'ملابس (2)'!BF50</f>
        <v>0</v>
      </c>
      <c r="W50" s="304">
        <f>'ملابس (2)'!BK50</f>
        <v>0</v>
      </c>
      <c r="X50" s="304">
        <f>'ملابس (2)'!BP50</f>
        <v>0</v>
      </c>
      <c r="Y50" s="304">
        <f>'ملابس (2)'!BV50</f>
        <v>0</v>
      </c>
      <c r="Z50" s="304">
        <f>'ملابس (2)'!CA50</f>
        <v>0</v>
      </c>
      <c r="AA50" s="304">
        <f>'ملابس (2)'!CG50</f>
        <v>0</v>
      </c>
      <c r="AB50" s="304">
        <f>'ملابس (2)'!CL50</f>
        <v>0</v>
      </c>
      <c r="AC50" s="304">
        <f>'ملابس (2)'!CQ50</f>
        <v>0</v>
      </c>
      <c r="AD50" s="304">
        <f>'ملابس (2)'!CV50</f>
        <v>0</v>
      </c>
      <c r="AE50" s="305">
        <f>'ملابس (2)'!CW50</f>
        <v>0</v>
      </c>
      <c r="AF50" s="304">
        <f>'ملابس (2)'!DB50</f>
        <v>0</v>
      </c>
      <c r="AG50" s="304">
        <f>'ملابس (2)'!DG50</f>
        <v>0</v>
      </c>
      <c r="AH50" s="304">
        <f>'ملابس (2)'!DL50</f>
        <v>0</v>
      </c>
      <c r="AI50" s="304" t="str">
        <f>'ملابس (2)'!DM50</f>
        <v>راسبة</v>
      </c>
      <c r="AJ50" s="418" t="str">
        <f>'ملابس (2)'!DN50</f>
        <v xml:space="preserve"> *عربى*انجليزي *رياضيات *فيزياء*أمن  *تخطيط وإدارة *خامات  *رسم فني  *عملي رسم فني *معدات *عملي معدات  * تصميم  * مراقبة جودة *مقايسات  *الحاسب في الصناعة* مجموع كلى *دين</v>
      </c>
      <c r="AK50" s="415"/>
      <c r="AL50" s="416" t="str">
        <f>IF(P50&lt;P$12," *عربى",IF(#REF!&lt;#REF!," *عربى",""))</f>
        <v xml:space="preserve"> *عربى</v>
      </c>
      <c r="AM50" s="240" t="str">
        <f>IF(Q50&lt;Q$12,"*انجليزي",IF(#REF!&lt;#REF!," *انجليزي",""))</f>
        <v>*انجليزي</v>
      </c>
      <c r="AN50" s="241" t="str">
        <f>IF(S50&lt;S$12," *دراسات",IF(#REF!&lt;#REF!," *دراسات",""))</f>
        <v xml:space="preserve"> *دراسات</v>
      </c>
      <c r="AO50" s="241" t="str">
        <f>IF(T50&lt;15," *رياضيات",IF(#REF!&lt;3," *رياضيات",""))</f>
        <v xml:space="preserve"> *رياضيات</v>
      </c>
      <c r="AP50" s="241" t="str">
        <f>IF(U50&lt;U$12,"*كيمياء",IF(#REF!&lt;#REF!," *كيمياء",""))</f>
        <v>*كيمياء</v>
      </c>
      <c r="AQ50" s="241" t="str">
        <f>IF(V50&lt;V$12," *فيزياء",IF(#REF!&lt;#REF!," *فيزياء",""))</f>
        <v xml:space="preserve"> *فيزياء</v>
      </c>
      <c r="AR50" s="241" t="str">
        <f>IF(W50&lt;W$12," *أمن",IF(#REF!&lt;#REF!," *أمن",""))</f>
        <v xml:space="preserve"> *أمن</v>
      </c>
      <c r="AS50" s="241" t="str">
        <f>IF(X50&lt;X$12," *رسم فني",IF(#REF!&lt;#REF!," *رسم فني",""))</f>
        <v xml:space="preserve"> *رسم فني</v>
      </c>
      <c r="AT50" s="241" t="str">
        <f>IF(Y50&lt;Y$12," *عملي رسم فني",IF(#REF!&lt;#REF!," *عملي رسم فني",""))</f>
        <v xml:space="preserve"> *عملي رسم فني</v>
      </c>
      <c r="AU50" s="241" t="str">
        <f>IF(Z50&lt;Z$12," * خامات",IF(#REF!&lt;#REF!," *خامات",""))</f>
        <v xml:space="preserve"> * خامات</v>
      </c>
      <c r="AV50" s="241" t="str">
        <f>IF(AA50&lt;AA$12," *معدات",IF(#REF!&lt;#REF!," *معدات",""))</f>
        <v xml:space="preserve"> *معدات</v>
      </c>
      <c r="AW50" s="241" t="str">
        <f>IF(AB50&lt;AB$12," *عملي معدات",IF(#REF!&lt;#REF!," *عملي معدات",""))</f>
        <v xml:space="preserve"> *عملي معدات</v>
      </c>
      <c r="AX50" s="241" t="str">
        <f>IF(AC50&lt;AC$12," *تصميم",IF(#REF!&lt;#REF!," *تصميم",""))</f>
        <v xml:space="preserve"> *تصميم</v>
      </c>
      <c r="AY50" s="241" t="str">
        <f>IF(AD50&lt;AD$12," *الحاسب في الصناعة",IF(#REF!&lt;#REF!," *الحاسب في الصناعة",""))</f>
        <v xml:space="preserve"> *الحاسب في الصناعة</v>
      </c>
      <c r="AZ50" s="241" t="str">
        <f t="shared" si="3"/>
        <v>* مجموع كلى</v>
      </c>
      <c r="BA50" s="241" t="str">
        <f>IF(AF50&lt;AF$12," *دين",IF(#REF!&lt;#REF!," *دين",""))</f>
        <v xml:space="preserve"> *دين</v>
      </c>
      <c r="BB50" s="242">
        <f t="shared" si="1"/>
        <v>0</v>
      </c>
      <c r="BC50" s="242">
        <f t="shared" si="2"/>
        <v>0</v>
      </c>
      <c r="BD50" s="242"/>
      <c r="BE50" s="242"/>
      <c r="BF50" s="242"/>
      <c r="BG50" s="243"/>
      <c r="BH50" s="243"/>
      <c r="BI50" s="243"/>
      <c r="BJ50" s="243"/>
    </row>
    <row r="51" spans="1:62" s="248" customFormat="1">
      <c r="A51" s="249"/>
      <c r="B51" s="249"/>
      <c r="C51" s="249"/>
      <c r="D51" s="249"/>
      <c r="E51" s="249"/>
      <c r="F51" s="249"/>
      <c r="G51" s="249"/>
      <c r="H51" s="249"/>
      <c r="I51" s="249"/>
      <c r="J51" s="249"/>
      <c r="K51" s="249"/>
      <c r="L51" s="249"/>
      <c r="M51" s="250"/>
      <c r="N51" s="249"/>
      <c r="O51" s="249"/>
      <c r="P51" s="251"/>
      <c r="Q51" s="252"/>
      <c r="R51" s="251"/>
      <c r="S51" s="253"/>
      <c r="T51" s="254"/>
      <c r="U51" s="255"/>
      <c r="V51" s="256"/>
      <c r="W51" s="257"/>
      <c r="X51" s="258"/>
      <c r="Y51" s="259"/>
      <c r="Z51" s="260"/>
      <c r="AA51" s="261"/>
      <c r="AB51" s="261"/>
      <c r="AC51" s="262"/>
      <c r="AD51" s="263"/>
      <c r="AE51" s="264"/>
      <c r="AF51" s="265"/>
      <c r="AG51" s="266"/>
      <c r="AH51" s="267"/>
      <c r="AI51" s="264"/>
      <c r="AJ51" s="264"/>
      <c r="AK51" s="245"/>
      <c r="AL51" s="245"/>
      <c r="AM51" s="245"/>
      <c r="AN51" s="245"/>
      <c r="AO51" s="245"/>
      <c r="AP51" s="246"/>
      <c r="AQ51" s="246"/>
      <c r="AR51" s="246"/>
      <c r="AS51" s="246"/>
      <c r="AT51" s="246"/>
      <c r="AU51" s="246"/>
      <c r="AV51" s="246"/>
      <c r="AW51" s="246"/>
      <c r="AX51" s="246"/>
      <c r="AY51" s="246"/>
      <c r="AZ51" s="246"/>
      <c r="BA51" s="246"/>
      <c r="BB51" s="246"/>
      <c r="BC51" s="246"/>
      <c r="BD51" s="246"/>
      <c r="BE51" s="246"/>
      <c r="BF51" s="246"/>
      <c r="BG51" s="247"/>
      <c r="BH51" s="247"/>
      <c r="BI51" s="247"/>
      <c r="BJ51" s="247"/>
    </row>
    <row r="52" spans="1:62" s="248" customFormat="1">
      <c r="A52" s="249"/>
      <c r="B52" s="249"/>
      <c r="C52" s="249"/>
      <c r="D52" s="249"/>
      <c r="E52" s="249"/>
      <c r="F52" s="249"/>
      <c r="G52" s="249"/>
      <c r="H52" s="249"/>
      <c r="I52" s="249"/>
      <c r="J52" s="249"/>
      <c r="K52" s="249"/>
      <c r="L52" s="249"/>
      <c r="M52" s="250"/>
      <c r="N52" s="249"/>
      <c r="O52" s="249"/>
      <c r="P52" s="251"/>
      <c r="Q52" s="252"/>
      <c r="R52" s="251"/>
      <c r="S52" s="253"/>
      <c r="T52" s="254"/>
      <c r="U52" s="255"/>
      <c r="V52" s="256"/>
      <c r="W52" s="257"/>
      <c r="X52" s="258"/>
      <c r="Y52" s="259"/>
      <c r="Z52" s="260"/>
      <c r="AA52" s="261"/>
      <c r="AB52" s="261"/>
      <c r="AC52" s="262"/>
      <c r="AD52" s="263"/>
      <c r="AE52" s="264"/>
      <c r="AF52" s="265"/>
      <c r="AG52" s="266"/>
      <c r="AH52" s="267"/>
      <c r="AI52" s="264"/>
      <c r="AJ52" s="264"/>
      <c r="AK52" s="245"/>
      <c r="AL52" s="245"/>
      <c r="AM52" s="245"/>
      <c r="AN52" s="245"/>
      <c r="AO52" s="245"/>
      <c r="AP52" s="246"/>
      <c r="AQ52" s="246"/>
      <c r="AR52" s="246"/>
      <c r="AS52" s="246"/>
      <c r="AT52" s="246"/>
      <c r="AU52" s="246"/>
      <c r="AV52" s="246"/>
      <c r="AW52" s="246"/>
      <c r="AX52" s="246"/>
      <c r="AY52" s="246"/>
      <c r="AZ52" s="246"/>
      <c r="BA52" s="246"/>
      <c r="BB52" s="246"/>
      <c r="BC52" s="246"/>
      <c r="BD52" s="246"/>
      <c r="BE52" s="246"/>
      <c r="BF52" s="246"/>
      <c r="BG52" s="247"/>
      <c r="BH52" s="247"/>
      <c r="BI52" s="247"/>
      <c r="BJ52" s="247"/>
    </row>
    <row r="53" spans="1:62" s="248" customFormat="1">
      <c r="A53" s="249"/>
      <c r="B53" s="249"/>
      <c r="C53" s="249"/>
      <c r="D53" s="249"/>
      <c r="E53" s="249"/>
      <c r="F53" s="249"/>
      <c r="G53" s="249"/>
      <c r="H53" s="249"/>
      <c r="I53" s="249"/>
      <c r="J53" s="249"/>
      <c r="K53" s="249"/>
      <c r="L53" s="249"/>
      <c r="M53" s="250"/>
      <c r="N53" s="249"/>
      <c r="O53" s="249"/>
      <c r="P53" s="251"/>
      <c r="Q53" s="252"/>
      <c r="R53" s="251"/>
      <c r="S53" s="253"/>
      <c r="T53" s="254"/>
      <c r="U53" s="255"/>
      <c r="V53" s="256"/>
      <c r="W53" s="257"/>
      <c r="X53" s="258"/>
      <c r="Y53" s="259"/>
      <c r="Z53" s="260"/>
      <c r="AA53" s="261"/>
      <c r="AB53" s="261"/>
      <c r="AC53" s="262"/>
      <c r="AD53" s="263"/>
      <c r="AE53" s="264"/>
      <c r="AF53" s="265"/>
      <c r="AG53" s="266"/>
      <c r="AH53" s="267"/>
      <c r="AI53" s="264"/>
      <c r="AJ53" s="264"/>
      <c r="AK53" s="245"/>
      <c r="AL53" s="245"/>
      <c r="AM53" s="245"/>
      <c r="AN53" s="245"/>
      <c r="AO53" s="245"/>
      <c r="AP53" s="246"/>
      <c r="AQ53" s="246"/>
      <c r="AR53" s="246"/>
      <c r="AS53" s="246"/>
      <c r="AT53" s="246"/>
      <c r="AU53" s="246"/>
      <c r="AV53" s="246"/>
      <c r="AW53" s="246"/>
      <c r="AX53" s="246"/>
      <c r="AY53" s="246"/>
      <c r="AZ53" s="246"/>
      <c r="BA53" s="246"/>
      <c r="BB53" s="246"/>
      <c r="BC53" s="246"/>
      <c r="BD53" s="246"/>
      <c r="BE53" s="246"/>
      <c r="BF53" s="246"/>
      <c r="BG53" s="247"/>
      <c r="BH53" s="247"/>
      <c r="BI53" s="247"/>
      <c r="BJ53" s="247"/>
    </row>
    <row r="54" spans="1:62" s="248" customFormat="1">
      <c r="A54" s="249"/>
      <c r="B54" s="249"/>
      <c r="C54" s="249"/>
      <c r="D54" s="249"/>
      <c r="E54" s="249"/>
      <c r="F54" s="249"/>
      <c r="G54" s="249"/>
      <c r="H54" s="249"/>
      <c r="I54" s="249"/>
      <c r="J54" s="249"/>
      <c r="K54" s="249"/>
      <c r="L54" s="249"/>
      <c r="M54" s="250"/>
      <c r="N54" s="249"/>
      <c r="O54" s="249"/>
      <c r="P54" s="251"/>
      <c r="Q54" s="252"/>
      <c r="R54" s="251"/>
      <c r="S54" s="253"/>
      <c r="T54" s="254"/>
      <c r="U54" s="255"/>
      <c r="V54" s="256"/>
      <c r="W54" s="257"/>
      <c r="X54" s="258"/>
      <c r="Y54" s="259"/>
      <c r="Z54" s="260"/>
      <c r="AA54" s="261"/>
      <c r="AB54" s="261"/>
      <c r="AC54" s="262"/>
      <c r="AD54" s="263"/>
      <c r="AE54" s="264"/>
      <c r="AF54" s="265"/>
      <c r="AG54" s="266"/>
      <c r="AH54" s="267"/>
      <c r="AI54" s="264"/>
      <c r="AJ54" s="264"/>
      <c r="AK54" s="245"/>
      <c r="AL54" s="245"/>
      <c r="AM54" s="245"/>
      <c r="AN54" s="245"/>
      <c r="AO54" s="245"/>
      <c r="AP54" s="246"/>
      <c r="AQ54" s="246"/>
      <c r="AR54" s="246"/>
      <c r="AS54" s="246"/>
      <c r="AT54" s="246"/>
      <c r="AU54" s="246"/>
      <c r="AV54" s="246"/>
      <c r="AW54" s="246"/>
      <c r="AX54" s="246"/>
      <c r="AY54" s="246"/>
      <c r="AZ54" s="246"/>
      <c r="BA54" s="246"/>
      <c r="BB54" s="246"/>
      <c r="BC54" s="246"/>
      <c r="BD54" s="246"/>
      <c r="BE54" s="246"/>
      <c r="BF54" s="246"/>
      <c r="BG54" s="247"/>
      <c r="BH54" s="247"/>
      <c r="BI54" s="247"/>
      <c r="BJ54" s="247"/>
    </row>
    <row r="55" spans="1:62" s="248" customFormat="1">
      <c r="A55" s="249"/>
      <c r="B55" s="249"/>
      <c r="C55" s="249"/>
      <c r="D55" s="249"/>
      <c r="E55" s="249"/>
      <c r="F55" s="249"/>
      <c r="G55" s="249"/>
      <c r="H55" s="249"/>
      <c r="I55" s="249"/>
      <c r="J55" s="249"/>
      <c r="K55" s="249"/>
      <c r="L55" s="249"/>
      <c r="M55" s="250"/>
      <c r="N55" s="249"/>
      <c r="O55" s="249"/>
      <c r="P55" s="251"/>
      <c r="Q55" s="252"/>
      <c r="R55" s="251"/>
      <c r="S55" s="253"/>
      <c r="T55" s="254"/>
      <c r="U55" s="255"/>
      <c r="V55" s="256"/>
      <c r="W55" s="257"/>
      <c r="X55" s="258"/>
      <c r="Y55" s="259"/>
      <c r="Z55" s="260"/>
      <c r="AA55" s="261"/>
      <c r="AB55" s="261"/>
      <c r="AC55" s="262"/>
      <c r="AD55" s="263"/>
      <c r="AE55" s="264"/>
      <c r="AF55" s="265"/>
      <c r="AG55" s="266"/>
      <c r="AH55" s="267"/>
      <c r="AI55" s="264"/>
      <c r="AJ55" s="264"/>
      <c r="AK55" s="245"/>
      <c r="AL55" s="245"/>
      <c r="AM55" s="245"/>
      <c r="AN55" s="245"/>
      <c r="AO55" s="245"/>
      <c r="AP55" s="246"/>
      <c r="AQ55" s="246"/>
      <c r="AR55" s="246"/>
      <c r="AS55" s="246"/>
      <c r="AT55" s="246"/>
      <c r="AU55" s="246"/>
      <c r="AV55" s="246"/>
      <c r="AW55" s="246"/>
      <c r="AX55" s="246"/>
      <c r="AY55" s="246"/>
      <c r="AZ55" s="246"/>
      <c r="BA55" s="246"/>
      <c r="BB55" s="246"/>
      <c r="BC55" s="246"/>
      <c r="BD55" s="246"/>
      <c r="BE55" s="246"/>
      <c r="BF55" s="246"/>
      <c r="BG55" s="247"/>
      <c r="BH55" s="247"/>
      <c r="BI55" s="247"/>
      <c r="BJ55" s="247"/>
    </row>
    <row r="56" spans="1:62" s="248" customFormat="1">
      <c r="A56" s="249"/>
      <c r="B56" s="249"/>
      <c r="C56" s="249"/>
      <c r="D56" s="249"/>
      <c r="E56" s="249"/>
      <c r="F56" s="249"/>
      <c r="G56" s="249"/>
      <c r="H56" s="249"/>
      <c r="I56" s="249"/>
      <c r="J56" s="249"/>
      <c r="K56" s="249"/>
      <c r="L56" s="249"/>
      <c r="M56" s="250"/>
      <c r="N56" s="249"/>
      <c r="O56" s="249"/>
      <c r="P56" s="251"/>
      <c r="Q56" s="252"/>
      <c r="R56" s="251"/>
      <c r="S56" s="253"/>
      <c r="T56" s="254"/>
      <c r="U56" s="255"/>
      <c r="V56" s="256"/>
      <c r="W56" s="257"/>
      <c r="X56" s="258"/>
      <c r="Y56" s="259"/>
      <c r="Z56" s="260"/>
      <c r="AA56" s="261"/>
      <c r="AB56" s="261"/>
      <c r="AC56" s="262"/>
      <c r="AD56" s="263"/>
      <c r="AE56" s="264"/>
      <c r="AF56" s="265"/>
      <c r="AG56" s="266"/>
      <c r="AH56" s="267"/>
      <c r="AI56" s="264"/>
      <c r="AJ56" s="264"/>
      <c r="AK56" s="245"/>
      <c r="AL56" s="245"/>
      <c r="AM56" s="245"/>
      <c r="AN56" s="245"/>
      <c r="AO56" s="245"/>
      <c r="AP56" s="246"/>
      <c r="AQ56" s="246"/>
      <c r="AR56" s="246"/>
      <c r="AS56" s="246"/>
      <c r="AT56" s="246"/>
      <c r="AU56" s="246"/>
      <c r="AV56" s="246"/>
      <c r="AW56" s="246"/>
      <c r="AX56" s="246"/>
      <c r="AY56" s="246"/>
      <c r="AZ56" s="246"/>
      <c r="BA56" s="246"/>
      <c r="BB56" s="246"/>
      <c r="BC56" s="246"/>
      <c r="BD56" s="246"/>
      <c r="BE56" s="246"/>
      <c r="BF56" s="246"/>
      <c r="BG56" s="247"/>
      <c r="BH56" s="247"/>
      <c r="BI56" s="247"/>
      <c r="BJ56" s="247"/>
    </row>
    <row r="57" spans="1:62" s="248" customFormat="1">
      <c r="A57" s="249"/>
      <c r="B57" s="249"/>
      <c r="C57" s="249"/>
      <c r="D57" s="249"/>
      <c r="E57" s="249"/>
      <c r="F57" s="249"/>
      <c r="G57" s="249"/>
      <c r="H57" s="249"/>
      <c r="I57" s="249"/>
      <c r="J57" s="249"/>
      <c r="K57" s="249"/>
      <c r="L57" s="249"/>
      <c r="M57" s="250"/>
      <c r="N57" s="249"/>
      <c r="O57" s="249"/>
      <c r="P57" s="251"/>
      <c r="Q57" s="252"/>
      <c r="R57" s="251"/>
      <c r="S57" s="253"/>
      <c r="T57" s="254"/>
      <c r="U57" s="255"/>
      <c r="V57" s="256"/>
      <c r="W57" s="257"/>
      <c r="X57" s="258"/>
      <c r="Y57" s="259"/>
      <c r="Z57" s="260"/>
      <c r="AA57" s="261"/>
      <c r="AB57" s="261"/>
      <c r="AC57" s="262"/>
      <c r="AD57" s="263"/>
      <c r="AE57" s="264"/>
      <c r="AF57" s="265"/>
      <c r="AG57" s="266"/>
      <c r="AH57" s="267"/>
      <c r="AI57" s="264"/>
      <c r="AJ57" s="264"/>
      <c r="AK57" s="245"/>
      <c r="AL57" s="245"/>
      <c r="AM57" s="245"/>
      <c r="AN57" s="245"/>
      <c r="AO57" s="245"/>
      <c r="AP57" s="246"/>
      <c r="AQ57" s="246"/>
      <c r="AR57" s="246"/>
      <c r="AS57" s="246"/>
      <c r="AT57" s="246"/>
      <c r="AU57" s="246"/>
      <c r="AV57" s="246"/>
      <c r="AW57" s="246"/>
      <c r="AX57" s="246"/>
      <c r="AY57" s="246"/>
      <c r="AZ57" s="246"/>
      <c r="BA57" s="246"/>
      <c r="BB57" s="246"/>
      <c r="BC57" s="246"/>
      <c r="BD57" s="246"/>
      <c r="BE57" s="246"/>
      <c r="BF57" s="246"/>
      <c r="BG57" s="247"/>
      <c r="BH57" s="247"/>
      <c r="BI57" s="247"/>
      <c r="BJ57" s="247"/>
    </row>
    <row r="58" spans="1:62" s="248" customFormat="1">
      <c r="A58" s="249"/>
      <c r="B58" s="249"/>
      <c r="C58" s="249"/>
      <c r="D58" s="249"/>
      <c r="E58" s="249"/>
      <c r="F58" s="249"/>
      <c r="G58" s="249"/>
      <c r="H58" s="249"/>
      <c r="I58" s="249"/>
      <c r="J58" s="249"/>
      <c r="K58" s="249"/>
      <c r="L58" s="249"/>
      <c r="M58" s="250"/>
      <c r="N58" s="249"/>
      <c r="O58" s="249"/>
      <c r="P58" s="251"/>
      <c r="Q58" s="252"/>
      <c r="R58" s="251"/>
      <c r="S58" s="253"/>
      <c r="T58" s="254"/>
      <c r="U58" s="255"/>
      <c r="V58" s="256"/>
      <c r="W58" s="257"/>
      <c r="X58" s="258"/>
      <c r="Y58" s="259"/>
      <c r="Z58" s="260"/>
      <c r="AA58" s="261"/>
      <c r="AB58" s="261"/>
      <c r="AC58" s="262"/>
      <c r="AD58" s="263"/>
      <c r="AE58" s="264"/>
      <c r="AF58" s="265"/>
      <c r="AG58" s="266"/>
      <c r="AH58" s="267"/>
      <c r="AI58" s="264"/>
      <c r="AJ58" s="264"/>
      <c r="AK58" s="245"/>
      <c r="AL58" s="245"/>
      <c r="AM58" s="245"/>
      <c r="AN58" s="245"/>
      <c r="AO58" s="245"/>
      <c r="AP58" s="246"/>
      <c r="AQ58" s="246"/>
      <c r="AR58" s="246"/>
      <c r="AS58" s="246"/>
      <c r="AT58" s="246"/>
      <c r="AU58" s="246"/>
      <c r="AV58" s="246"/>
      <c r="AW58" s="246"/>
      <c r="AX58" s="246"/>
      <c r="AY58" s="246"/>
      <c r="AZ58" s="246"/>
      <c r="BA58" s="246"/>
      <c r="BB58" s="246"/>
      <c r="BC58" s="246"/>
      <c r="BD58" s="246"/>
      <c r="BE58" s="246"/>
      <c r="BF58" s="246"/>
      <c r="BG58" s="247"/>
      <c r="BH58" s="247"/>
      <c r="BI58" s="247"/>
      <c r="BJ58" s="247"/>
    </row>
    <row r="59" spans="1:62" s="248" customFormat="1">
      <c r="A59" s="249"/>
      <c r="B59" s="249"/>
      <c r="C59" s="249"/>
      <c r="D59" s="249"/>
      <c r="E59" s="249"/>
      <c r="F59" s="249"/>
      <c r="G59" s="249"/>
      <c r="H59" s="249"/>
      <c r="I59" s="249"/>
      <c r="J59" s="249"/>
      <c r="K59" s="249"/>
      <c r="L59" s="249"/>
      <c r="M59" s="250"/>
      <c r="N59" s="249"/>
      <c r="O59" s="249"/>
      <c r="P59" s="251"/>
      <c r="Q59" s="252"/>
      <c r="R59" s="251"/>
      <c r="S59" s="253"/>
      <c r="T59" s="254"/>
      <c r="U59" s="255"/>
      <c r="V59" s="256"/>
      <c r="W59" s="257"/>
      <c r="X59" s="258"/>
      <c r="Y59" s="259"/>
      <c r="Z59" s="260"/>
      <c r="AA59" s="261"/>
      <c r="AB59" s="261"/>
      <c r="AC59" s="262"/>
      <c r="AD59" s="263"/>
      <c r="AE59" s="264"/>
      <c r="AF59" s="265"/>
      <c r="AG59" s="266"/>
      <c r="AH59" s="267"/>
      <c r="AI59" s="264"/>
      <c r="AJ59" s="264"/>
      <c r="AK59" s="245"/>
      <c r="AL59" s="245"/>
      <c r="AM59" s="245"/>
      <c r="AN59" s="245"/>
      <c r="AO59" s="245"/>
      <c r="AP59" s="246"/>
      <c r="AQ59" s="246"/>
      <c r="AR59" s="246"/>
      <c r="AS59" s="246"/>
      <c r="AT59" s="246"/>
      <c r="AU59" s="246"/>
      <c r="AV59" s="246"/>
      <c r="AW59" s="246"/>
      <c r="AX59" s="246"/>
      <c r="AY59" s="246"/>
      <c r="AZ59" s="246"/>
      <c r="BA59" s="246"/>
      <c r="BB59" s="246"/>
      <c r="BC59" s="246"/>
      <c r="BD59" s="246"/>
      <c r="BE59" s="246"/>
      <c r="BF59" s="246"/>
      <c r="BG59" s="247"/>
      <c r="BH59" s="247"/>
      <c r="BI59" s="247"/>
      <c r="BJ59" s="247"/>
    </row>
    <row r="60" spans="1:62" s="248" customFormat="1">
      <c r="A60" s="249"/>
      <c r="B60" s="249"/>
      <c r="C60" s="249"/>
      <c r="D60" s="249"/>
      <c r="E60" s="249"/>
      <c r="F60" s="249"/>
      <c r="G60" s="249"/>
      <c r="H60" s="249"/>
      <c r="I60" s="249"/>
      <c r="J60" s="249"/>
      <c r="K60" s="249"/>
      <c r="L60" s="249"/>
      <c r="M60" s="250"/>
      <c r="N60" s="249"/>
      <c r="O60" s="249"/>
      <c r="P60" s="251"/>
      <c r="Q60" s="252"/>
      <c r="R60" s="251"/>
      <c r="S60" s="253"/>
      <c r="T60" s="254"/>
      <c r="U60" s="255"/>
      <c r="V60" s="256"/>
      <c r="W60" s="257"/>
      <c r="X60" s="258"/>
      <c r="Y60" s="259"/>
      <c r="Z60" s="260"/>
      <c r="AA60" s="261"/>
      <c r="AB60" s="261"/>
      <c r="AC60" s="262"/>
      <c r="AD60" s="263"/>
      <c r="AE60" s="264"/>
      <c r="AF60" s="265"/>
      <c r="AG60" s="266"/>
      <c r="AH60" s="267"/>
      <c r="AI60" s="264"/>
      <c r="AJ60" s="264"/>
      <c r="AK60" s="245"/>
      <c r="AL60" s="245"/>
      <c r="AM60" s="245"/>
      <c r="AN60" s="245"/>
      <c r="AO60" s="245"/>
      <c r="AP60" s="246"/>
      <c r="AQ60" s="246"/>
      <c r="AR60" s="246"/>
      <c r="AS60" s="246"/>
      <c r="AT60" s="246"/>
      <c r="AU60" s="246"/>
      <c r="AV60" s="246"/>
      <c r="AW60" s="246"/>
      <c r="AX60" s="246"/>
      <c r="AY60" s="246"/>
      <c r="AZ60" s="246"/>
      <c r="BA60" s="246"/>
      <c r="BB60" s="246"/>
      <c r="BC60" s="246"/>
      <c r="BD60" s="246"/>
      <c r="BE60" s="246"/>
      <c r="BF60" s="246"/>
      <c r="BG60" s="247"/>
      <c r="BH60" s="247"/>
      <c r="BI60" s="247"/>
      <c r="BJ60" s="247"/>
    </row>
    <row r="61" spans="1:62" s="248" customFormat="1">
      <c r="A61" s="249"/>
      <c r="B61" s="249"/>
      <c r="C61" s="249"/>
      <c r="D61" s="249"/>
      <c r="E61" s="249"/>
      <c r="F61" s="249"/>
      <c r="G61" s="249"/>
      <c r="H61" s="249"/>
      <c r="I61" s="249"/>
      <c r="J61" s="249"/>
      <c r="K61" s="249"/>
      <c r="L61" s="249"/>
      <c r="M61" s="250"/>
      <c r="N61" s="249"/>
      <c r="O61" s="249"/>
      <c r="P61" s="251"/>
      <c r="Q61" s="252"/>
      <c r="R61" s="251"/>
      <c r="S61" s="253"/>
      <c r="T61" s="254"/>
      <c r="U61" s="255"/>
      <c r="V61" s="256"/>
      <c r="W61" s="257"/>
      <c r="X61" s="258"/>
      <c r="Y61" s="259"/>
      <c r="Z61" s="260"/>
      <c r="AA61" s="261"/>
      <c r="AB61" s="261"/>
      <c r="AC61" s="262"/>
      <c r="AD61" s="263"/>
      <c r="AE61" s="264"/>
      <c r="AF61" s="265"/>
      <c r="AG61" s="266"/>
      <c r="AH61" s="267"/>
      <c r="AI61" s="264"/>
      <c r="AJ61" s="264"/>
      <c r="AK61" s="245"/>
      <c r="AL61" s="245"/>
      <c r="AM61" s="245"/>
      <c r="AN61" s="245"/>
      <c r="AO61" s="245"/>
      <c r="AP61" s="246"/>
      <c r="AQ61" s="246"/>
      <c r="AR61" s="246"/>
      <c r="AS61" s="246"/>
      <c r="AT61" s="246"/>
      <c r="AU61" s="246"/>
      <c r="AV61" s="246"/>
      <c r="AW61" s="246"/>
      <c r="AX61" s="246"/>
      <c r="AY61" s="246"/>
      <c r="AZ61" s="246"/>
      <c r="BA61" s="246"/>
      <c r="BB61" s="246"/>
      <c r="BC61" s="246"/>
      <c r="BD61" s="246"/>
      <c r="BE61" s="246"/>
      <c r="BF61" s="246"/>
      <c r="BG61" s="247"/>
      <c r="BH61" s="247"/>
      <c r="BI61" s="247"/>
      <c r="BJ61" s="247"/>
    </row>
    <row r="62" spans="1:62" s="248" customFormat="1">
      <c r="A62" s="249"/>
      <c r="B62" s="249"/>
      <c r="C62" s="249"/>
      <c r="D62" s="249"/>
      <c r="E62" s="249"/>
      <c r="F62" s="249"/>
      <c r="G62" s="249"/>
      <c r="H62" s="249"/>
      <c r="I62" s="249"/>
      <c r="J62" s="249"/>
      <c r="K62" s="249"/>
      <c r="L62" s="249"/>
      <c r="M62" s="250"/>
      <c r="N62" s="249"/>
      <c r="O62" s="249"/>
      <c r="P62" s="251"/>
      <c r="Q62" s="252"/>
      <c r="R62" s="251"/>
      <c r="S62" s="253"/>
      <c r="T62" s="254"/>
      <c r="U62" s="255"/>
      <c r="V62" s="256"/>
      <c r="W62" s="257"/>
      <c r="X62" s="258"/>
      <c r="Y62" s="259"/>
      <c r="Z62" s="260"/>
      <c r="AA62" s="261"/>
      <c r="AB62" s="261"/>
      <c r="AC62" s="262"/>
      <c r="AD62" s="263"/>
      <c r="AE62" s="264"/>
      <c r="AF62" s="265"/>
      <c r="AG62" s="266"/>
      <c r="AH62" s="267"/>
      <c r="AI62" s="264"/>
      <c r="AJ62" s="264"/>
      <c r="AK62" s="245"/>
      <c r="AL62" s="245"/>
      <c r="AM62" s="245"/>
      <c r="AN62" s="245"/>
      <c r="AO62" s="245"/>
      <c r="AP62" s="246"/>
      <c r="AQ62" s="246"/>
      <c r="AR62" s="246"/>
      <c r="AS62" s="246"/>
      <c r="AT62" s="246"/>
      <c r="AU62" s="246"/>
      <c r="AV62" s="246"/>
      <c r="AW62" s="246"/>
      <c r="AX62" s="246"/>
      <c r="AY62" s="246"/>
      <c r="AZ62" s="246"/>
      <c r="BA62" s="246"/>
      <c r="BB62" s="246"/>
      <c r="BC62" s="246"/>
      <c r="BD62" s="246"/>
      <c r="BE62" s="246"/>
      <c r="BF62" s="246"/>
      <c r="BG62" s="247"/>
      <c r="BH62" s="247"/>
      <c r="BI62" s="247"/>
      <c r="BJ62" s="247"/>
    </row>
    <row r="63" spans="1:62" s="248" customFormat="1">
      <c r="A63" s="249"/>
      <c r="B63" s="249"/>
      <c r="C63" s="249"/>
      <c r="D63" s="249"/>
      <c r="E63" s="249"/>
      <c r="F63" s="249"/>
      <c r="G63" s="249"/>
      <c r="H63" s="249"/>
      <c r="I63" s="249"/>
      <c r="J63" s="249"/>
      <c r="K63" s="249"/>
      <c r="L63" s="249"/>
      <c r="M63" s="250"/>
      <c r="N63" s="249"/>
      <c r="O63" s="249"/>
      <c r="P63" s="251"/>
      <c r="Q63" s="252"/>
      <c r="R63" s="251"/>
      <c r="S63" s="253"/>
      <c r="T63" s="254"/>
      <c r="U63" s="255"/>
      <c r="V63" s="256"/>
      <c r="W63" s="257"/>
      <c r="X63" s="258"/>
      <c r="Y63" s="259"/>
      <c r="Z63" s="260"/>
      <c r="AA63" s="261"/>
      <c r="AB63" s="261"/>
      <c r="AC63" s="262"/>
      <c r="AD63" s="263"/>
      <c r="AE63" s="264"/>
      <c r="AF63" s="265"/>
      <c r="AG63" s="266"/>
      <c r="AH63" s="267"/>
      <c r="AI63" s="264"/>
      <c r="AJ63" s="264"/>
      <c r="AK63" s="245"/>
      <c r="AL63" s="245"/>
      <c r="AM63" s="245"/>
      <c r="AN63" s="245"/>
      <c r="AO63" s="245"/>
      <c r="AP63" s="246"/>
      <c r="AQ63" s="246"/>
      <c r="AR63" s="246"/>
      <c r="AS63" s="246"/>
      <c r="AT63" s="246"/>
      <c r="AU63" s="246"/>
      <c r="AV63" s="246"/>
      <c r="AW63" s="246"/>
      <c r="AX63" s="246"/>
      <c r="AY63" s="246"/>
      <c r="AZ63" s="246"/>
      <c r="BA63" s="246"/>
      <c r="BB63" s="246"/>
      <c r="BC63" s="246"/>
      <c r="BD63" s="246"/>
      <c r="BE63" s="246"/>
      <c r="BF63" s="246"/>
      <c r="BG63" s="247"/>
      <c r="BH63" s="247"/>
      <c r="BI63" s="247"/>
      <c r="BJ63" s="247"/>
    </row>
    <row r="64" spans="1:62" s="248" customFormat="1">
      <c r="A64" s="249"/>
      <c r="B64" s="249"/>
      <c r="C64" s="249"/>
      <c r="D64" s="249"/>
      <c r="E64" s="249"/>
      <c r="F64" s="249"/>
      <c r="G64" s="249"/>
      <c r="H64" s="249"/>
      <c r="I64" s="249"/>
      <c r="J64" s="249"/>
      <c r="K64" s="249"/>
      <c r="L64" s="249"/>
      <c r="M64" s="250"/>
      <c r="N64" s="249"/>
      <c r="O64" s="249"/>
      <c r="P64" s="251"/>
      <c r="Q64" s="252"/>
      <c r="R64" s="251"/>
      <c r="S64" s="253"/>
      <c r="T64" s="254"/>
      <c r="U64" s="255"/>
      <c r="V64" s="256"/>
      <c r="W64" s="257"/>
      <c r="X64" s="258"/>
      <c r="Y64" s="259"/>
      <c r="Z64" s="260"/>
      <c r="AA64" s="261"/>
      <c r="AB64" s="261"/>
      <c r="AC64" s="262"/>
      <c r="AD64" s="263"/>
      <c r="AE64" s="264"/>
      <c r="AF64" s="265"/>
      <c r="AG64" s="266"/>
      <c r="AH64" s="267"/>
      <c r="AI64" s="264"/>
      <c r="AJ64" s="264"/>
      <c r="AK64" s="245"/>
      <c r="AL64" s="245"/>
      <c r="AM64" s="245"/>
      <c r="AN64" s="245"/>
      <c r="AO64" s="245"/>
      <c r="AP64" s="246"/>
      <c r="AQ64" s="246"/>
      <c r="AR64" s="246"/>
      <c r="AS64" s="246"/>
      <c r="AT64" s="246"/>
      <c r="AU64" s="246"/>
      <c r="AV64" s="246"/>
      <c r="AW64" s="246"/>
      <c r="AX64" s="246"/>
      <c r="AY64" s="246"/>
      <c r="AZ64" s="246"/>
      <c r="BA64" s="246"/>
      <c r="BB64" s="246"/>
      <c r="BC64" s="246"/>
      <c r="BD64" s="246"/>
      <c r="BE64" s="246"/>
      <c r="BF64" s="246"/>
      <c r="BG64" s="247"/>
      <c r="BH64" s="247"/>
      <c r="BI64" s="247"/>
      <c r="BJ64" s="247"/>
    </row>
    <row r="65" spans="1:62" s="248" customFormat="1">
      <c r="A65" s="249"/>
      <c r="B65" s="249"/>
      <c r="C65" s="249"/>
      <c r="D65" s="249"/>
      <c r="E65" s="249"/>
      <c r="F65" s="249"/>
      <c r="G65" s="249"/>
      <c r="H65" s="249"/>
      <c r="I65" s="249"/>
      <c r="J65" s="249"/>
      <c r="K65" s="249"/>
      <c r="L65" s="249"/>
      <c r="M65" s="250"/>
      <c r="N65" s="249"/>
      <c r="O65" s="249"/>
      <c r="P65" s="251"/>
      <c r="Q65" s="252"/>
      <c r="R65" s="251"/>
      <c r="S65" s="253"/>
      <c r="T65" s="254"/>
      <c r="U65" s="255"/>
      <c r="V65" s="256"/>
      <c r="W65" s="257"/>
      <c r="X65" s="258"/>
      <c r="Y65" s="259"/>
      <c r="Z65" s="260"/>
      <c r="AA65" s="261"/>
      <c r="AB65" s="261"/>
      <c r="AC65" s="262"/>
      <c r="AD65" s="263"/>
      <c r="AE65" s="264"/>
      <c r="AF65" s="265"/>
      <c r="AG65" s="266"/>
      <c r="AH65" s="267"/>
      <c r="AI65" s="264"/>
      <c r="AJ65" s="264"/>
      <c r="AK65" s="245"/>
      <c r="AL65" s="245"/>
      <c r="AM65" s="245"/>
      <c r="AN65" s="245"/>
      <c r="AO65" s="245"/>
      <c r="AP65" s="246"/>
      <c r="AQ65" s="246"/>
      <c r="AR65" s="246"/>
      <c r="AS65" s="246"/>
      <c r="AT65" s="246"/>
      <c r="AU65" s="246"/>
      <c r="AV65" s="246"/>
      <c r="AW65" s="246"/>
      <c r="AX65" s="246"/>
      <c r="AY65" s="246"/>
      <c r="AZ65" s="246"/>
      <c r="BA65" s="246"/>
      <c r="BB65" s="246"/>
      <c r="BC65" s="246"/>
      <c r="BD65" s="246"/>
      <c r="BE65" s="246"/>
      <c r="BF65" s="246"/>
      <c r="BG65" s="247"/>
      <c r="BH65" s="247"/>
      <c r="BI65" s="247"/>
      <c r="BJ65" s="247"/>
    </row>
    <row r="66" spans="1:62" s="248" customFormat="1">
      <c r="A66" s="249"/>
      <c r="B66" s="249"/>
      <c r="C66" s="249"/>
      <c r="D66" s="249"/>
      <c r="E66" s="249"/>
      <c r="F66" s="249"/>
      <c r="G66" s="249"/>
      <c r="H66" s="249"/>
      <c r="I66" s="249"/>
      <c r="J66" s="249"/>
      <c r="K66" s="249"/>
      <c r="L66" s="249"/>
      <c r="M66" s="250"/>
      <c r="N66" s="249"/>
      <c r="O66" s="249"/>
      <c r="P66" s="251"/>
      <c r="Q66" s="252"/>
      <c r="R66" s="251"/>
      <c r="S66" s="253"/>
      <c r="T66" s="254"/>
      <c r="U66" s="255"/>
      <c r="V66" s="256"/>
      <c r="W66" s="257"/>
      <c r="X66" s="258"/>
      <c r="Y66" s="259"/>
      <c r="Z66" s="260"/>
      <c r="AA66" s="261"/>
      <c r="AB66" s="261"/>
      <c r="AC66" s="262"/>
      <c r="AD66" s="263"/>
      <c r="AE66" s="264"/>
      <c r="AF66" s="265"/>
      <c r="AG66" s="266"/>
      <c r="AH66" s="267"/>
      <c r="AI66" s="264"/>
      <c r="AJ66" s="264"/>
      <c r="AK66" s="245"/>
      <c r="AL66" s="245"/>
      <c r="AM66" s="245"/>
      <c r="AN66" s="245"/>
      <c r="AO66" s="245"/>
      <c r="AP66" s="246"/>
      <c r="AQ66" s="246"/>
      <c r="AR66" s="246"/>
      <c r="AS66" s="246"/>
      <c r="AT66" s="246"/>
      <c r="AU66" s="246"/>
      <c r="AV66" s="246"/>
      <c r="AW66" s="246"/>
      <c r="AX66" s="246"/>
      <c r="AY66" s="246"/>
      <c r="AZ66" s="246"/>
      <c r="BA66" s="246"/>
      <c r="BB66" s="246"/>
      <c r="BC66" s="246"/>
      <c r="BD66" s="246"/>
      <c r="BE66" s="246"/>
      <c r="BF66" s="246"/>
      <c r="BG66" s="247"/>
      <c r="BH66" s="247"/>
      <c r="BI66" s="247"/>
      <c r="BJ66" s="247"/>
    </row>
    <row r="67" spans="1:62" s="248" customFormat="1">
      <c r="A67" s="249"/>
      <c r="B67" s="249"/>
      <c r="C67" s="249"/>
      <c r="D67" s="249"/>
      <c r="E67" s="249"/>
      <c r="F67" s="249"/>
      <c r="G67" s="249"/>
      <c r="H67" s="249"/>
      <c r="I67" s="249"/>
      <c r="J67" s="249"/>
      <c r="K67" s="249"/>
      <c r="L67" s="249"/>
      <c r="M67" s="250"/>
      <c r="N67" s="249"/>
      <c r="O67" s="249"/>
      <c r="P67" s="251"/>
      <c r="Q67" s="252"/>
      <c r="R67" s="251"/>
      <c r="S67" s="253"/>
      <c r="T67" s="254"/>
      <c r="U67" s="255"/>
      <c r="V67" s="256"/>
      <c r="W67" s="257"/>
      <c r="X67" s="258"/>
      <c r="Y67" s="259"/>
      <c r="Z67" s="260"/>
      <c r="AA67" s="261"/>
      <c r="AB67" s="261"/>
      <c r="AC67" s="262"/>
      <c r="AD67" s="263"/>
      <c r="AE67" s="264"/>
      <c r="AF67" s="265"/>
      <c r="AG67" s="266"/>
      <c r="AH67" s="267"/>
      <c r="AI67" s="264"/>
      <c r="AJ67" s="264"/>
      <c r="AK67" s="245"/>
      <c r="AL67" s="245"/>
      <c r="AM67" s="245"/>
      <c r="AN67" s="245"/>
      <c r="AO67" s="245"/>
      <c r="AP67" s="246"/>
      <c r="AQ67" s="246"/>
      <c r="AR67" s="246"/>
      <c r="AS67" s="246"/>
      <c r="AT67" s="246"/>
      <c r="AU67" s="246"/>
      <c r="AV67" s="246"/>
      <c r="AW67" s="246"/>
      <c r="AX67" s="246"/>
      <c r="AY67" s="246"/>
      <c r="AZ67" s="246"/>
      <c r="BA67" s="246"/>
      <c r="BB67" s="246"/>
      <c r="BC67" s="246"/>
      <c r="BD67" s="246"/>
      <c r="BE67" s="246"/>
      <c r="BF67" s="246"/>
      <c r="BG67" s="247"/>
      <c r="BH67" s="247"/>
      <c r="BI67" s="247"/>
      <c r="BJ67" s="247"/>
    </row>
    <row r="68" spans="1:62" s="248" customFormat="1">
      <c r="A68" s="249"/>
      <c r="B68" s="249"/>
      <c r="C68" s="249"/>
      <c r="D68" s="249"/>
      <c r="E68" s="249"/>
      <c r="F68" s="249"/>
      <c r="G68" s="249"/>
      <c r="H68" s="249"/>
      <c r="I68" s="249"/>
      <c r="J68" s="249"/>
      <c r="K68" s="249"/>
      <c r="L68" s="249"/>
      <c r="M68" s="250"/>
      <c r="N68" s="249"/>
      <c r="O68" s="249"/>
      <c r="P68" s="251"/>
      <c r="Q68" s="252"/>
      <c r="R68" s="251"/>
      <c r="S68" s="253"/>
      <c r="T68" s="254"/>
      <c r="U68" s="255"/>
      <c r="V68" s="256"/>
      <c r="W68" s="257"/>
      <c r="X68" s="258"/>
      <c r="Y68" s="259"/>
      <c r="Z68" s="260"/>
      <c r="AA68" s="261"/>
      <c r="AB68" s="261"/>
      <c r="AC68" s="262"/>
      <c r="AD68" s="263"/>
      <c r="AE68" s="264"/>
      <c r="AF68" s="265"/>
      <c r="AG68" s="266"/>
      <c r="AH68" s="267"/>
      <c r="AI68" s="264"/>
      <c r="AJ68" s="264"/>
      <c r="AK68" s="245"/>
      <c r="AL68" s="245"/>
      <c r="AM68" s="245"/>
      <c r="AN68" s="245"/>
      <c r="AO68" s="245"/>
      <c r="AP68" s="246"/>
      <c r="AQ68" s="246"/>
      <c r="AR68" s="246"/>
      <c r="AS68" s="246"/>
      <c r="AT68" s="246"/>
      <c r="AU68" s="246"/>
      <c r="AV68" s="246"/>
      <c r="AW68" s="246"/>
      <c r="AX68" s="246"/>
      <c r="AY68" s="246"/>
      <c r="AZ68" s="246"/>
      <c r="BA68" s="246"/>
      <c r="BB68" s="246"/>
      <c r="BC68" s="246"/>
      <c r="BD68" s="246"/>
      <c r="BE68" s="246"/>
      <c r="BF68" s="246"/>
      <c r="BG68" s="247"/>
      <c r="BH68" s="247"/>
      <c r="BI68" s="247"/>
      <c r="BJ68" s="247"/>
    </row>
    <row r="69" spans="1:62" s="248" customFormat="1">
      <c r="A69" s="249"/>
      <c r="B69" s="249"/>
      <c r="C69" s="249"/>
      <c r="D69" s="249"/>
      <c r="E69" s="249"/>
      <c r="F69" s="249"/>
      <c r="G69" s="249"/>
      <c r="H69" s="249"/>
      <c r="I69" s="249"/>
      <c r="J69" s="249"/>
      <c r="K69" s="249"/>
      <c r="L69" s="249"/>
      <c r="M69" s="250"/>
      <c r="N69" s="249"/>
      <c r="O69" s="249"/>
      <c r="P69" s="251"/>
      <c r="Q69" s="252"/>
      <c r="R69" s="251"/>
      <c r="S69" s="253"/>
      <c r="T69" s="254"/>
      <c r="U69" s="255"/>
      <c r="V69" s="256"/>
      <c r="W69" s="257"/>
      <c r="X69" s="258"/>
      <c r="Y69" s="259"/>
      <c r="Z69" s="260"/>
      <c r="AA69" s="261"/>
      <c r="AB69" s="261"/>
      <c r="AC69" s="262"/>
      <c r="AD69" s="263"/>
      <c r="AE69" s="264"/>
      <c r="AF69" s="265"/>
      <c r="AG69" s="266"/>
      <c r="AH69" s="267"/>
      <c r="AI69" s="264"/>
      <c r="AJ69" s="264"/>
      <c r="AK69" s="245"/>
      <c r="AL69" s="245"/>
      <c r="AM69" s="245"/>
      <c r="AN69" s="245"/>
      <c r="AO69" s="245"/>
      <c r="AP69" s="246"/>
      <c r="AQ69" s="246"/>
      <c r="AR69" s="246"/>
      <c r="AS69" s="246"/>
      <c r="AT69" s="246"/>
      <c r="AU69" s="246"/>
      <c r="AV69" s="246"/>
      <c r="AW69" s="246"/>
      <c r="AX69" s="246"/>
      <c r="AY69" s="246"/>
      <c r="AZ69" s="246"/>
      <c r="BA69" s="246"/>
      <c r="BB69" s="246"/>
      <c r="BC69" s="246"/>
      <c r="BD69" s="246"/>
      <c r="BE69" s="246"/>
      <c r="BF69" s="246"/>
      <c r="BG69" s="247"/>
      <c r="BH69" s="247"/>
      <c r="BI69" s="247"/>
      <c r="BJ69" s="247"/>
    </row>
    <row r="70" spans="1:62" s="248" customFormat="1">
      <c r="A70" s="249"/>
      <c r="B70" s="249"/>
      <c r="C70" s="249"/>
      <c r="D70" s="249"/>
      <c r="E70" s="249"/>
      <c r="F70" s="249"/>
      <c r="G70" s="249"/>
      <c r="H70" s="249"/>
      <c r="I70" s="249"/>
      <c r="J70" s="249"/>
      <c r="K70" s="249"/>
      <c r="L70" s="249"/>
      <c r="M70" s="250"/>
      <c r="N70" s="249"/>
      <c r="O70" s="249"/>
      <c r="P70" s="251"/>
      <c r="Q70" s="252"/>
      <c r="R70" s="251"/>
      <c r="S70" s="253"/>
      <c r="T70" s="254"/>
      <c r="U70" s="255"/>
      <c r="V70" s="256"/>
      <c r="W70" s="257"/>
      <c r="X70" s="258"/>
      <c r="Y70" s="259"/>
      <c r="Z70" s="260"/>
      <c r="AA70" s="261"/>
      <c r="AB70" s="261"/>
      <c r="AC70" s="262"/>
      <c r="AD70" s="263"/>
      <c r="AE70" s="264"/>
      <c r="AF70" s="265"/>
      <c r="AG70" s="266"/>
      <c r="AH70" s="267"/>
      <c r="AI70" s="264"/>
      <c r="AJ70" s="264"/>
      <c r="AK70" s="245"/>
      <c r="AL70" s="245"/>
      <c r="AM70" s="245"/>
      <c r="AN70" s="245"/>
      <c r="AO70" s="245"/>
      <c r="AP70" s="246"/>
      <c r="AQ70" s="246"/>
      <c r="AR70" s="246"/>
      <c r="AS70" s="246"/>
      <c r="AT70" s="246"/>
      <c r="AU70" s="246"/>
      <c r="AV70" s="246"/>
      <c r="AW70" s="246"/>
      <c r="AX70" s="246"/>
      <c r="AY70" s="246"/>
      <c r="AZ70" s="246"/>
      <c r="BA70" s="246"/>
      <c r="BB70" s="246"/>
      <c r="BC70" s="246"/>
      <c r="BD70" s="246"/>
      <c r="BE70" s="246"/>
      <c r="BF70" s="246"/>
      <c r="BG70" s="247"/>
      <c r="BH70" s="247"/>
      <c r="BI70" s="247"/>
      <c r="BJ70" s="247"/>
    </row>
    <row r="71" spans="1:62" s="248" customFormat="1">
      <c r="A71" s="249"/>
      <c r="B71" s="249"/>
      <c r="C71" s="249"/>
      <c r="D71" s="249"/>
      <c r="E71" s="249"/>
      <c r="F71" s="249"/>
      <c r="G71" s="249"/>
      <c r="H71" s="249"/>
      <c r="I71" s="249"/>
      <c r="J71" s="249"/>
      <c r="K71" s="249"/>
      <c r="L71" s="249"/>
      <c r="M71" s="250"/>
      <c r="N71" s="249"/>
      <c r="O71" s="249"/>
      <c r="P71" s="251"/>
      <c r="Q71" s="252"/>
      <c r="R71" s="251"/>
      <c r="S71" s="253"/>
      <c r="T71" s="254"/>
      <c r="U71" s="255"/>
      <c r="V71" s="256"/>
      <c r="W71" s="257"/>
      <c r="X71" s="258"/>
      <c r="Y71" s="259"/>
      <c r="Z71" s="260"/>
      <c r="AA71" s="261"/>
      <c r="AB71" s="261"/>
      <c r="AC71" s="262"/>
      <c r="AD71" s="263"/>
      <c r="AE71" s="264"/>
      <c r="AF71" s="265"/>
      <c r="AG71" s="266"/>
      <c r="AH71" s="267"/>
      <c r="AI71" s="264"/>
      <c r="AJ71" s="264"/>
      <c r="AK71" s="245"/>
      <c r="AL71" s="245"/>
      <c r="AM71" s="245"/>
      <c r="AN71" s="245"/>
      <c r="AO71" s="245"/>
      <c r="AP71" s="246"/>
      <c r="AQ71" s="246"/>
      <c r="AR71" s="246"/>
      <c r="AS71" s="246"/>
      <c r="AT71" s="246"/>
      <c r="AU71" s="246"/>
      <c r="AV71" s="246"/>
      <c r="AW71" s="246"/>
      <c r="AX71" s="246"/>
      <c r="AY71" s="246"/>
      <c r="AZ71" s="246"/>
      <c r="BA71" s="246"/>
      <c r="BB71" s="246"/>
      <c r="BC71" s="246"/>
      <c r="BD71" s="246"/>
      <c r="BE71" s="246"/>
      <c r="BF71" s="246"/>
      <c r="BG71" s="247"/>
      <c r="BH71" s="247"/>
      <c r="BI71" s="247"/>
      <c r="BJ71" s="247"/>
    </row>
    <row r="72" spans="1:62" s="248" customFormat="1">
      <c r="A72" s="249"/>
      <c r="B72" s="249"/>
      <c r="C72" s="249"/>
      <c r="D72" s="249"/>
      <c r="E72" s="249"/>
      <c r="F72" s="249"/>
      <c r="G72" s="249"/>
      <c r="H72" s="249"/>
      <c r="I72" s="249"/>
      <c r="J72" s="249"/>
      <c r="K72" s="249"/>
      <c r="L72" s="249"/>
      <c r="M72" s="250"/>
      <c r="N72" s="249"/>
      <c r="O72" s="249"/>
      <c r="P72" s="251"/>
      <c r="Q72" s="252"/>
      <c r="R72" s="251"/>
      <c r="S72" s="253"/>
      <c r="T72" s="254"/>
      <c r="U72" s="255"/>
      <c r="V72" s="256"/>
      <c r="W72" s="257"/>
      <c r="X72" s="258"/>
      <c r="Y72" s="259"/>
      <c r="Z72" s="260"/>
      <c r="AA72" s="261"/>
      <c r="AB72" s="261"/>
      <c r="AC72" s="262"/>
      <c r="AD72" s="263"/>
      <c r="AE72" s="264"/>
      <c r="AF72" s="265"/>
      <c r="AG72" s="266"/>
      <c r="AH72" s="267"/>
      <c r="AI72" s="264"/>
      <c r="AJ72" s="264"/>
      <c r="AK72" s="245"/>
      <c r="AL72" s="245"/>
      <c r="AM72" s="245"/>
      <c r="AN72" s="245"/>
      <c r="AO72" s="245"/>
      <c r="AP72" s="246"/>
      <c r="AQ72" s="246"/>
      <c r="AR72" s="246"/>
      <c r="AS72" s="246"/>
      <c r="AT72" s="246"/>
      <c r="AU72" s="246"/>
      <c r="AV72" s="246"/>
      <c r="AW72" s="246"/>
      <c r="AX72" s="246"/>
      <c r="AY72" s="246"/>
      <c r="AZ72" s="246"/>
      <c r="BA72" s="246"/>
      <c r="BB72" s="246"/>
      <c r="BC72" s="246"/>
      <c r="BD72" s="246"/>
      <c r="BE72" s="246"/>
      <c r="BF72" s="246"/>
      <c r="BG72" s="247"/>
      <c r="BH72" s="247"/>
      <c r="BI72" s="247"/>
      <c r="BJ72" s="247"/>
    </row>
    <row r="73" spans="1:62" s="248" customFormat="1">
      <c r="A73" s="249"/>
      <c r="B73" s="249"/>
      <c r="C73" s="249"/>
      <c r="D73" s="249"/>
      <c r="E73" s="249"/>
      <c r="F73" s="249"/>
      <c r="G73" s="249"/>
      <c r="H73" s="249"/>
      <c r="I73" s="249"/>
      <c r="J73" s="249"/>
      <c r="K73" s="249"/>
      <c r="L73" s="249"/>
      <c r="M73" s="250"/>
      <c r="N73" s="249"/>
      <c r="O73" s="249"/>
      <c r="P73" s="251"/>
      <c r="Q73" s="252"/>
      <c r="R73" s="251"/>
      <c r="S73" s="253"/>
      <c r="T73" s="254"/>
      <c r="U73" s="255"/>
      <c r="V73" s="256"/>
      <c r="W73" s="257"/>
      <c r="X73" s="258"/>
      <c r="Y73" s="259"/>
      <c r="Z73" s="260"/>
      <c r="AA73" s="261"/>
      <c r="AB73" s="261"/>
      <c r="AC73" s="262"/>
      <c r="AD73" s="263"/>
      <c r="AE73" s="264"/>
      <c r="AF73" s="265"/>
      <c r="AG73" s="266"/>
      <c r="AH73" s="267"/>
      <c r="AI73" s="264"/>
      <c r="AJ73" s="264"/>
      <c r="AK73" s="245"/>
      <c r="AL73" s="245"/>
      <c r="AM73" s="245"/>
      <c r="AN73" s="245"/>
      <c r="AO73" s="245"/>
      <c r="AP73" s="246"/>
      <c r="AQ73" s="246"/>
      <c r="AR73" s="246"/>
      <c r="AS73" s="246"/>
      <c r="AT73" s="246"/>
      <c r="AU73" s="246"/>
      <c r="AV73" s="246"/>
      <c r="AW73" s="246"/>
      <c r="AX73" s="246"/>
      <c r="AY73" s="246"/>
      <c r="AZ73" s="246"/>
      <c r="BA73" s="246"/>
      <c r="BB73" s="246"/>
      <c r="BC73" s="246"/>
      <c r="BD73" s="246"/>
      <c r="BE73" s="246"/>
      <c r="BF73" s="246"/>
      <c r="BG73" s="247"/>
      <c r="BH73" s="247"/>
      <c r="BI73" s="247"/>
      <c r="BJ73" s="247"/>
    </row>
    <row r="74" spans="1:62" s="248" customFormat="1">
      <c r="A74" s="249"/>
      <c r="B74" s="249"/>
      <c r="C74" s="249"/>
      <c r="D74" s="249"/>
      <c r="E74" s="249"/>
      <c r="F74" s="249"/>
      <c r="G74" s="249"/>
      <c r="H74" s="249"/>
      <c r="I74" s="249"/>
      <c r="J74" s="249"/>
      <c r="K74" s="249"/>
      <c r="L74" s="249"/>
      <c r="M74" s="250"/>
      <c r="N74" s="249"/>
      <c r="O74" s="249"/>
      <c r="P74" s="251"/>
      <c r="Q74" s="252"/>
      <c r="R74" s="251"/>
      <c r="S74" s="253"/>
      <c r="T74" s="254"/>
      <c r="U74" s="255"/>
      <c r="V74" s="256"/>
      <c r="W74" s="257"/>
      <c r="X74" s="258"/>
      <c r="Y74" s="259"/>
      <c r="Z74" s="260"/>
      <c r="AA74" s="261"/>
      <c r="AB74" s="261"/>
      <c r="AC74" s="262"/>
      <c r="AD74" s="263"/>
      <c r="AE74" s="264"/>
      <c r="AF74" s="265"/>
      <c r="AG74" s="266"/>
      <c r="AH74" s="267"/>
      <c r="AI74" s="264"/>
      <c r="AJ74" s="264"/>
      <c r="AK74" s="245"/>
      <c r="AL74" s="245"/>
      <c r="AM74" s="245"/>
      <c r="AN74" s="245"/>
      <c r="AO74" s="245"/>
      <c r="AP74" s="246"/>
      <c r="AQ74" s="246"/>
      <c r="AR74" s="246"/>
      <c r="AS74" s="246"/>
      <c r="AT74" s="246"/>
      <c r="AU74" s="246"/>
      <c r="AV74" s="246"/>
      <c r="AW74" s="246"/>
      <c r="AX74" s="246"/>
      <c r="AY74" s="246"/>
      <c r="AZ74" s="246"/>
      <c r="BA74" s="246"/>
      <c r="BB74" s="246"/>
      <c r="BC74" s="246"/>
      <c r="BD74" s="246"/>
      <c r="BE74" s="246"/>
      <c r="BF74" s="246"/>
      <c r="BG74" s="247"/>
      <c r="BH74" s="247"/>
      <c r="BI74" s="247"/>
      <c r="BJ74" s="247"/>
    </row>
    <row r="75" spans="1:62" s="248" customFormat="1">
      <c r="A75" s="249"/>
      <c r="B75" s="249"/>
      <c r="C75" s="249"/>
      <c r="D75" s="249"/>
      <c r="E75" s="249"/>
      <c r="F75" s="249"/>
      <c r="G75" s="249"/>
      <c r="H75" s="249"/>
      <c r="I75" s="249"/>
      <c r="J75" s="249"/>
      <c r="K75" s="249"/>
      <c r="L75" s="249"/>
      <c r="M75" s="250"/>
      <c r="N75" s="249"/>
      <c r="O75" s="249"/>
      <c r="P75" s="251"/>
      <c r="Q75" s="252"/>
      <c r="R75" s="251"/>
      <c r="S75" s="253"/>
      <c r="T75" s="254"/>
      <c r="U75" s="255"/>
      <c r="V75" s="256"/>
      <c r="W75" s="257"/>
      <c r="X75" s="258"/>
      <c r="Y75" s="259"/>
      <c r="Z75" s="260"/>
      <c r="AA75" s="261"/>
      <c r="AB75" s="261"/>
      <c r="AC75" s="262"/>
      <c r="AD75" s="263"/>
      <c r="AE75" s="264"/>
      <c r="AF75" s="265"/>
      <c r="AG75" s="266"/>
      <c r="AH75" s="267"/>
      <c r="AI75" s="264"/>
      <c r="AJ75" s="264"/>
      <c r="AK75" s="245"/>
      <c r="AL75" s="245"/>
      <c r="AM75" s="245"/>
      <c r="AN75" s="245"/>
      <c r="AO75" s="245"/>
      <c r="AP75" s="246"/>
      <c r="AQ75" s="246"/>
      <c r="AR75" s="246"/>
      <c r="AS75" s="246"/>
      <c r="AT75" s="246"/>
      <c r="AU75" s="246"/>
      <c r="AV75" s="246"/>
      <c r="AW75" s="246"/>
      <c r="AX75" s="246"/>
      <c r="AY75" s="246"/>
      <c r="AZ75" s="246"/>
      <c r="BA75" s="246"/>
      <c r="BB75" s="246"/>
      <c r="BC75" s="246"/>
      <c r="BD75" s="246"/>
      <c r="BE75" s="246"/>
      <c r="BF75" s="246"/>
      <c r="BG75" s="247"/>
      <c r="BH75" s="247"/>
      <c r="BI75" s="247"/>
      <c r="BJ75" s="247"/>
    </row>
    <row r="76" spans="1:62" s="248" customFormat="1">
      <c r="A76" s="249"/>
      <c r="B76" s="249"/>
      <c r="C76" s="249"/>
      <c r="D76" s="249"/>
      <c r="E76" s="249"/>
      <c r="F76" s="249"/>
      <c r="G76" s="249"/>
      <c r="H76" s="249"/>
      <c r="I76" s="249"/>
      <c r="J76" s="249"/>
      <c r="K76" s="249"/>
      <c r="L76" s="249"/>
      <c r="M76" s="250"/>
      <c r="N76" s="249"/>
      <c r="O76" s="249"/>
      <c r="P76" s="251"/>
      <c r="Q76" s="252"/>
      <c r="R76" s="251"/>
      <c r="S76" s="253"/>
      <c r="T76" s="254"/>
      <c r="U76" s="255"/>
      <c r="V76" s="256"/>
      <c r="W76" s="257"/>
      <c r="X76" s="258"/>
      <c r="Y76" s="259"/>
      <c r="Z76" s="260"/>
      <c r="AA76" s="261"/>
      <c r="AB76" s="261"/>
      <c r="AC76" s="262"/>
      <c r="AD76" s="263"/>
      <c r="AE76" s="264"/>
      <c r="AF76" s="265"/>
      <c r="AG76" s="266"/>
      <c r="AH76" s="267"/>
      <c r="AI76" s="264"/>
      <c r="AJ76" s="264"/>
      <c r="AK76" s="245"/>
      <c r="AL76" s="245"/>
      <c r="AM76" s="245"/>
      <c r="AN76" s="245"/>
      <c r="AO76" s="245"/>
      <c r="AP76" s="246"/>
      <c r="AQ76" s="246"/>
      <c r="AR76" s="246"/>
      <c r="AS76" s="246"/>
      <c r="AT76" s="246"/>
      <c r="AU76" s="246"/>
      <c r="AV76" s="246"/>
      <c r="AW76" s="246"/>
      <c r="AX76" s="246"/>
      <c r="AY76" s="246"/>
      <c r="AZ76" s="246"/>
      <c r="BA76" s="246"/>
      <c r="BB76" s="246"/>
      <c r="BC76" s="246"/>
      <c r="BD76" s="246"/>
      <c r="BE76" s="246"/>
      <c r="BF76" s="246"/>
      <c r="BG76" s="247"/>
      <c r="BH76" s="247"/>
      <c r="BI76" s="247"/>
      <c r="BJ76" s="247"/>
    </row>
    <row r="77" spans="1:62" s="248" customFormat="1">
      <c r="A77" s="249"/>
      <c r="B77" s="249"/>
      <c r="C77" s="249"/>
      <c r="D77" s="249"/>
      <c r="E77" s="249"/>
      <c r="F77" s="249"/>
      <c r="G77" s="249"/>
      <c r="H77" s="249"/>
      <c r="I77" s="249"/>
      <c r="J77" s="249"/>
      <c r="K77" s="249"/>
      <c r="L77" s="249"/>
      <c r="M77" s="250"/>
      <c r="N77" s="249"/>
      <c r="O77" s="249"/>
      <c r="P77" s="251"/>
      <c r="Q77" s="252"/>
      <c r="R77" s="251"/>
      <c r="S77" s="253"/>
      <c r="T77" s="254"/>
      <c r="U77" s="255"/>
      <c r="V77" s="256"/>
      <c r="W77" s="257"/>
      <c r="X77" s="258"/>
      <c r="Y77" s="259"/>
      <c r="Z77" s="260"/>
      <c r="AA77" s="261"/>
      <c r="AB77" s="261"/>
      <c r="AC77" s="262"/>
      <c r="AD77" s="263"/>
      <c r="AE77" s="264"/>
      <c r="AF77" s="265"/>
      <c r="AG77" s="266"/>
      <c r="AH77" s="267"/>
      <c r="AI77" s="264"/>
      <c r="AJ77" s="264"/>
      <c r="AK77" s="245"/>
      <c r="AL77" s="245"/>
      <c r="AM77" s="245"/>
      <c r="AN77" s="245"/>
      <c r="AO77" s="245"/>
      <c r="AP77" s="246"/>
      <c r="AQ77" s="246"/>
      <c r="AR77" s="246"/>
      <c r="AS77" s="246"/>
      <c r="AT77" s="246"/>
      <c r="AU77" s="246"/>
      <c r="AV77" s="246"/>
      <c r="AW77" s="246"/>
      <c r="AX77" s="246"/>
      <c r="AY77" s="246"/>
      <c r="AZ77" s="246"/>
      <c r="BA77" s="246"/>
      <c r="BB77" s="246"/>
      <c r="BC77" s="246"/>
      <c r="BD77" s="246"/>
      <c r="BE77" s="246"/>
      <c r="BF77" s="246"/>
      <c r="BG77" s="247"/>
      <c r="BH77" s="247"/>
      <c r="BI77" s="247"/>
      <c r="BJ77" s="247"/>
    </row>
    <row r="78" spans="1:62" s="248" customFormat="1">
      <c r="A78" s="249"/>
      <c r="B78" s="249"/>
      <c r="C78" s="249"/>
      <c r="D78" s="249"/>
      <c r="E78" s="249"/>
      <c r="F78" s="249"/>
      <c r="G78" s="249"/>
      <c r="H78" s="249"/>
      <c r="I78" s="249"/>
      <c r="J78" s="249"/>
      <c r="K78" s="249"/>
      <c r="L78" s="249"/>
      <c r="M78" s="250"/>
      <c r="N78" s="249"/>
      <c r="O78" s="249"/>
      <c r="P78" s="251"/>
      <c r="Q78" s="252"/>
      <c r="R78" s="251"/>
      <c r="S78" s="253"/>
      <c r="T78" s="254"/>
      <c r="U78" s="255"/>
      <c r="V78" s="256"/>
      <c r="W78" s="257"/>
      <c r="X78" s="258"/>
      <c r="Y78" s="259"/>
      <c r="Z78" s="260"/>
      <c r="AA78" s="261"/>
      <c r="AB78" s="261"/>
      <c r="AC78" s="262"/>
      <c r="AD78" s="263"/>
      <c r="AE78" s="264"/>
      <c r="AF78" s="265"/>
      <c r="AG78" s="266"/>
      <c r="AH78" s="267"/>
      <c r="AI78" s="264"/>
      <c r="AJ78" s="264"/>
      <c r="AK78" s="245"/>
      <c r="AL78" s="245"/>
      <c r="AM78" s="245"/>
      <c r="AN78" s="245"/>
      <c r="AO78" s="245"/>
      <c r="AP78" s="246"/>
      <c r="AQ78" s="246"/>
      <c r="AR78" s="246"/>
      <c r="AS78" s="246"/>
      <c r="AT78" s="246"/>
      <c r="AU78" s="246"/>
      <c r="AV78" s="246"/>
      <c r="AW78" s="246"/>
      <c r="AX78" s="246"/>
      <c r="AY78" s="246"/>
      <c r="AZ78" s="246"/>
      <c r="BA78" s="246"/>
      <c r="BB78" s="246"/>
      <c r="BC78" s="246"/>
      <c r="BD78" s="246"/>
      <c r="BE78" s="246"/>
      <c r="BF78" s="246"/>
      <c r="BG78" s="247"/>
      <c r="BH78" s="247"/>
      <c r="BI78" s="247"/>
      <c r="BJ78" s="247"/>
    </row>
    <row r="79" spans="1:62" s="248" customFormat="1">
      <c r="A79" s="249"/>
      <c r="B79" s="249"/>
      <c r="C79" s="249"/>
      <c r="D79" s="249"/>
      <c r="E79" s="249"/>
      <c r="F79" s="249"/>
      <c r="G79" s="249"/>
      <c r="H79" s="249"/>
      <c r="I79" s="249"/>
      <c r="J79" s="249"/>
      <c r="K79" s="249"/>
      <c r="L79" s="249"/>
      <c r="M79" s="250"/>
      <c r="N79" s="249"/>
      <c r="O79" s="249"/>
      <c r="P79" s="251"/>
      <c r="Q79" s="252"/>
      <c r="R79" s="251"/>
      <c r="S79" s="253"/>
      <c r="T79" s="254"/>
      <c r="U79" s="255"/>
      <c r="V79" s="256"/>
      <c r="W79" s="257"/>
      <c r="X79" s="258"/>
      <c r="Y79" s="259"/>
      <c r="Z79" s="260"/>
      <c r="AA79" s="261"/>
      <c r="AB79" s="261"/>
      <c r="AC79" s="262"/>
      <c r="AD79" s="263"/>
      <c r="AE79" s="264"/>
      <c r="AF79" s="265"/>
      <c r="AG79" s="266"/>
      <c r="AH79" s="267"/>
      <c r="AI79" s="264"/>
      <c r="AJ79" s="264"/>
      <c r="AK79" s="245"/>
      <c r="AL79" s="245"/>
      <c r="AM79" s="245"/>
      <c r="AN79" s="245"/>
      <c r="AO79" s="245"/>
      <c r="AP79" s="246"/>
      <c r="AQ79" s="246"/>
      <c r="AR79" s="246"/>
      <c r="AS79" s="246"/>
      <c r="AT79" s="246"/>
      <c r="AU79" s="246"/>
      <c r="AV79" s="246"/>
      <c r="AW79" s="246"/>
      <c r="AX79" s="246"/>
      <c r="AY79" s="246"/>
      <c r="AZ79" s="246"/>
      <c r="BA79" s="246"/>
      <c r="BB79" s="246"/>
      <c r="BC79" s="246"/>
      <c r="BD79" s="246"/>
      <c r="BE79" s="246"/>
      <c r="BF79" s="246"/>
      <c r="BG79" s="247"/>
      <c r="BH79" s="247"/>
      <c r="BI79" s="247"/>
      <c r="BJ79" s="247"/>
    </row>
    <row r="80" spans="1:62" s="248" customFormat="1">
      <c r="A80" s="249"/>
      <c r="B80" s="249"/>
      <c r="C80" s="249"/>
      <c r="D80" s="249"/>
      <c r="E80" s="249"/>
      <c r="F80" s="249"/>
      <c r="G80" s="249"/>
      <c r="H80" s="249"/>
      <c r="I80" s="249"/>
      <c r="J80" s="249"/>
      <c r="K80" s="249"/>
      <c r="L80" s="249"/>
      <c r="M80" s="250"/>
      <c r="N80" s="249"/>
      <c r="O80" s="249"/>
      <c r="P80" s="251"/>
      <c r="Q80" s="252"/>
      <c r="R80" s="251"/>
      <c r="S80" s="253"/>
      <c r="T80" s="254"/>
      <c r="U80" s="255"/>
      <c r="V80" s="256"/>
      <c r="W80" s="257"/>
      <c r="X80" s="258"/>
      <c r="Y80" s="259"/>
      <c r="Z80" s="260"/>
      <c r="AA80" s="261"/>
      <c r="AB80" s="261"/>
      <c r="AC80" s="262"/>
      <c r="AD80" s="263"/>
      <c r="AE80" s="264"/>
      <c r="AF80" s="265"/>
      <c r="AG80" s="266"/>
      <c r="AH80" s="267"/>
      <c r="AI80" s="264"/>
      <c r="AJ80" s="264"/>
      <c r="AK80" s="245"/>
      <c r="AL80" s="245"/>
      <c r="AM80" s="245"/>
      <c r="AN80" s="245"/>
      <c r="AO80" s="245"/>
      <c r="AP80" s="246"/>
      <c r="AQ80" s="246"/>
      <c r="AR80" s="246"/>
      <c r="AS80" s="246"/>
      <c r="AT80" s="246"/>
      <c r="AU80" s="246"/>
      <c r="AV80" s="246"/>
      <c r="AW80" s="246"/>
      <c r="AX80" s="246"/>
      <c r="AY80" s="246"/>
      <c r="AZ80" s="246"/>
      <c r="BA80" s="246"/>
      <c r="BB80" s="246"/>
      <c r="BC80" s="246"/>
      <c r="BD80" s="246"/>
      <c r="BE80" s="246"/>
      <c r="BF80" s="246"/>
      <c r="BG80" s="247"/>
      <c r="BH80" s="247"/>
      <c r="BI80" s="247"/>
      <c r="BJ80" s="247"/>
    </row>
    <row r="81" spans="1:62" s="248" customFormat="1">
      <c r="A81" s="249"/>
      <c r="B81" s="249"/>
      <c r="C81" s="249"/>
      <c r="D81" s="249"/>
      <c r="E81" s="249"/>
      <c r="F81" s="249"/>
      <c r="G81" s="249"/>
      <c r="H81" s="249"/>
      <c r="I81" s="249"/>
      <c r="J81" s="249"/>
      <c r="K81" s="249"/>
      <c r="L81" s="249"/>
      <c r="M81" s="250"/>
      <c r="N81" s="249"/>
      <c r="O81" s="249"/>
      <c r="P81" s="251"/>
      <c r="Q81" s="252"/>
      <c r="R81" s="251"/>
      <c r="S81" s="253"/>
      <c r="T81" s="254"/>
      <c r="U81" s="255"/>
      <c r="V81" s="256"/>
      <c r="W81" s="257"/>
      <c r="X81" s="258"/>
      <c r="Y81" s="259"/>
      <c r="Z81" s="260"/>
      <c r="AA81" s="261"/>
      <c r="AB81" s="261"/>
      <c r="AC81" s="262"/>
      <c r="AD81" s="263"/>
      <c r="AE81" s="264"/>
      <c r="AF81" s="265"/>
      <c r="AG81" s="266"/>
      <c r="AH81" s="267"/>
      <c r="AI81" s="264"/>
      <c r="AJ81" s="264"/>
      <c r="AK81" s="245"/>
      <c r="AL81" s="245"/>
      <c r="AM81" s="245"/>
      <c r="AN81" s="245"/>
      <c r="AO81" s="245"/>
      <c r="AP81" s="246"/>
      <c r="AQ81" s="246"/>
      <c r="AR81" s="246"/>
      <c r="AS81" s="246"/>
      <c r="AT81" s="246"/>
      <c r="AU81" s="246"/>
      <c r="AV81" s="246"/>
      <c r="AW81" s="246"/>
      <c r="AX81" s="246"/>
      <c r="AY81" s="246"/>
      <c r="AZ81" s="246"/>
      <c r="BA81" s="246"/>
      <c r="BB81" s="246"/>
      <c r="BC81" s="246"/>
      <c r="BD81" s="246"/>
      <c r="BE81" s="246"/>
      <c r="BF81" s="246"/>
      <c r="BG81" s="247"/>
      <c r="BH81" s="247"/>
      <c r="BI81" s="247"/>
      <c r="BJ81" s="247"/>
    </row>
    <row r="82" spans="1:62" s="248" customFormat="1">
      <c r="A82" s="249"/>
      <c r="B82" s="249"/>
      <c r="C82" s="249"/>
      <c r="D82" s="249"/>
      <c r="E82" s="249"/>
      <c r="F82" s="249"/>
      <c r="G82" s="249"/>
      <c r="H82" s="249"/>
      <c r="I82" s="249"/>
      <c r="J82" s="249"/>
      <c r="K82" s="249"/>
      <c r="L82" s="249"/>
      <c r="M82" s="250"/>
      <c r="N82" s="249"/>
      <c r="O82" s="249"/>
      <c r="P82" s="251"/>
      <c r="Q82" s="252"/>
      <c r="R82" s="251"/>
      <c r="S82" s="253"/>
      <c r="T82" s="254"/>
      <c r="U82" s="255"/>
      <c r="V82" s="256"/>
      <c r="W82" s="257"/>
      <c r="X82" s="258"/>
      <c r="Y82" s="259"/>
      <c r="Z82" s="260"/>
      <c r="AA82" s="261"/>
      <c r="AB82" s="261"/>
      <c r="AC82" s="262"/>
      <c r="AD82" s="263"/>
      <c r="AE82" s="264"/>
      <c r="AF82" s="265"/>
      <c r="AG82" s="266"/>
      <c r="AH82" s="267"/>
      <c r="AI82" s="264"/>
      <c r="AJ82" s="264"/>
      <c r="AK82" s="245"/>
      <c r="AL82" s="245"/>
      <c r="AM82" s="245"/>
      <c r="AN82" s="245"/>
      <c r="AO82" s="245"/>
      <c r="AP82" s="246"/>
      <c r="AQ82" s="246"/>
      <c r="AR82" s="246"/>
      <c r="AS82" s="246"/>
      <c r="AT82" s="246"/>
      <c r="AU82" s="246"/>
      <c r="AV82" s="246"/>
      <c r="AW82" s="246"/>
      <c r="AX82" s="246"/>
      <c r="AY82" s="246"/>
      <c r="AZ82" s="246"/>
      <c r="BA82" s="246"/>
      <c r="BB82" s="246"/>
      <c r="BC82" s="246"/>
      <c r="BD82" s="246"/>
      <c r="BE82" s="246"/>
      <c r="BF82" s="246"/>
      <c r="BG82" s="247"/>
      <c r="BH82" s="247"/>
      <c r="BI82" s="247"/>
      <c r="BJ82" s="247"/>
    </row>
    <row r="83" spans="1:62" s="248" customFormat="1">
      <c r="A83" s="249"/>
      <c r="B83" s="249"/>
      <c r="C83" s="249"/>
      <c r="D83" s="249"/>
      <c r="E83" s="249"/>
      <c r="F83" s="249"/>
      <c r="G83" s="249"/>
      <c r="H83" s="249"/>
      <c r="I83" s="249"/>
      <c r="J83" s="249"/>
      <c r="K83" s="249"/>
      <c r="L83" s="249"/>
      <c r="M83" s="250"/>
      <c r="N83" s="249"/>
      <c r="O83" s="249"/>
      <c r="P83" s="251"/>
      <c r="Q83" s="252"/>
      <c r="R83" s="251"/>
      <c r="S83" s="253"/>
      <c r="T83" s="254"/>
      <c r="U83" s="255"/>
      <c r="V83" s="256"/>
      <c r="W83" s="257"/>
      <c r="X83" s="258"/>
      <c r="Y83" s="259"/>
      <c r="Z83" s="260"/>
      <c r="AA83" s="261"/>
      <c r="AB83" s="261"/>
      <c r="AC83" s="262"/>
      <c r="AD83" s="263"/>
      <c r="AE83" s="264"/>
      <c r="AF83" s="265"/>
      <c r="AG83" s="266"/>
      <c r="AH83" s="267"/>
      <c r="AI83" s="264"/>
      <c r="AJ83" s="264"/>
      <c r="AK83" s="245"/>
      <c r="AL83" s="245"/>
      <c r="AM83" s="245"/>
      <c r="AN83" s="245"/>
      <c r="AO83" s="245"/>
      <c r="AP83" s="246"/>
      <c r="AQ83" s="246"/>
      <c r="AR83" s="246"/>
      <c r="AS83" s="246"/>
      <c r="AT83" s="246"/>
      <c r="AU83" s="246"/>
      <c r="AV83" s="246"/>
      <c r="AW83" s="246"/>
      <c r="AX83" s="246"/>
      <c r="AY83" s="246"/>
      <c r="AZ83" s="246"/>
      <c r="BA83" s="246"/>
      <c r="BB83" s="246"/>
      <c r="BC83" s="246"/>
      <c r="BD83" s="246"/>
      <c r="BE83" s="246"/>
      <c r="BF83" s="246"/>
      <c r="BG83" s="247"/>
      <c r="BH83" s="247"/>
      <c r="BI83" s="247"/>
      <c r="BJ83" s="247"/>
    </row>
    <row r="84" spans="1:62" s="248" customFormat="1">
      <c r="A84" s="249"/>
      <c r="B84" s="249"/>
      <c r="C84" s="249"/>
      <c r="D84" s="249"/>
      <c r="E84" s="249"/>
      <c r="F84" s="249"/>
      <c r="G84" s="249"/>
      <c r="H84" s="249"/>
      <c r="I84" s="249"/>
      <c r="J84" s="249"/>
      <c r="K84" s="249"/>
      <c r="L84" s="249"/>
      <c r="M84" s="250"/>
      <c r="N84" s="249"/>
      <c r="O84" s="249"/>
      <c r="P84" s="251"/>
      <c r="Q84" s="252"/>
      <c r="R84" s="251"/>
      <c r="S84" s="253"/>
      <c r="T84" s="254"/>
      <c r="U84" s="255"/>
      <c r="V84" s="256"/>
      <c r="W84" s="257"/>
      <c r="X84" s="258"/>
      <c r="Y84" s="259"/>
      <c r="Z84" s="260"/>
      <c r="AA84" s="261"/>
      <c r="AB84" s="261"/>
      <c r="AC84" s="262"/>
      <c r="AD84" s="263"/>
      <c r="AE84" s="264"/>
      <c r="AF84" s="265"/>
      <c r="AG84" s="266"/>
      <c r="AH84" s="267"/>
      <c r="AI84" s="264"/>
      <c r="AJ84" s="264"/>
      <c r="AK84" s="245"/>
      <c r="AL84" s="245"/>
      <c r="AM84" s="245"/>
      <c r="AN84" s="245"/>
      <c r="AO84" s="245"/>
      <c r="AP84" s="246"/>
      <c r="AQ84" s="246"/>
      <c r="AR84" s="246"/>
      <c r="AS84" s="246"/>
      <c r="AT84" s="246"/>
      <c r="AU84" s="246"/>
      <c r="AV84" s="246"/>
      <c r="AW84" s="246"/>
      <c r="AX84" s="246"/>
      <c r="AY84" s="246"/>
      <c r="AZ84" s="246"/>
      <c r="BA84" s="246"/>
      <c r="BB84" s="246"/>
      <c r="BC84" s="246"/>
      <c r="BD84" s="246"/>
      <c r="BE84" s="246"/>
      <c r="BF84" s="246"/>
      <c r="BG84" s="247"/>
      <c r="BH84" s="247"/>
      <c r="BI84" s="247"/>
      <c r="BJ84" s="247"/>
    </row>
    <row r="85" spans="1:62" s="248" customFormat="1">
      <c r="A85" s="249"/>
      <c r="B85" s="249"/>
      <c r="C85" s="249"/>
      <c r="D85" s="249"/>
      <c r="E85" s="249"/>
      <c r="F85" s="249"/>
      <c r="G85" s="249"/>
      <c r="H85" s="249"/>
      <c r="I85" s="249"/>
      <c r="J85" s="249"/>
      <c r="K85" s="249"/>
      <c r="L85" s="249"/>
      <c r="M85" s="250"/>
      <c r="N85" s="249"/>
      <c r="O85" s="249"/>
      <c r="P85" s="251"/>
      <c r="Q85" s="252"/>
      <c r="R85" s="251"/>
      <c r="S85" s="253"/>
      <c r="T85" s="254"/>
      <c r="U85" s="255"/>
      <c r="V85" s="256"/>
      <c r="W85" s="257"/>
      <c r="X85" s="258"/>
      <c r="Y85" s="259"/>
      <c r="Z85" s="260"/>
      <c r="AA85" s="261"/>
      <c r="AB85" s="261"/>
      <c r="AC85" s="262"/>
      <c r="AD85" s="263"/>
      <c r="AE85" s="264"/>
      <c r="AF85" s="265"/>
      <c r="AG85" s="266"/>
      <c r="AH85" s="267"/>
      <c r="AI85" s="264"/>
      <c r="AJ85" s="264"/>
      <c r="AK85" s="245"/>
      <c r="AL85" s="245"/>
      <c r="AM85" s="245"/>
      <c r="AN85" s="245"/>
      <c r="AO85" s="245"/>
      <c r="AP85" s="246"/>
      <c r="AQ85" s="246"/>
      <c r="AR85" s="246"/>
      <c r="AS85" s="246"/>
      <c r="AT85" s="246"/>
      <c r="AU85" s="246"/>
      <c r="AV85" s="246"/>
      <c r="AW85" s="246"/>
      <c r="AX85" s="246"/>
      <c r="AY85" s="246"/>
      <c r="AZ85" s="246"/>
      <c r="BA85" s="246"/>
      <c r="BB85" s="246"/>
      <c r="BC85" s="246"/>
      <c r="BD85" s="246"/>
      <c r="BE85" s="246"/>
      <c r="BF85" s="246"/>
      <c r="BG85" s="247"/>
      <c r="BH85" s="247"/>
      <c r="BI85" s="247"/>
      <c r="BJ85" s="247"/>
    </row>
    <row r="86" spans="1:62" s="248" customFormat="1">
      <c r="A86" s="249"/>
      <c r="B86" s="249"/>
      <c r="C86" s="249"/>
      <c r="D86" s="249"/>
      <c r="E86" s="249"/>
      <c r="F86" s="249"/>
      <c r="G86" s="249"/>
      <c r="H86" s="249"/>
      <c r="I86" s="249"/>
      <c r="J86" s="249"/>
      <c r="K86" s="249"/>
      <c r="L86" s="249"/>
      <c r="M86" s="250"/>
      <c r="N86" s="249"/>
      <c r="O86" s="249"/>
      <c r="P86" s="251"/>
      <c r="Q86" s="252"/>
      <c r="R86" s="251"/>
      <c r="S86" s="253"/>
      <c r="T86" s="254"/>
      <c r="U86" s="255"/>
      <c r="V86" s="256"/>
      <c r="W86" s="257"/>
      <c r="X86" s="258"/>
      <c r="Y86" s="259"/>
      <c r="Z86" s="260"/>
      <c r="AA86" s="261"/>
      <c r="AB86" s="261"/>
      <c r="AC86" s="262"/>
      <c r="AD86" s="263"/>
      <c r="AE86" s="264"/>
      <c r="AF86" s="265"/>
      <c r="AG86" s="266"/>
      <c r="AH86" s="267"/>
      <c r="AI86" s="264"/>
      <c r="AJ86" s="264"/>
      <c r="AK86" s="245"/>
      <c r="AL86" s="245"/>
      <c r="AM86" s="245"/>
      <c r="AN86" s="245"/>
      <c r="AO86" s="245"/>
      <c r="AP86" s="246"/>
      <c r="AQ86" s="246"/>
      <c r="AR86" s="246"/>
      <c r="AS86" s="246"/>
      <c r="AT86" s="246"/>
      <c r="AU86" s="246"/>
      <c r="AV86" s="246"/>
      <c r="AW86" s="246"/>
      <c r="AX86" s="246"/>
      <c r="AY86" s="246"/>
      <c r="AZ86" s="246"/>
      <c r="BA86" s="246"/>
      <c r="BB86" s="246"/>
      <c r="BC86" s="246"/>
      <c r="BD86" s="246"/>
      <c r="BE86" s="246"/>
      <c r="BF86" s="246"/>
      <c r="BG86" s="247"/>
      <c r="BH86" s="247"/>
      <c r="BI86" s="247"/>
      <c r="BJ86" s="247"/>
    </row>
    <row r="87" spans="1:62" s="248" customFormat="1">
      <c r="A87" s="249"/>
      <c r="B87" s="249"/>
      <c r="C87" s="249"/>
      <c r="D87" s="249"/>
      <c r="E87" s="249"/>
      <c r="F87" s="249"/>
      <c r="G87" s="249"/>
      <c r="H87" s="249"/>
      <c r="I87" s="249"/>
      <c r="J87" s="249"/>
      <c r="K87" s="249"/>
      <c r="L87" s="249"/>
      <c r="M87" s="250"/>
      <c r="N87" s="249"/>
      <c r="O87" s="249"/>
      <c r="P87" s="251"/>
      <c r="Q87" s="252"/>
      <c r="R87" s="251"/>
      <c r="S87" s="253"/>
      <c r="T87" s="254"/>
      <c r="U87" s="255"/>
      <c r="V87" s="256"/>
      <c r="W87" s="257"/>
      <c r="X87" s="258"/>
      <c r="Y87" s="259"/>
      <c r="Z87" s="260"/>
      <c r="AA87" s="261"/>
      <c r="AB87" s="261"/>
      <c r="AC87" s="262"/>
      <c r="AD87" s="263"/>
      <c r="AE87" s="264"/>
      <c r="AF87" s="265"/>
      <c r="AG87" s="266"/>
      <c r="AH87" s="267"/>
      <c r="AI87" s="264"/>
      <c r="AJ87" s="264"/>
      <c r="AK87" s="245"/>
      <c r="AL87" s="245"/>
      <c r="AM87" s="245"/>
      <c r="AN87" s="245"/>
      <c r="AO87" s="245"/>
      <c r="AP87" s="246"/>
      <c r="AQ87" s="246"/>
      <c r="AR87" s="246"/>
      <c r="AS87" s="246"/>
      <c r="AT87" s="246"/>
      <c r="AU87" s="246"/>
      <c r="AV87" s="246"/>
      <c r="AW87" s="246"/>
      <c r="AX87" s="246"/>
      <c r="AY87" s="246"/>
      <c r="AZ87" s="246"/>
      <c r="BA87" s="246"/>
      <c r="BB87" s="246"/>
      <c r="BC87" s="246"/>
      <c r="BD87" s="246"/>
      <c r="BE87" s="246"/>
      <c r="BF87" s="246"/>
      <c r="BG87" s="247"/>
      <c r="BH87" s="247"/>
      <c r="BI87" s="247"/>
      <c r="BJ87" s="247"/>
    </row>
    <row r="88" spans="1:62" s="248" customFormat="1">
      <c r="A88" s="249"/>
      <c r="B88" s="249"/>
      <c r="C88" s="249"/>
      <c r="D88" s="249"/>
      <c r="E88" s="249"/>
      <c r="F88" s="249"/>
      <c r="G88" s="249"/>
      <c r="H88" s="249"/>
      <c r="I88" s="249"/>
      <c r="J88" s="249"/>
      <c r="K88" s="249"/>
      <c r="L88" s="249"/>
      <c r="M88" s="250"/>
      <c r="N88" s="249"/>
      <c r="O88" s="249"/>
      <c r="P88" s="251"/>
      <c r="Q88" s="252"/>
      <c r="R88" s="251"/>
      <c r="S88" s="253"/>
      <c r="T88" s="254"/>
      <c r="U88" s="255"/>
      <c r="V88" s="256"/>
      <c r="W88" s="257"/>
      <c r="X88" s="258"/>
      <c r="Y88" s="259"/>
      <c r="Z88" s="260"/>
      <c r="AA88" s="261"/>
      <c r="AB88" s="261"/>
      <c r="AC88" s="262"/>
      <c r="AD88" s="263"/>
      <c r="AE88" s="264"/>
      <c r="AF88" s="265"/>
      <c r="AG88" s="266"/>
      <c r="AH88" s="267"/>
      <c r="AI88" s="264"/>
      <c r="AJ88" s="264"/>
      <c r="AK88" s="245"/>
      <c r="AL88" s="245"/>
      <c r="AM88" s="245"/>
      <c r="AN88" s="245"/>
      <c r="AO88" s="245"/>
      <c r="AP88" s="246"/>
      <c r="AQ88" s="246"/>
      <c r="AR88" s="246"/>
      <c r="AS88" s="246"/>
      <c r="AT88" s="246"/>
      <c r="AU88" s="246"/>
      <c r="AV88" s="246"/>
      <c r="AW88" s="246"/>
      <c r="AX88" s="246"/>
      <c r="AY88" s="246"/>
      <c r="AZ88" s="246"/>
      <c r="BA88" s="246"/>
      <c r="BB88" s="246"/>
      <c r="BC88" s="246"/>
      <c r="BD88" s="246"/>
      <c r="BE88" s="246"/>
      <c r="BF88" s="246"/>
      <c r="BG88" s="247"/>
      <c r="BH88" s="247"/>
      <c r="BI88" s="247"/>
      <c r="BJ88" s="247"/>
    </row>
    <row r="89" spans="1:62" s="248" customFormat="1">
      <c r="A89" s="249"/>
      <c r="B89" s="249"/>
      <c r="C89" s="249"/>
      <c r="D89" s="249"/>
      <c r="E89" s="249"/>
      <c r="F89" s="249"/>
      <c r="G89" s="249"/>
      <c r="H89" s="249"/>
      <c r="I89" s="249"/>
      <c r="J89" s="249"/>
      <c r="K89" s="249"/>
      <c r="L89" s="249"/>
      <c r="M89" s="250"/>
      <c r="N89" s="249"/>
      <c r="O89" s="249"/>
      <c r="P89" s="251"/>
      <c r="Q89" s="252"/>
      <c r="R89" s="251"/>
      <c r="S89" s="253"/>
      <c r="T89" s="254"/>
      <c r="U89" s="255"/>
      <c r="V89" s="256"/>
      <c r="W89" s="257"/>
      <c r="X89" s="258"/>
      <c r="Y89" s="259"/>
      <c r="Z89" s="260"/>
      <c r="AA89" s="261"/>
      <c r="AB89" s="261"/>
      <c r="AC89" s="262"/>
      <c r="AD89" s="263"/>
      <c r="AE89" s="264"/>
      <c r="AF89" s="265"/>
      <c r="AG89" s="266"/>
      <c r="AH89" s="267"/>
      <c r="AI89" s="264"/>
      <c r="AJ89" s="264"/>
      <c r="AK89" s="245"/>
      <c r="AL89" s="245"/>
      <c r="AM89" s="245"/>
      <c r="AN89" s="245"/>
      <c r="AO89" s="245"/>
      <c r="AP89" s="246"/>
      <c r="AQ89" s="246"/>
      <c r="AR89" s="246"/>
      <c r="AS89" s="246"/>
      <c r="AT89" s="246"/>
      <c r="AU89" s="246"/>
      <c r="AV89" s="246"/>
      <c r="AW89" s="246"/>
      <c r="AX89" s="246"/>
      <c r="AY89" s="246"/>
      <c r="AZ89" s="246"/>
      <c r="BA89" s="246"/>
      <c r="BB89" s="246"/>
      <c r="BC89" s="246"/>
      <c r="BD89" s="246"/>
      <c r="BE89" s="246"/>
      <c r="BF89" s="246"/>
      <c r="BG89" s="247"/>
      <c r="BH89" s="247"/>
      <c r="BI89" s="247"/>
      <c r="BJ89" s="247"/>
    </row>
    <row r="90" spans="1:62" s="248" customFormat="1">
      <c r="A90" s="249"/>
      <c r="B90" s="249"/>
      <c r="C90" s="249"/>
      <c r="D90" s="249"/>
      <c r="E90" s="249"/>
      <c r="F90" s="249"/>
      <c r="G90" s="249"/>
      <c r="H90" s="249"/>
      <c r="I90" s="249"/>
      <c r="J90" s="249"/>
      <c r="K90" s="249"/>
      <c r="L90" s="249"/>
      <c r="M90" s="250"/>
      <c r="N90" s="249"/>
      <c r="O90" s="249"/>
      <c r="P90" s="251"/>
      <c r="Q90" s="252"/>
      <c r="R90" s="251"/>
      <c r="S90" s="253"/>
      <c r="T90" s="254"/>
      <c r="U90" s="255"/>
      <c r="V90" s="256"/>
      <c r="W90" s="257"/>
      <c r="X90" s="258"/>
      <c r="Y90" s="259"/>
      <c r="Z90" s="260"/>
      <c r="AA90" s="261"/>
      <c r="AB90" s="261"/>
      <c r="AC90" s="262"/>
      <c r="AD90" s="263"/>
      <c r="AE90" s="264"/>
      <c r="AF90" s="265"/>
      <c r="AG90" s="266"/>
      <c r="AH90" s="267"/>
      <c r="AI90" s="264"/>
      <c r="AJ90" s="264"/>
      <c r="AK90" s="245"/>
      <c r="AL90" s="245"/>
      <c r="AM90" s="245"/>
      <c r="AN90" s="245"/>
      <c r="AO90" s="245"/>
      <c r="AP90" s="246"/>
      <c r="AQ90" s="246"/>
      <c r="AR90" s="246"/>
      <c r="AS90" s="246"/>
      <c r="AT90" s="246"/>
      <c r="AU90" s="246"/>
      <c r="AV90" s="246"/>
      <c r="AW90" s="246"/>
      <c r="AX90" s="246"/>
      <c r="AY90" s="246"/>
      <c r="AZ90" s="246"/>
      <c r="BA90" s="246"/>
      <c r="BB90" s="246"/>
      <c r="BC90" s="246"/>
      <c r="BD90" s="246"/>
      <c r="BE90" s="246"/>
      <c r="BF90" s="246"/>
      <c r="BG90" s="247"/>
      <c r="BH90" s="247"/>
      <c r="BI90" s="247"/>
      <c r="BJ90" s="247"/>
    </row>
    <row r="91" spans="1:62" s="248" customFormat="1">
      <c r="A91" s="249"/>
      <c r="B91" s="249"/>
      <c r="C91" s="249"/>
      <c r="D91" s="249"/>
      <c r="E91" s="249"/>
      <c r="F91" s="249"/>
      <c r="G91" s="249"/>
      <c r="H91" s="249"/>
      <c r="I91" s="249"/>
      <c r="J91" s="249"/>
      <c r="K91" s="249"/>
      <c r="L91" s="249"/>
      <c r="M91" s="250"/>
      <c r="N91" s="249"/>
      <c r="O91" s="249"/>
      <c r="P91" s="251"/>
      <c r="Q91" s="252"/>
      <c r="R91" s="251"/>
      <c r="S91" s="253"/>
      <c r="T91" s="254"/>
      <c r="U91" s="255"/>
      <c r="V91" s="256"/>
      <c r="W91" s="257"/>
      <c r="X91" s="258"/>
      <c r="Y91" s="259"/>
      <c r="Z91" s="260"/>
      <c r="AA91" s="261"/>
      <c r="AB91" s="261"/>
      <c r="AC91" s="262"/>
      <c r="AD91" s="263"/>
      <c r="AE91" s="264"/>
      <c r="AF91" s="265"/>
      <c r="AG91" s="266"/>
      <c r="AH91" s="267"/>
      <c r="AI91" s="264"/>
      <c r="AJ91" s="264"/>
      <c r="AK91" s="245"/>
      <c r="AL91" s="245"/>
      <c r="AM91" s="245"/>
      <c r="AN91" s="245"/>
      <c r="AO91" s="245"/>
      <c r="AP91" s="246"/>
      <c r="AQ91" s="246"/>
      <c r="AR91" s="246"/>
      <c r="AS91" s="246"/>
      <c r="AT91" s="246"/>
      <c r="AU91" s="246"/>
      <c r="AV91" s="246"/>
      <c r="AW91" s="246"/>
      <c r="AX91" s="246"/>
      <c r="AY91" s="246"/>
      <c r="AZ91" s="246"/>
      <c r="BA91" s="246"/>
      <c r="BB91" s="246"/>
      <c r="BC91" s="246"/>
      <c r="BD91" s="246"/>
      <c r="BE91" s="246"/>
      <c r="BF91" s="246"/>
      <c r="BG91" s="247"/>
      <c r="BH91" s="247"/>
      <c r="BI91" s="247"/>
      <c r="BJ91" s="247"/>
    </row>
    <row r="92" spans="1:62" s="248" customFormat="1">
      <c r="A92" s="249"/>
      <c r="B92" s="249"/>
      <c r="C92" s="249"/>
      <c r="D92" s="249"/>
      <c r="E92" s="249"/>
      <c r="F92" s="249"/>
      <c r="G92" s="249"/>
      <c r="H92" s="249"/>
      <c r="I92" s="249"/>
      <c r="J92" s="249"/>
      <c r="K92" s="249"/>
      <c r="L92" s="249"/>
      <c r="M92" s="250"/>
      <c r="N92" s="249"/>
      <c r="O92" s="249"/>
      <c r="P92" s="251"/>
      <c r="Q92" s="252"/>
      <c r="R92" s="251"/>
      <c r="S92" s="253"/>
      <c r="T92" s="254"/>
      <c r="U92" s="255"/>
      <c r="V92" s="256"/>
      <c r="W92" s="257"/>
      <c r="X92" s="258"/>
      <c r="Y92" s="259"/>
      <c r="Z92" s="260"/>
      <c r="AA92" s="261"/>
      <c r="AB92" s="261"/>
      <c r="AC92" s="262"/>
      <c r="AD92" s="263"/>
      <c r="AE92" s="264"/>
      <c r="AF92" s="265"/>
      <c r="AG92" s="266"/>
      <c r="AH92" s="267"/>
      <c r="AI92" s="264"/>
      <c r="AJ92" s="264"/>
      <c r="AK92" s="245"/>
      <c r="AL92" s="245"/>
      <c r="AM92" s="245"/>
      <c r="AN92" s="245"/>
      <c r="AO92" s="245"/>
      <c r="AP92" s="246"/>
      <c r="AQ92" s="246"/>
      <c r="AR92" s="246"/>
      <c r="AS92" s="246"/>
      <c r="AT92" s="246"/>
      <c r="AU92" s="246"/>
      <c r="AV92" s="246"/>
      <c r="AW92" s="246"/>
      <c r="AX92" s="246"/>
      <c r="AY92" s="246"/>
      <c r="AZ92" s="246"/>
      <c r="BA92" s="246"/>
      <c r="BB92" s="246"/>
      <c r="BC92" s="246"/>
      <c r="BD92" s="246"/>
      <c r="BE92" s="246"/>
      <c r="BF92" s="246"/>
      <c r="BG92" s="247"/>
      <c r="BH92" s="247"/>
      <c r="BI92" s="247"/>
      <c r="BJ92" s="247"/>
    </row>
    <row r="93" spans="1:62" s="248" customFormat="1">
      <c r="A93" s="249"/>
      <c r="B93" s="249"/>
      <c r="C93" s="249"/>
      <c r="D93" s="249"/>
      <c r="E93" s="249"/>
      <c r="F93" s="249"/>
      <c r="G93" s="249"/>
      <c r="H93" s="249"/>
      <c r="I93" s="249"/>
      <c r="J93" s="249"/>
      <c r="K93" s="249"/>
      <c r="L93" s="249"/>
      <c r="M93" s="250"/>
      <c r="N93" s="249"/>
      <c r="O93" s="249"/>
      <c r="P93" s="251"/>
      <c r="Q93" s="252"/>
      <c r="R93" s="251"/>
      <c r="S93" s="253"/>
      <c r="T93" s="254"/>
      <c r="U93" s="255"/>
      <c r="V93" s="256"/>
      <c r="W93" s="257"/>
      <c r="X93" s="258"/>
      <c r="Y93" s="259"/>
      <c r="Z93" s="260"/>
      <c r="AA93" s="261"/>
      <c r="AB93" s="261"/>
      <c r="AC93" s="262"/>
      <c r="AD93" s="263"/>
      <c r="AE93" s="264"/>
      <c r="AF93" s="265"/>
      <c r="AG93" s="266"/>
      <c r="AH93" s="267"/>
      <c r="AI93" s="264"/>
      <c r="AJ93" s="264"/>
      <c r="AK93" s="245"/>
      <c r="AL93" s="245"/>
      <c r="AM93" s="245"/>
      <c r="AN93" s="245"/>
      <c r="AO93" s="245"/>
      <c r="AP93" s="246"/>
      <c r="AQ93" s="246"/>
      <c r="AR93" s="246"/>
      <c r="AS93" s="246"/>
      <c r="AT93" s="246"/>
      <c r="AU93" s="246"/>
      <c r="AV93" s="246"/>
      <c r="AW93" s="246"/>
      <c r="AX93" s="246"/>
      <c r="AY93" s="246"/>
      <c r="AZ93" s="246"/>
      <c r="BA93" s="246"/>
      <c r="BB93" s="246"/>
      <c r="BC93" s="246"/>
      <c r="BD93" s="246"/>
      <c r="BE93" s="246"/>
      <c r="BF93" s="246"/>
      <c r="BG93" s="247"/>
      <c r="BH93" s="247"/>
      <c r="BI93" s="247"/>
      <c r="BJ93" s="247"/>
    </row>
    <row r="94" spans="1:62" s="248" customFormat="1">
      <c r="A94" s="249"/>
      <c r="B94" s="249"/>
      <c r="C94" s="249"/>
      <c r="D94" s="249"/>
      <c r="E94" s="249"/>
      <c r="F94" s="249"/>
      <c r="G94" s="249"/>
      <c r="H94" s="249"/>
      <c r="I94" s="249"/>
      <c r="J94" s="249"/>
      <c r="K94" s="249"/>
      <c r="L94" s="249"/>
      <c r="M94" s="250"/>
      <c r="N94" s="249"/>
      <c r="O94" s="249"/>
      <c r="P94" s="251"/>
      <c r="Q94" s="252"/>
      <c r="R94" s="251"/>
      <c r="S94" s="253"/>
      <c r="T94" s="254"/>
      <c r="U94" s="255"/>
      <c r="V94" s="256"/>
      <c r="W94" s="257"/>
      <c r="X94" s="258"/>
      <c r="Y94" s="259"/>
      <c r="Z94" s="260"/>
      <c r="AA94" s="261"/>
      <c r="AB94" s="261"/>
      <c r="AC94" s="262"/>
      <c r="AD94" s="263"/>
      <c r="AE94" s="264"/>
      <c r="AF94" s="265"/>
      <c r="AG94" s="266"/>
      <c r="AH94" s="267"/>
      <c r="AI94" s="264"/>
      <c r="AJ94" s="264"/>
      <c r="AK94" s="245"/>
      <c r="AL94" s="245"/>
      <c r="AM94" s="245"/>
      <c r="AN94" s="245"/>
      <c r="AO94" s="245"/>
      <c r="AP94" s="246"/>
      <c r="AQ94" s="246"/>
      <c r="AR94" s="246"/>
      <c r="AS94" s="246"/>
      <c r="AT94" s="246"/>
      <c r="AU94" s="246"/>
      <c r="AV94" s="246"/>
      <c r="AW94" s="246"/>
      <c r="AX94" s="246"/>
      <c r="AY94" s="246"/>
      <c r="AZ94" s="246"/>
      <c r="BA94" s="246"/>
      <c r="BB94" s="246"/>
      <c r="BC94" s="246"/>
      <c r="BD94" s="246"/>
      <c r="BE94" s="246"/>
      <c r="BF94" s="246"/>
      <c r="BG94" s="247"/>
      <c r="BH94" s="247"/>
      <c r="BI94" s="247"/>
      <c r="BJ94" s="247"/>
    </row>
    <row r="95" spans="1:62" s="248" customFormat="1">
      <c r="A95" s="249"/>
      <c r="B95" s="249"/>
      <c r="C95" s="249"/>
      <c r="D95" s="249"/>
      <c r="E95" s="249"/>
      <c r="F95" s="249"/>
      <c r="G95" s="249"/>
      <c r="H95" s="249"/>
      <c r="I95" s="249"/>
      <c r="J95" s="249"/>
      <c r="K95" s="249"/>
      <c r="L95" s="249"/>
      <c r="M95" s="250"/>
      <c r="N95" s="249"/>
      <c r="O95" s="249"/>
      <c r="P95" s="251"/>
      <c r="Q95" s="252"/>
      <c r="R95" s="251"/>
      <c r="S95" s="253"/>
      <c r="T95" s="254"/>
      <c r="U95" s="255"/>
      <c r="V95" s="256"/>
      <c r="W95" s="257"/>
      <c r="X95" s="258"/>
      <c r="Y95" s="259"/>
      <c r="Z95" s="260"/>
      <c r="AA95" s="261"/>
      <c r="AB95" s="261"/>
      <c r="AC95" s="262"/>
      <c r="AD95" s="263"/>
      <c r="AE95" s="264"/>
      <c r="AF95" s="265"/>
      <c r="AG95" s="266"/>
      <c r="AH95" s="267"/>
      <c r="AI95" s="264"/>
      <c r="AJ95" s="264"/>
      <c r="AK95" s="245"/>
      <c r="AL95" s="245"/>
      <c r="AM95" s="245"/>
      <c r="AN95" s="245"/>
      <c r="AO95" s="245"/>
      <c r="AP95" s="246"/>
      <c r="AQ95" s="246"/>
      <c r="AR95" s="246"/>
      <c r="AS95" s="246"/>
      <c r="AT95" s="246"/>
      <c r="AU95" s="246"/>
      <c r="AV95" s="246"/>
      <c r="AW95" s="246"/>
      <c r="AX95" s="246"/>
      <c r="AY95" s="246"/>
      <c r="AZ95" s="246"/>
      <c r="BA95" s="246"/>
      <c r="BB95" s="246"/>
      <c r="BC95" s="246"/>
      <c r="BD95" s="246"/>
      <c r="BE95" s="246"/>
      <c r="BF95" s="246"/>
      <c r="BG95" s="247"/>
      <c r="BH95" s="247"/>
      <c r="BI95" s="247"/>
      <c r="BJ95" s="247"/>
    </row>
    <row r="96" spans="1:62" s="248" customFormat="1">
      <c r="A96" s="249"/>
      <c r="B96" s="249"/>
      <c r="C96" s="249"/>
      <c r="D96" s="249"/>
      <c r="E96" s="249"/>
      <c r="F96" s="249"/>
      <c r="G96" s="249"/>
      <c r="H96" s="249"/>
      <c r="I96" s="249"/>
      <c r="J96" s="249"/>
      <c r="K96" s="249"/>
      <c r="L96" s="249"/>
      <c r="M96" s="250"/>
      <c r="N96" s="249"/>
      <c r="O96" s="249"/>
      <c r="P96" s="251"/>
      <c r="Q96" s="252"/>
      <c r="R96" s="251"/>
      <c r="S96" s="253"/>
      <c r="T96" s="254"/>
      <c r="U96" s="255"/>
      <c r="V96" s="256"/>
      <c r="W96" s="257"/>
      <c r="X96" s="258"/>
      <c r="Y96" s="259"/>
      <c r="Z96" s="260"/>
      <c r="AA96" s="261"/>
      <c r="AB96" s="261"/>
      <c r="AC96" s="262"/>
      <c r="AD96" s="263"/>
      <c r="AE96" s="264"/>
      <c r="AF96" s="265"/>
      <c r="AG96" s="266"/>
      <c r="AH96" s="267"/>
      <c r="AI96" s="264"/>
      <c r="AJ96" s="264"/>
      <c r="AK96" s="245"/>
      <c r="AL96" s="245"/>
      <c r="AM96" s="245"/>
      <c r="AN96" s="245"/>
      <c r="AO96" s="245"/>
      <c r="AP96" s="246"/>
      <c r="AQ96" s="246"/>
      <c r="AR96" s="246"/>
      <c r="AS96" s="246"/>
      <c r="AT96" s="246"/>
      <c r="AU96" s="246"/>
      <c r="AV96" s="246"/>
      <c r="AW96" s="246"/>
      <c r="AX96" s="246"/>
      <c r="AY96" s="246"/>
      <c r="AZ96" s="246"/>
      <c r="BA96" s="246"/>
      <c r="BB96" s="246"/>
      <c r="BC96" s="246"/>
      <c r="BD96" s="246"/>
      <c r="BE96" s="246"/>
      <c r="BF96" s="246"/>
      <c r="BG96" s="247"/>
      <c r="BH96" s="247"/>
      <c r="BI96" s="247"/>
      <c r="BJ96" s="247"/>
    </row>
    <row r="97" spans="1:62" s="248" customFormat="1">
      <c r="A97" s="249"/>
      <c r="B97" s="249"/>
      <c r="C97" s="249"/>
      <c r="D97" s="249"/>
      <c r="E97" s="249"/>
      <c r="F97" s="249"/>
      <c r="G97" s="249"/>
      <c r="H97" s="249"/>
      <c r="I97" s="249"/>
      <c r="J97" s="249"/>
      <c r="K97" s="249"/>
      <c r="L97" s="249"/>
      <c r="M97" s="250"/>
      <c r="N97" s="249"/>
      <c r="O97" s="249"/>
      <c r="P97" s="251"/>
      <c r="Q97" s="252"/>
      <c r="R97" s="251"/>
      <c r="S97" s="253"/>
      <c r="T97" s="254"/>
      <c r="U97" s="255"/>
      <c r="V97" s="256"/>
      <c r="W97" s="257"/>
      <c r="X97" s="258"/>
      <c r="Y97" s="259"/>
      <c r="Z97" s="260"/>
      <c r="AA97" s="261"/>
      <c r="AB97" s="261"/>
      <c r="AC97" s="262"/>
      <c r="AD97" s="263"/>
      <c r="AE97" s="264"/>
      <c r="AF97" s="265"/>
      <c r="AG97" s="266"/>
      <c r="AH97" s="267"/>
      <c r="AI97" s="264"/>
      <c r="AJ97" s="264"/>
      <c r="AK97" s="245"/>
      <c r="AL97" s="245"/>
      <c r="AM97" s="245"/>
      <c r="AN97" s="245"/>
      <c r="AO97" s="245"/>
      <c r="AP97" s="246"/>
      <c r="AQ97" s="246"/>
      <c r="AR97" s="246"/>
      <c r="AS97" s="246"/>
      <c r="AT97" s="246"/>
      <c r="AU97" s="246"/>
      <c r="AV97" s="246"/>
      <c r="AW97" s="246"/>
      <c r="AX97" s="246"/>
      <c r="AY97" s="246"/>
      <c r="AZ97" s="246"/>
      <c r="BA97" s="246"/>
      <c r="BB97" s="246"/>
      <c r="BC97" s="246"/>
      <c r="BD97" s="246"/>
      <c r="BE97" s="246"/>
      <c r="BF97" s="246"/>
      <c r="BG97" s="247"/>
      <c r="BH97" s="247"/>
      <c r="BI97" s="247"/>
      <c r="BJ97" s="247"/>
    </row>
    <row r="98" spans="1:62" s="248" customFormat="1">
      <c r="A98" s="249"/>
      <c r="B98" s="249"/>
      <c r="C98" s="249"/>
      <c r="D98" s="249"/>
      <c r="E98" s="249"/>
      <c r="F98" s="249"/>
      <c r="G98" s="249"/>
      <c r="H98" s="249"/>
      <c r="I98" s="249"/>
      <c r="J98" s="249"/>
      <c r="K98" s="249"/>
      <c r="L98" s="249"/>
      <c r="M98" s="250"/>
      <c r="N98" s="249"/>
      <c r="O98" s="249"/>
      <c r="P98" s="251"/>
      <c r="Q98" s="252"/>
      <c r="R98" s="251"/>
      <c r="S98" s="253"/>
      <c r="T98" s="254"/>
      <c r="U98" s="255"/>
      <c r="V98" s="256"/>
      <c r="W98" s="257"/>
      <c r="X98" s="258"/>
      <c r="Y98" s="259"/>
      <c r="Z98" s="260"/>
      <c r="AA98" s="261"/>
      <c r="AB98" s="261"/>
      <c r="AC98" s="262"/>
      <c r="AD98" s="263"/>
      <c r="AE98" s="264"/>
      <c r="AF98" s="265"/>
      <c r="AG98" s="266"/>
      <c r="AH98" s="267"/>
      <c r="AI98" s="264"/>
      <c r="AJ98" s="264"/>
      <c r="AK98" s="245"/>
      <c r="AL98" s="245"/>
      <c r="AM98" s="245"/>
      <c r="AN98" s="245"/>
      <c r="AO98" s="245"/>
      <c r="AP98" s="246"/>
      <c r="AQ98" s="246"/>
      <c r="AR98" s="246"/>
      <c r="AS98" s="246"/>
      <c r="AT98" s="246"/>
      <c r="AU98" s="246"/>
      <c r="AV98" s="246"/>
      <c r="AW98" s="246"/>
      <c r="AX98" s="246"/>
      <c r="AY98" s="246"/>
      <c r="AZ98" s="246"/>
      <c r="BA98" s="246"/>
      <c r="BB98" s="246"/>
      <c r="BC98" s="246"/>
      <c r="BD98" s="246"/>
      <c r="BE98" s="246"/>
      <c r="BF98" s="246"/>
      <c r="BG98" s="247"/>
      <c r="BH98" s="247"/>
      <c r="BI98" s="247"/>
      <c r="BJ98" s="247"/>
    </row>
    <row r="99" spans="1:62" s="248" customFormat="1">
      <c r="A99" s="249"/>
      <c r="B99" s="249"/>
      <c r="C99" s="249"/>
      <c r="D99" s="249"/>
      <c r="E99" s="249"/>
      <c r="F99" s="249"/>
      <c r="G99" s="249"/>
      <c r="H99" s="249"/>
      <c r="I99" s="249"/>
      <c r="J99" s="249"/>
      <c r="K99" s="249"/>
      <c r="L99" s="249"/>
      <c r="M99" s="250"/>
      <c r="N99" s="249"/>
      <c r="O99" s="249"/>
      <c r="P99" s="251"/>
      <c r="Q99" s="252"/>
      <c r="R99" s="251"/>
      <c r="S99" s="253"/>
      <c r="T99" s="254"/>
      <c r="U99" s="255"/>
      <c r="V99" s="256"/>
      <c r="W99" s="257"/>
      <c r="X99" s="258"/>
      <c r="Y99" s="259"/>
      <c r="Z99" s="260"/>
      <c r="AA99" s="261"/>
      <c r="AB99" s="261"/>
      <c r="AC99" s="262"/>
      <c r="AD99" s="263"/>
      <c r="AE99" s="264"/>
      <c r="AF99" s="265"/>
      <c r="AG99" s="266"/>
      <c r="AH99" s="267"/>
      <c r="AI99" s="264"/>
      <c r="AJ99" s="264"/>
      <c r="AK99" s="245"/>
      <c r="AL99" s="245"/>
      <c r="AM99" s="245"/>
      <c r="AN99" s="245"/>
      <c r="AO99" s="245"/>
      <c r="AP99" s="246"/>
      <c r="AQ99" s="246"/>
      <c r="AR99" s="246"/>
      <c r="AS99" s="246"/>
      <c r="AT99" s="246"/>
      <c r="AU99" s="246"/>
      <c r="AV99" s="246"/>
      <c r="AW99" s="246"/>
      <c r="AX99" s="246"/>
      <c r="AY99" s="246"/>
      <c r="AZ99" s="246"/>
      <c r="BA99" s="246"/>
      <c r="BB99" s="246"/>
      <c r="BC99" s="246"/>
      <c r="BD99" s="246"/>
      <c r="BE99" s="246"/>
      <c r="BF99" s="246"/>
      <c r="BG99" s="247"/>
      <c r="BH99" s="247"/>
      <c r="BI99" s="247"/>
      <c r="BJ99" s="247"/>
    </row>
    <row r="100" spans="1:62" s="248" customFormat="1">
      <c r="A100" s="249"/>
      <c r="B100" s="249"/>
      <c r="C100" s="249"/>
      <c r="D100" s="249"/>
      <c r="E100" s="249"/>
      <c r="F100" s="249"/>
      <c r="G100" s="249"/>
      <c r="H100" s="249"/>
      <c r="I100" s="249"/>
      <c r="J100" s="249"/>
      <c r="K100" s="249"/>
      <c r="L100" s="249"/>
      <c r="M100" s="250"/>
      <c r="N100" s="249"/>
      <c r="O100" s="249"/>
      <c r="P100" s="251"/>
      <c r="Q100" s="252"/>
      <c r="R100" s="251"/>
      <c r="S100" s="253"/>
      <c r="T100" s="254"/>
      <c r="U100" s="255"/>
      <c r="V100" s="256"/>
      <c r="W100" s="257"/>
      <c r="X100" s="258"/>
      <c r="Y100" s="259"/>
      <c r="Z100" s="260"/>
      <c r="AA100" s="261"/>
      <c r="AB100" s="261"/>
      <c r="AC100" s="262"/>
      <c r="AD100" s="263"/>
      <c r="AE100" s="264"/>
      <c r="AF100" s="265"/>
      <c r="AG100" s="266"/>
      <c r="AH100" s="267"/>
      <c r="AI100" s="264"/>
      <c r="AJ100" s="264"/>
      <c r="AK100" s="245"/>
      <c r="AL100" s="245"/>
      <c r="AM100" s="245"/>
      <c r="AN100" s="245"/>
      <c r="AO100" s="245"/>
      <c r="AP100" s="246"/>
      <c r="AQ100" s="246"/>
      <c r="AR100" s="246"/>
      <c r="AS100" s="246"/>
      <c r="AT100" s="246"/>
      <c r="AU100" s="246"/>
      <c r="AV100" s="246"/>
      <c r="AW100" s="246"/>
      <c r="AX100" s="246"/>
      <c r="AY100" s="246"/>
      <c r="AZ100" s="246"/>
      <c r="BA100" s="246"/>
      <c r="BB100" s="246"/>
      <c r="BC100" s="246"/>
      <c r="BD100" s="246"/>
      <c r="BE100" s="246"/>
      <c r="BF100" s="246"/>
      <c r="BG100" s="247"/>
      <c r="BH100" s="247"/>
      <c r="BI100" s="247"/>
      <c r="BJ100" s="247"/>
    </row>
    <row r="101" spans="1:62" s="248" customFormat="1">
      <c r="A101" s="249"/>
      <c r="B101" s="249"/>
      <c r="C101" s="249"/>
      <c r="D101" s="249"/>
      <c r="E101" s="249"/>
      <c r="F101" s="249"/>
      <c r="G101" s="249"/>
      <c r="H101" s="249"/>
      <c r="I101" s="249"/>
      <c r="J101" s="249"/>
      <c r="K101" s="249"/>
      <c r="L101" s="249"/>
      <c r="M101" s="250"/>
      <c r="N101" s="249"/>
      <c r="O101" s="249"/>
      <c r="P101" s="251"/>
      <c r="Q101" s="252"/>
      <c r="R101" s="251"/>
      <c r="S101" s="253"/>
      <c r="T101" s="254"/>
      <c r="U101" s="255"/>
      <c r="V101" s="256"/>
      <c r="W101" s="257"/>
      <c r="X101" s="258"/>
      <c r="Y101" s="259"/>
      <c r="Z101" s="260"/>
      <c r="AA101" s="261"/>
      <c r="AB101" s="261"/>
      <c r="AC101" s="262"/>
      <c r="AD101" s="263"/>
      <c r="AE101" s="264"/>
      <c r="AF101" s="265"/>
      <c r="AG101" s="266"/>
      <c r="AH101" s="267"/>
      <c r="AI101" s="264"/>
      <c r="AJ101" s="264"/>
      <c r="AK101" s="245"/>
      <c r="AL101" s="245"/>
      <c r="AM101" s="245"/>
      <c r="AN101" s="245"/>
      <c r="AO101" s="245"/>
      <c r="AP101" s="246"/>
      <c r="AQ101" s="246"/>
      <c r="AR101" s="246"/>
      <c r="AS101" s="246"/>
      <c r="AT101" s="246"/>
      <c r="AU101" s="246"/>
      <c r="AV101" s="246"/>
      <c r="AW101" s="246"/>
      <c r="AX101" s="246"/>
      <c r="AY101" s="246"/>
      <c r="AZ101" s="246"/>
      <c r="BA101" s="246"/>
      <c r="BB101" s="246"/>
      <c r="BC101" s="246"/>
      <c r="BD101" s="246"/>
      <c r="BE101" s="246"/>
      <c r="BF101" s="246"/>
      <c r="BG101" s="247"/>
      <c r="BH101" s="247"/>
      <c r="BI101" s="247"/>
      <c r="BJ101" s="247"/>
    </row>
    <row r="102" spans="1:62" s="248" customFormat="1">
      <c r="A102" s="249"/>
      <c r="B102" s="249"/>
      <c r="C102" s="249"/>
      <c r="D102" s="249"/>
      <c r="E102" s="249"/>
      <c r="F102" s="249"/>
      <c r="G102" s="249"/>
      <c r="H102" s="249"/>
      <c r="I102" s="249"/>
      <c r="J102" s="249"/>
      <c r="K102" s="249"/>
      <c r="L102" s="249"/>
      <c r="M102" s="250"/>
      <c r="N102" s="249"/>
      <c r="O102" s="249"/>
      <c r="P102" s="251"/>
      <c r="Q102" s="252"/>
      <c r="R102" s="251"/>
      <c r="S102" s="253"/>
      <c r="T102" s="254"/>
      <c r="U102" s="255"/>
      <c r="V102" s="256"/>
      <c r="W102" s="257"/>
      <c r="X102" s="258"/>
      <c r="Y102" s="259"/>
      <c r="Z102" s="260"/>
      <c r="AA102" s="261"/>
      <c r="AB102" s="261"/>
      <c r="AC102" s="262"/>
      <c r="AD102" s="263"/>
      <c r="AE102" s="264"/>
      <c r="AF102" s="265"/>
      <c r="AG102" s="266"/>
      <c r="AH102" s="267"/>
      <c r="AI102" s="264"/>
      <c r="AJ102" s="264"/>
      <c r="AK102" s="245"/>
      <c r="AL102" s="245"/>
      <c r="AM102" s="245"/>
      <c r="AN102" s="245"/>
      <c r="AO102" s="245"/>
      <c r="AP102" s="246"/>
      <c r="AQ102" s="246"/>
      <c r="AR102" s="246"/>
      <c r="AS102" s="246"/>
      <c r="AT102" s="246"/>
      <c r="AU102" s="246"/>
      <c r="AV102" s="246"/>
      <c r="AW102" s="246"/>
      <c r="AX102" s="246"/>
      <c r="AY102" s="246"/>
      <c r="AZ102" s="246"/>
      <c r="BA102" s="246"/>
      <c r="BB102" s="246"/>
      <c r="BC102" s="246"/>
      <c r="BD102" s="246"/>
      <c r="BE102" s="246"/>
      <c r="BF102" s="246"/>
      <c r="BG102" s="247"/>
      <c r="BH102" s="247"/>
      <c r="BI102" s="247"/>
      <c r="BJ102" s="247"/>
    </row>
    <row r="103" spans="1:62" s="248" customFormat="1">
      <c r="A103" s="249"/>
      <c r="B103" s="249"/>
      <c r="C103" s="249"/>
      <c r="D103" s="249"/>
      <c r="E103" s="249"/>
      <c r="F103" s="249"/>
      <c r="G103" s="249"/>
      <c r="H103" s="249"/>
      <c r="I103" s="249"/>
      <c r="J103" s="249"/>
      <c r="K103" s="249"/>
      <c r="L103" s="249"/>
      <c r="M103" s="250"/>
      <c r="N103" s="249"/>
      <c r="O103" s="249"/>
      <c r="P103" s="251"/>
      <c r="Q103" s="252"/>
      <c r="R103" s="251"/>
      <c r="S103" s="253"/>
      <c r="T103" s="254"/>
      <c r="U103" s="255"/>
      <c r="V103" s="256"/>
      <c r="W103" s="257"/>
      <c r="X103" s="258"/>
      <c r="Y103" s="259"/>
      <c r="Z103" s="260"/>
      <c r="AA103" s="261"/>
      <c r="AB103" s="261"/>
      <c r="AC103" s="262"/>
      <c r="AD103" s="263"/>
      <c r="AE103" s="264"/>
      <c r="AF103" s="265"/>
      <c r="AG103" s="266"/>
      <c r="AH103" s="267"/>
      <c r="AI103" s="264"/>
      <c r="AJ103" s="264"/>
      <c r="AK103" s="245"/>
      <c r="AL103" s="245"/>
      <c r="AM103" s="245"/>
      <c r="AN103" s="245"/>
      <c r="AO103" s="245"/>
      <c r="AP103" s="246"/>
      <c r="AQ103" s="246"/>
      <c r="AR103" s="246"/>
      <c r="AS103" s="246"/>
      <c r="AT103" s="246"/>
      <c r="AU103" s="246"/>
      <c r="AV103" s="246"/>
      <c r="AW103" s="246"/>
      <c r="AX103" s="246"/>
      <c r="AY103" s="246"/>
      <c r="AZ103" s="246"/>
      <c r="BA103" s="246"/>
      <c r="BB103" s="246"/>
      <c r="BC103" s="246"/>
      <c r="BD103" s="246"/>
      <c r="BE103" s="246"/>
      <c r="BF103" s="246"/>
      <c r="BG103" s="247"/>
      <c r="BH103" s="247"/>
      <c r="BI103" s="247"/>
      <c r="BJ103" s="247"/>
    </row>
    <row r="104" spans="1:62" s="248" customFormat="1">
      <c r="A104" s="249"/>
      <c r="B104" s="249"/>
      <c r="C104" s="249"/>
      <c r="D104" s="249"/>
      <c r="E104" s="249"/>
      <c r="F104" s="249"/>
      <c r="G104" s="249"/>
      <c r="H104" s="249"/>
      <c r="I104" s="249"/>
      <c r="J104" s="249"/>
      <c r="K104" s="249"/>
      <c r="L104" s="249"/>
      <c r="M104" s="250"/>
      <c r="N104" s="249"/>
      <c r="O104" s="249"/>
      <c r="P104" s="251"/>
      <c r="Q104" s="252"/>
      <c r="R104" s="251"/>
      <c r="S104" s="253"/>
      <c r="T104" s="254"/>
      <c r="U104" s="255"/>
      <c r="V104" s="256"/>
      <c r="W104" s="257"/>
      <c r="X104" s="258"/>
      <c r="Y104" s="259"/>
      <c r="Z104" s="260"/>
      <c r="AA104" s="261"/>
      <c r="AB104" s="261"/>
      <c r="AC104" s="262"/>
      <c r="AD104" s="263"/>
      <c r="AE104" s="264"/>
      <c r="AF104" s="265"/>
      <c r="AG104" s="266"/>
      <c r="AH104" s="267"/>
      <c r="AI104" s="264"/>
      <c r="AJ104" s="264"/>
      <c r="AK104" s="245"/>
      <c r="AL104" s="245"/>
      <c r="AM104" s="245"/>
      <c r="AN104" s="245"/>
      <c r="AO104" s="245"/>
      <c r="AP104" s="246"/>
      <c r="AQ104" s="246"/>
      <c r="AR104" s="246"/>
      <c r="AS104" s="246"/>
      <c r="AT104" s="246"/>
      <c r="AU104" s="246"/>
      <c r="AV104" s="246"/>
      <c r="AW104" s="246"/>
      <c r="AX104" s="246"/>
      <c r="AY104" s="246"/>
      <c r="AZ104" s="246"/>
      <c r="BA104" s="246"/>
      <c r="BB104" s="246"/>
      <c r="BC104" s="246"/>
      <c r="BD104" s="246"/>
      <c r="BE104" s="246"/>
      <c r="BF104" s="246"/>
      <c r="BG104" s="247"/>
      <c r="BH104" s="247"/>
      <c r="BI104" s="247"/>
      <c r="BJ104" s="247"/>
    </row>
    <row r="105" spans="1:62" s="248" customFormat="1">
      <c r="A105" s="249"/>
      <c r="B105" s="249"/>
      <c r="C105" s="249"/>
      <c r="D105" s="249"/>
      <c r="E105" s="249"/>
      <c r="F105" s="249"/>
      <c r="G105" s="249"/>
      <c r="H105" s="249"/>
      <c r="I105" s="249"/>
      <c r="J105" s="249"/>
      <c r="K105" s="249"/>
      <c r="L105" s="249"/>
      <c r="M105" s="250"/>
      <c r="N105" s="249"/>
      <c r="O105" s="249"/>
      <c r="P105" s="251"/>
      <c r="Q105" s="252"/>
      <c r="R105" s="251"/>
      <c r="S105" s="253"/>
      <c r="T105" s="254"/>
      <c r="U105" s="255"/>
      <c r="V105" s="256"/>
      <c r="W105" s="257"/>
      <c r="X105" s="258"/>
      <c r="Y105" s="259"/>
      <c r="Z105" s="260"/>
      <c r="AA105" s="261"/>
      <c r="AB105" s="261"/>
      <c r="AC105" s="262"/>
      <c r="AD105" s="263"/>
      <c r="AE105" s="264"/>
      <c r="AF105" s="265"/>
      <c r="AG105" s="266"/>
      <c r="AH105" s="267"/>
      <c r="AI105" s="264"/>
      <c r="AJ105" s="264"/>
      <c r="AK105" s="245"/>
      <c r="AL105" s="245"/>
      <c r="AM105" s="245"/>
      <c r="AN105" s="245"/>
      <c r="AO105" s="245"/>
      <c r="AP105" s="246"/>
      <c r="AQ105" s="246"/>
      <c r="AR105" s="246"/>
      <c r="AS105" s="246"/>
      <c r="AT105" s="246"/>
      <c r="AU105" s="246"/>
      <c r="AV105" s="246"/>
      <c r="AW105" s="246"/>
      <c r="AX105" s="246"/>
      <c r="AY105" s="246"/>
      <c r="AZ105" s="246"/>
      <c r="BA105" s="246"/>
      <c r="BB105" s="246"/>
      <c r="BC105" s="246"/>
      <c r="BD105" s="246"/>
      <c r="BE105" s="246"/>
      <c r="BF105" s="246"/>
      <c r="BG105" s="247"/>
      <c r="BH105" s="247"/>
      <c r="BI105" s="247"/>
      <c r="BJ105" s="247"/>
    </row>
    <row r="106" spans="1:62" s="248" customFormat="1">
      <c r="A106" s="249"/>
      <c r="B106" s="249"/>
      <c r="C106" s="249"/>
      <c r="D106" s="249"/>
      <c r="E106" s="249"/>
      <c r="F106" s="249"/>
      <c r="G106" s="249"/>
      <c r="H106" s="249"/>
      <c r="I106" s="249"/>
      <c r="J106" s="249"/>
      <c r="K106" s="249"/>
      <c r="L106" s="249"/>
      <c r="M106" s="250"/>
      <c r="N106" s="249"/>
      <c r="O106" s="249"/>
      <c r="P106" s="251"/>
      <c r="Q106" s="252"/>
      <c r="R106" s="251"/>
      <c r="S106" s="253"/>
      <c r="T106" s="254"/>
      <c r="U106" s="255"/>
      <c r="V106" s="256"/>
      <c r="W106" s="257"/>
      <c r="X106" s="258"/>
      <c r="Y106" s="259"/>
      <c r="Z106" s="260"/>
      <c r="AA106" s="261"/>
      <c r="AB106" s="261"/>
      <c r="AC106" s="262"/>
      <c r="AD106" s="263"/>
      <c r="AE106" s="264"/>
      <c r="AF106" s="265"/>
      <c r="AG106" s="266"/>
      <c r="AH106" s="267"/>
      <c r="AI106" s="264"/>
      <c r="AJ106" s="264"/>
      <c r="AK106" s="245"/>
      <c r="AL106" s="245"/>
      <c r="AM106" s="245"/>
      <c r="AN106" s="245"/>
      <c r="AO106" s="245"/>
      <c r="AP106" s="246"/>
      <c r="AQ106" s="246"/>
      <c r="AR106" s="246"/>
      <c r="AS106" s="246"/>
      <c r="AT106" s="246"/>
      <c r="AU106" s="246"/>
      <c r="AV106" s="246"/>
      <c r="AW106" s="246"/>
      <c r="AX106" s="246"/>
      <c r="AY106" s="246"/>
      <c r="AZ106" s="246"/>
      <c r="BA106" s="246"/>
      <c r="BB106" s="246"/>
      <c r="BC106" s="246"/>
      <c r="BD106" s="246"/>
      <c r="BE106" s="246"/>
      <c r="BF106" s="246"/>
      <c r="BG106" s="247"/>
      <c r="BH106" s="247"/>
      <c r="BI106" s="247"/>
      <c r="BJ106" s="247"/>
    </row>
    <row r="107" spans="1:62" s="248" customFormat="1">
      <c r="A107" s="249"/>
      <c r="B107" s="249"/>
      <c r="C107" s="249"/>
      <c r="D107" s="249"/>
      <c r="E107" s="249"/>
      <c r="F107" s="249"/>
      <c r="G107" s="249"/>
      <c r="H107" s="249"/>
      <c r="I107" s="249"/>
      <c r="J107" s="249"/>
      <c r="K107" s="249"/>
      <c r="L107" s="249"/>
      <c r="M107" s="250"/>
      <c r="N107" s="249"/>
      <c r="O107" s="249"/>
      <c r="P107" s="251"/>
      <c r="Q107" s="252"/>
      <c r="R107" s="251"/>
      <c r="S107" s="253"/>
      <c r="T107" s="254"/>
      <c r="U107" s="255"/>
      <c r="V107" s="256"/>
      <c r="W107" s="257"/>
      <c r="X107" s="258"/>
      <c r="Y107" s="259"/>
      <c r="Z107" s="260"/>
      <c r="AA107" s="261"/>
      <c r="AB107" s="261"/>
      <c r="AC107" s="262"/>
      <c r="AD107" s="263"/>
      <c r="AE107" s="264"/>
      <c r="AF107" s="265"/>
      <c r="AG107" s="266"/>
      <c r="AH107" s="267"/>
      <c r="AI107" s="264"/>
      <c r="AJ107" s="264"/>
      <c r="AK107" s="245"/>
      <c r="AL107" s="245"/>
      <c r="AM107" s="245"/>
      <c r="AN107" s="245"/>
      <c r="AO107" s="245"/>
      <c r="AP107" s="246"/>
      <c r="AQ107" s="246"/>
      <c r="AR107" s="246"/>
      <c r="AS107" s="246"/>
      <c r="AT107" s="246"/>
      <c r="AU107" s="246"/>
      <c r="AV107" s="246"/>
      <c r="AW107" s="246"/>
      <c r="AX107" s="246"/>
      <c r="AY107" s="246"/>
      <c r="AZ107" s="246"/>
      <c r="BA107" s="246"/>
      <c r="BB107" s="246"/>
      <c r="BC107" s="246"/>
      <c r="BD107" s="246"/>
      <c r="BE107" s="246"/>
      <c r="BF107" s="246"/>
      <c r="BG107" s="247"/>
      <c r="BH107" s="247"/>
      <c r="BI107" s="247"/>
      <c r="BJ107" s="247"/>
    </row>
    <row r="108" spans="1:62" s="248" customFormat="1">
      <c r="A108" s="249"/>
      <c r="B108" s="249"/>
      <c r="C108" s="249"/>
      <c r="D108" s="249"/>
      <c r="E108" s="249"/>
      <c r="F108" s="249"/>
      <c r="G108" s="249"/>
      <c r="H108" s="249"/>
      <c r="I108" s="249"/>
      <c r="J108" s="249"/>
      <c r="K108" s="249"/>
      <c r="L108" s="249"/>
      <c r="M108" s="250"/>
      <c r="N108" s="249"/>
      <c r="O108" s="249"/>
      <c r="P108" s="251"/>
      <c r="Q108" s="252"/>
      <c r="R108" s="251"/>
      <c r="S108" s="253"/>
      <c r="T108" s="254"/>
      <c r="U108" s="255"/>
      <c r="V108" s="256"/>
      <c r="W108" s="257"/>
      <c r="X108" s="258"/>
      <c r="Y108" s="259"/>
      <c r="Z108" s="260"/>
      <c r="AA108" s="261"/>
      <c r="AB108" s="261"/>
      <c r="AC108" s="262"/>
      <c r="AD108" s="263"/>
      <c r="AE108" s="264"/>
      <c r="AF108" s="265"/>
      <c r="AG108" s="266"/>
      <c r="AH108" s="267"/>
      <c r="AI108" s="264"/>
      <c r="AJ108" s="264"/>
      <c r="AK108" s="245"/>
      <c r="AL108" s="245"/>
      <c r="AM108" s="245"/>
      <c r="AN108" s="245"/>
      <c r="AO108" s="245"/>
      <c r="AP108" s="246"/>
      <c r="AQ108" s="246"/>
      <c r="AR108" s="246"/>
      <c r="AS108" s="246"/>
      <c r="AT108" s="246"/>
      <c r="AU108" s="246"/>
      <c r="AV108" s="246"/>
      <c r="AW108" s="246"/>
      <c r="AX108" s="246"/>
      <c r="AY108" s="246"/>
      <c r="AZ108" s="246"/>
      <c r="BA108" s="246"/>
      <c r="BB108" s="246"/>
      <c r="BC108" s="246"/>
      <c r="BD108" s="246"/>
      <c r="BE108" s="246"/>
      <c r="BF108" s="246"/>
      <c r="BG108" s="247"/>
      <c r="BH108" s="247"/>
      <c r="BI108" s="247"/>
      <c r="BJ108" s="247"/>
    </row>
    <row r="109" spans="1:62" s="248" customFormat="1">
      <c r="A109" s="249"/>
      <c r="B109" s="249"/>
      <c r="C109" s="249"/>
      <c r="D109" s="249"/>
      <c r="E109" s="249"/>
      <c r="F109" s="249"/>
      <c r="G109" s="249"/>
      <c r="H109" s="249"/>
      <c r="I109" s="249"/>
      <c r="J109" s="249"/>
      <c r="K109" s="249"/>
      <c r="L109" s="249"/>
      <c r="M109" s="250"/>
      <c r="N109" s="249"/>
      <c r="O109" s="249"/>
      <c r="P109" s="251"/>
      <c r="Q109" s="252"/>
      <c r="R109" s="251"/>
      <c r="S109" s="253"/>
      <c r="T109" s="254"/>
      <c r="U109" s="255"/>
      <c r="V109" s="256"/>
      <c r="W109" s="257"/>
      <c r="X109" s="258"/>
      <c r="Y109" s="259"/>
      <c r="Z109" s="260"/>
      <c r="AA109" s="261"/>
      <c r="AB109" s="261"/>
      <c r="AC109" s="262"/>
      <c r="AD109" s="263"/>
      <c r="AE109" s="264"/>
      <c r="AF109" s="265"/>
      <c r="AG109" s="266"/>
      <c r="AH109" s="267"/>
      <c r="AI109" s="264"/>
      <c r="AJ109" s="264"/>
      <c r="AK109" s="245"/>
      <c r="AL109" s="245"/>
      <c r="AM109" s="245"/>
      <c r="AN109" s="245"/>
      <c r="AO109" s="245"/>
      <c r="AP109" s="246"/>
      <c r="AQ109" s="246"/>
      <c r="AR109" s="246"/>
      <c r="AS109" s="246"/>
      <c r="AT109" s="246"/>
      <c r="AU109" s="246"/>
      <c r="AV109" s="246"/>
      <c r="AW109" s="246"/>
      <c r="AX109" s="246"/>
      <c r="AY109" s="246"/>
      <c r="AZ109" s="246"/>
      <c r="BA109" s="246"/>
      <c r="BB109" s="246"/>
      <c r="BC109" s="246"/>
      <c r="BD109" s="246"/>
      <c r="BE109" s="246"/>
      <c r="BF109" s="246"/>
      <c r="BG109" s="247"/>
      <c r="BH109" s="247"/>
      <c r="BI109" s="247"/>
      <c r="BJ109" s="247"/>
    </row>
    <row r="110" spans="1:62" s="248" customFormat="1">
      <c r="A110" s="249"/>
      <c r="B110" s="249"/>
      <c r="C110" s="249"/>
      <c r="D110" s="249"/>
      <c r="E110" s="249"/>
      <c r="F110" s="249"/>
      <c r="G110" s="249"/>
      <c r="H110" s="249"/>
      <c r="I110" s="249"/>
      <c r="J110" s="249"/>
      <c r="K110" s="249"/>
      <c r="L110" s="249"/>
      <c r="M110" s="250"/>
      <c r="N110" s="249"/>
      <c r="O110" s="249"/>
      <c r="P110" s="251"/>
      <c r="Q110" s="252"/>
      <c r="R110" s="251"/>
      <c r="S110" s="253"/>
      <c r="T110" s="254"/>
      <c r="U110" s="255"/>
      <c r="V110" s="256"/>
      <c r="W110" s="257"/>
      <c r="X110" s="258"/>
      <c r="Y110" s="259"/>
      <c r="Z110" s="260"/>
      <c r="AA110" s="261"/>
      <c r="AB110" s="261"/>
      <c r="AC110" s="262"/>
      <c r="AD110" s="263"/>
      <c r="AE110" s="264"/>
      <c r="AF110" s="265"/>
      <c r="AG110" s="266"/>
      <c r="AH110" s="267"/>
      <c r="AI110" s="264"/>
      <c r="AJ110" s="264"/>
      <c r="AK110" s="245"/>
      <c r="AL110" s="245"/>
      <c r="AM110" s="245"/>
      <c r="AN110" s="245"/>
      <c r="AO110" s="245"/>
      <c r="AP110" s="246"/>
      <c r="AQ110" s="246"/>
      <c r="AR110" s="246"/>
      <c r="AS110" s="246"/>
      <c r="AT110" s="246"/>
      <c r="AU110" s="246"/>
      <c r="AV110" s="246"/>
      <c r="AW110" s="246"/>
      <c r="AX110" s="246"/>
      <c r="AY110" s="246"/>
      <c r="AZ110" s="246"/>
      <c r="BA110" s="246"/>
      <c r="BB110" s="246"/>
      <c r="BC110" s="246"/>
      <c r="BD110" s="246"/>
      <c r="BE110" s="246"/>
      <c r="BF110" s="246"/>
      <c r="BG110" s="247"/>
      <c r="BH110" s="247"/>
      <c r="BI110" s="247"/>
      <c r="BJ110" s="247"/>
    </row>
    <row r="111" spans="1:62" s="248" customFormat="1">
      <c r="A111" s="249"/>
      <c r="B111" s="249"/>
      <c r="C111" s="249"/>
      <c r="D111" s="249"/>
      <c r="E111" s="249"/>
      <c r="F111" s="249"/>
      <c r="G111" s="249"/>
      <c r="H111" s="249"/>
      <c r="I111" s="249"/>
      <c r="J111" s="249"/>
      <c r="K111" s="249"/>
      <c r="L111" s="249"/>
      <c r="M111" s="250"/>
      <c r="N111" s="249"/>
      <c r="O111" s="249"/>
      <c r="P111" s="251"/>
      <c r="Q111" s="252"/>
      <c r="R111" s="251"/>
      <c r="S111" s="253"/>
      <c r="T111" s="254"/>
      <c r="U111" s="255"/>
      <c r="V111" s="256"/>
      <c r="W111" s="257"/>
      <c r="X111" s="258"/>
      <c r="Y111" s="259"/>
      <c r="Z111" s="260"/>
      <c r="AA111" s="261"/>
      <c r="AB111" s="261"/>
      <c r="AC111" s="262"/>
      <c r="AD111" s="263"/>
      <c r="AE111" s="264"/>
      <c r="AF111" s="265"/>
      <c r="AG111" s="266"/>
      <c r="AH111" s="267"/>
      <c r="AI111" s="264"/>
      <c r="AJ111" s="264"/>
      <c r="AK111" s="245"/>
      <c r="AL111" s="245"/>
      <c r="AM111" s="245"/>
      <c r="AN111" s="245"/>
      <c r="AO111" s="245"/>
      <c r="AP111" s="246"/>
      <c r="AQ111" s="246"/>
      <c r="AR111" s="246"/>
      <c r="AS111" s="246"/>
      <c r="AT111" s="246"/>
      <c r="AU111" s="246"/>
      <c r="AV111" s="246"/>
      <c r="AW111" s="246"/>
      <c r="AX111" s="246"/>
      <c r="AY111" s="246"/>
      <c r="AZ111" s="246"/>
      <c r="BA111" s="246"/>
      <c r="BB111" s="246"/>
      <c r="BC111" s="246"/>
      <c r="BD111" s="246"/>
      <c r="BE111" s="246"/>
      <c r="BF111" s="246"/>
      <c r="BG111" s="247"/>
      <c r="BH111" s="247"/>
      <c r="BI111" s="247"/>
      <c r="BJ111" s="247"/>
    </row>
    <row r="112" spans="1:62" s="248" customFormat="1">
      <c r="A112" s="249"/>
      <c r="B112" s="249"/>
      <c r="C112" s="249"/>
      <c r="D112" s="249"/>
      <c r="E112" s="249"/>
      <c r="F112" s="249"/>
      <c r="G112" s="249"/>
      <c r="H112" s="249"/>
      <c r="I112" s="249"/>
      <c r="J112" s="249"/>
      <c r="K112" s="249"/>
      <c r="L112" s="249"/>
      <c r="M112" s="250"/>
      <c r="N112" s="249"/>
      <c r="O112" s="249"/>
      <c r="P112" s="251"/>
      <c r="Q112" s="252"/>
      <c r="R112" s="251"/>
      <c r="S112" s="253"/>
      <c r="T112" s="254"/>
      <c r="U112" s="255"/>
      <c r="V112" s="256"/>
      <c r="W112" s="257"/>
      <c r="X112" s="258"/>
      <c r="Y112" s="259"/>
      <c r="Z112" s="260"/>
      <c r="AA112" s="261"/>
      <c r="AB112" s="261"/>
      <c r="AC112" s="262"/>
      <c r="AD112" s="263"/>
      <c r="AE112" s="264"/>
      <c r="AF112" s="265"/>
      <c r="AG112" s="266"/>
      <c r="AH112" s="267"/>
      <c r="AI112" s="264"/>
      <c r="AJ112" s="264"/>
      <c r="AK112" s="245"/>
      <c r="AL112" s="245"/>
      <c r="AM112" s="245"/>
      <c r="AN112" s="245"/>
      <c r="AO112" s="245"/>
      <c r="AP112" s="246"/>
      <c r="AQ112" s="246"/>
      <c r="AR112" s="246"/>
      <c r="AS112" s="246"/>
      <c r="AT112" s="246"/>
      <c r="AU112" s="246"/>
      <c r="AV112" s="246"/>
      <c r="AW112" s="246"/>
      <c r="AX112" s="246"/>
      <c r="AY112" s="246"/>
      <c r="AZ112" s="246"/>
      <c r="BA112" s="246"/>
      <c r="BB112" s="246"/>
      <c r="BC112" s="246"/>
      <c r="BD112" s="246"/>
      <c r="BE112" s="246"/>
      <c r="BF112" s="246"/>
      <c r="BG112" s="247"/>
      <c r="BH112" s="247"/>
      <c r="BI112" s="247"/>
      <c r="BJ112" s="247"/>
    </row>
    <row r="113" spans="1:62" s="248" customFormat="1">
      <c r="A113" s="249"/>
      <c r="B113" s="249"/>
      <c r="C113" s="249"/>
      <c r="D113" s="249"/>
      <c r="E113" s="249"/>
      <c r="F113" s="249"/>
      <c r="G113" s="249"/>
      <c r="H113" s="249"/>
      <c r="I113" s="249"/>
      <c r="J113" s="249"/>
      <c r="K113" s="249"/>
      <c r="L113" s="249"/>
      <c r="M113" s="250"/>
      <c r="N113" s="249"/>
      <c r="O113" s="249"/>
      <c r="P113" s="251"/>
      <c r="Q113" s="252"/>
      <c r="R113" s="251"/>
      <c r="S113" s="253"/>
      <c r="T113" s="254"/>
      <c r="U113" s="255"/>
      <c r="V113" s="256"/>
      <c r="W113" s="257"/>
      <c r="X113" s="258"/>
      <c r="Y113" s="259"/>
      <c r="Z113" s="260"/>
      <c r="AA113" s="261"/>
      <c r="AB113" s="261"/>
      <c r="AC113" s="262"/>
      <c r="AD113" s="263"/>
      <c r="AE113" s="264"/>
      <c r="AF113" s="265"/>
      <c r="AG113" s="266"/>
      <c r="AH113" s="267"/>
      <c r="AI113" s="264"/>
      <c r="AJ113" s="264"/>
      <c r="AK113" s="245"/>
      <c r="AL113" s="245"/>
      <c r="AM113" s="245"/>
      <c r="AN113" s="245"/>
      <c r="AO113" s="245"/>
      <c r="AP113" s="246"/>
      <c r="AQ113" s="246"/>
      <c r="AR113" s="246"/>
      <c r="AS113" s="246"/>
      <c r="AT113" s="246"/>
      <c r="AU113" s="246"/>
      <c r="AV113" s="246"/>
      <c r="AW113" s="246"/>
      <c r="AX113" s="246"/>
      <c r="AY113" s="246"/>
      <c r="AZ113" s="246"/>
      <c r="BA113" s="246"/>
      <c r="BB113" s="246"/>
      <c r="BC113" s="246"/>
      <c r="BD113" s="246"/>
      <c r="BE113" s="246"/>
      <c r="BF113" s="246"/>
      <c r="BG113" s="247"/>
      <c r="BH113" s="247"/>
      <c r="BI113" s="247"/>
      <c r="BJ113" s="247"/>
    </row>
    <row r="114" spans="1:62" s="248" customFormat="1">
      <c r="A114" s="249"/>
      <c r="B114" s="249"/>
      <c r="C114" s="249"/>
      <c r="D114" s="249"/>
      <c r="E114" s="249"/>
      <c r="F114" s="249"/>
      <c r="G114" s="249"/>
      <c r="H114" s="249"/>
      <c r="I114" s="249"/>
      <c r="J114" s="249"/>
      <c r="K114" s="249"/>
      <c r="L114" s="249"/>
      <c r="M114" s="250"/>
      <c r="N114" s="249"/>
      <c r="O114" s="249"/>
      <c r="P114" s="251"/>
      <c r="Q114" s="252"/>
      <c r="R114" s="251"/>
      <c r="S114" s="253"/>
      <c r="T114" s="254"/>
      <c r="U114" s="255"/>
      <c r="V114" s="256"/>
      <c r="W114" s="257"/>
      <c r="X114" s="258"/>
      <c r="Y114" s="259"/>
      <c r="Z114" s="260"/>
      <c r="AA114" s="261"/>
      <c r="AB114" s="261"/>
      <c r="AC114" s="262"/>
      <c r="AD114" s="263"/>
      <c r="AE114" s="264"/>
      <c r="AF114" s="265"/>
      <c r="AG114" s="266"/>
      <c r="AH114" s="267"/>
      <c r="AI114" s="264"/>
      <c r="AJ114" s="264"/>
      <c r="AK114" s="245"/>
      <c r="AL114" s="245"/>
      <c r="AM114" s="245"/>
      <c r="AN114" s="245"/>
      <c r="AO114" s="245"/>
      <c r="AP114" s="246"/>
      <c r="AQ114" s="246"/>
      <c r="AR114" s="246"/>
      <c r="AS114" s="246"/>
      <c r="AT114" s="246"/>
      <c r="AU114" s="246"/>
      <c r="AV114" s="246"/>
      <c r="AW114" s="246"/>
      <c r="AX114" s="246"/>
      <c r="AY114" s="246"/>
      <c r="AZ114" s="246"/>
      <c r="BA114" s="246"/>
      <c r="BB114" s="246"/>
      <c r="BC114" s="246"/>
      <c r="BD114" s="246"/>
      <c r="BE114" s="246"/>
      <c r="BF114" s="246"/>
      <c r="BG114" s="247"/>
      <c r="BH114" s="247"/>
      <c r="BI114" s="247"/>
      <c r="BJ114" s="247"/>
    </row>
    <row r="115" spans="1:62" s="248" customFormat="1">
      <c r="A115" s="249"/>
      <c r="B115" s="249"/>
      <c r="C115" s="249"/>
      <c r="D115" s="249"/>
      <c r="E115" s="249"/>
      <c r="F115" s="249"/>
      <c r="G115" s="249"/>
      <c r="H115" s="249"/>
      <c r="I115" s="249"/>
      <c r="J115" s="249"/>
      <c r="K115" s="249"/>
      <c r="L115" s="249"/>
      <c r="M115" s="250"/>
      <c r="N115" s="249"/>
      <c r="O115" s="249"/>
      <c r="P115" s="251"/>
      <c r="Q115" s="252"/>
      <c r="R115" s="251"/>
      <c r="S115" s="253"/>
      <c r="T115" s="254"/>
      <c r="U115" s="255"/>
      <c r="V115" s="256"/>
      <c r="W115" s="257"/>
      <c r="X115" s="258"/>
      <c r="Y115" s="259"/>
      <c r="Z115" s="260"/>
      <c r="AA115" s="261"/>
      <c r="AB115" s="261"/>
      <c r="AC115" s="262"/>
      <c r="AD115" s="263"/>
      <c r="AE115" s="264"/>
      <c r="AF115" s="265"/>
      <c r="AG115" s="266"/>
      <c r="AH115" s="267"/>
      <c r="AI115" s="264"/>
      <c r="AJ115" s="264"/>
      <c r="AK115" s="245"/>
      <c r="AL115" s="245"/>
      <c r="AM115" s="245"/>
      <c r="AN115" s="245"/>
      <c r="AO115" s="245"/>
      <c r="AP115" s="246"/>
      <c r="AQ115" s="246"/>
      <c r="AR115" s="246"/>
      <c r="AS115" s="246"/>
      <c r="AT115" s="246"/>
      <c r="AU115" s="246"/>
      <c r="AV115" s="246"/>
      <c r="AW115" s="246"/>
      <c r="AX115" s="246"/>
      <c r="AY115" s="246"/>
      <c r="AZ115" s="246"/>
      <c r="BA115" s="246"/>
      <c r="BB115" s="246"/>
      <c r="BC115" s="246"/>
      <c r="BD115" s="246"/>
      <c r="BE115" s="246"/>
      <c r="BF115" s="246"/>
      <c r="BG115" s="247"/>
      <c r="BH115" s="247"/>
      <c r="BI115" s="247"/>
      <c r="BJ115" s="247"/>
    </row>
    <row r="116" spans="1:62" s="248" customFormat="1">
      <c r="A116" s="249"/>
      <c r="B116" s="249"/>
      <c r="C116" s="249"/>
      <c r="D116" s="249"/>
      <c r="E116" s="249"/>
      <c r="F116" s="249"/>
      <c r="G116" s="249"/>
      <c r="H116" s="249"/>
      <c r="I116" s="249"/>
      <c r="J116" s="249"/>
      <c r="K116" s="249"/>
      <c r="L116" s="249"/>
      <c r="M116" s="250"/>
      <c r="N116" s="249"/>
      <c r="O116" s="249"/>
      <c r="P116" s="251"/>
      <c r="Q116" s="252"/>
      <c r="R116" s="251"/>
      <c r="S116" s="253"/>
      <c r="T116" s="254"/>
      <c r="U116" s="255"/>
      <c r="V116" s="256"/>
      <c r="W116" s="257"/>
      <c r="X116" s="258"/>
      <c r="Y116" s="259"/>
      <c r="Z116" s="260"/>
      <c r="AA116" s="261"/>
      <c r="AB116" s="261"/>
      <c r="AC116" s="262"/>
      <c r="AD116" s="263"/>
      <c r="AE116" s="264"/>
      <c r="AF116" s="265"/>
      <c r="AG116" s="266"/>
      <c r="AH116" s="267"/>
      <c r="AI116" s="264"/>
      <c r="AJ116" s="264"/>
      <c r="AK116" s="245"/>
      <c r="AL116" s="245"/>
      <c r="AM116" s="245"/>
      <c r="AN116" s="245"/>
      <c r="AO116" s="245"/>
      <c r="AP116" s="246"/>
      <c r="AQ116" s="246"/>
      <c r="AR116" s="246"/>
      <c r="AS116" s="246"/>
      <c r="AT116" s="246"/>
      <c r="AU116" s="246"/>
      <c r="AV116" s="246"/>
      <c r="AW116" s="246"/>
      <c r="AX116" s="246"/>
      <c r="AY116" s="246"/>
      <c r="AZ116" s="246"/>
      <c r="BA116" s="246"/>
      <c r="BB116" s="246"/>
      <c r="BC116" s="246"/>
      <c r="BD116" s="246"/>
      <c r="BE116" s="246"/>
      <c r="BF116" s="246"/>
      <c r="BG116" s="247"/>
      <c r="BH116" s="247"/>
      <c r="BI116" s="247"/>
      <c r="BJ116" s="247"/>
    </row>
    <row r="117" spans="1:62" s="248" customFormat="1">
      <c r="A117" s="249"/>
      <c r="B117" s="249"/>
      <c r="C117" s="249"/>
      <c r="D117" s="249"/>
      <c r="E117" s="249"/>
      <c r="F117" s="249"/>
      <c r="G117" s="249"/>
      <c r="H117" s="249"/>
      <c r="I117" s="249"/>
      <c r="J117" s="249"/>
      <c r="K117" s="249"/>
      <c r="L117" s="249"/>
      <c r="M117" s="250"/>
      <c r="N117" s="249"/>
      <c r="O117" s="249"/>
      <c r="P117" s="251"/>
      <c r="Q117" s="252"/>
      <c r="R117" s="251"/>
      <c r="S117" s="253"/>
      <c r="T117" s="254"/>
      <c r="U117" s="255"/>
      <c r="V117" s="256"/>
      <c r="W117" s="257"/>
      <c r="X117" s="258"/>
      <c r="Y117" s="259"/>
      <c r="Z117" s="260"/>
      <c r="AA117" s="261"/>
      <c r="AB117" s="261"/>
      <c r="AC117" s="262"/>
      <c r="AD117" s="263"/>
      <c r="AE117" s="264"/>
      <c r="AF117" s="265"/>
      <c r="AG117" s="266"/>
      <c r="AH117" s="267"/>
      <c r="AI117" s="264"/>
      <c r="AJ117" s="264"/>
      <c r="AK117" s="245"/>
      <c r="AL117" s="245"/>
      <c r="AM117" s="245"/>
      <c r="AN117" s="245"/>
      <c r="AO117" s="245"/>
      <c r="AP117" s="246"/>
      <c r="AQ117" s="246"/>
      <c r="AR117" s="246"/>
      <c r="AS117" s="246"/>
      <c r="AT117" s="246"/>
      <c r="AU117" s="246"/>
      <c r="AV117" s="246"/>
      <c r="AW117" s="246"/>
      <c r="AX117" s="246"/>
      <c r="AY117" s="246"/>
      <c r="AZ117" s="246"/>
      <c r="BA117" s="246"/>
      <c r="BB117" s="246"/>
      <c r="BC117" s="246"/>
      <c r="BD117" s="246"/>
      <c r="BE117" s="246"/>
      <c r="BF117" s="246"/>
      <c r="BG117" s="247"/>
      <c r="BH117" s="247"/>
      <c r="BI117" s="247"/>
      <c r="BJ117" s="247"/>
    </row>
    <row r="118" spans="1:62" s="248" customFormat="1">
      <c r="A118" s="249"/>
      <c r="B118" s="249"/>
      <c r="C118" s="249"/>
      <c r="D118" s="249"/>
      <c r="E118" s="249"/>
      <c r="F118" s="249"/>
      <c r="G118" s="249"/>
      <c r="H118" s="249"/>
      <c r="I118" s="249"/>
      <c r="J118" s="249"/>
      <c r="K118" s="249"/>
      <c r="L118" s="249"/>
      <c r="M118" s="250"/>
      <c r="N118" s="249"/>
      <c r="O118" s="249"/>
      <c r="P118" s="251"/>
      <c r="Q118" s="252"/>
      <c r="R118" s="251"/>
      <c r="S118" s="253"/>
      <c r="T118" s="254"/>
      <c r="U118" s="255"/>
      <c r="V118" s="256"/>
      <c r="W118" s="257"/>
      <c r="X118" s="258"/>
      <c r="Y118" s="259"/>
      <c r="Z118" s="260"/>
      <c r="AA118" s="261"/>
      <c r="AB118" s="261"/>
      <c r="AC118" s="262"/>
      <c r="AD118" s="263"/>
      <c r="AE118" s="264"/>
      <c r="AF118" s="265"/>
      <c r="AG118" s="266"/>
      <c r="AH118" s="267"/>
      <c r="AI118" s="264"/>
      <c r="AJ118" s="264"/>
      <c r="AK118" s="245"/>
      <c r="AL118" s="245"/>
      <c r="AM118" s="245"/>
      <c r="AN118" s="245"/>
      <c r="AO118" s="245"/>
      <c r="AP118" s="246"/>
      <c r="AQ118" s="246"/>
      <c r="AR118" s="246"/>
      <c r="AS118" s="246"/>
      <c r="AT118" s="246"/>
      <c r="AU118" s="246"/>
      <c r="AV118" s="246"/>
      <c r="AW118" s="246"/>
      <c r="AX118" s="246"/>
      <c r="AY118" s="246"/>
      <c r="AZ118" s="246"/>
      <c r="BA118" s="246"/>
      <c r="BB118" s="246"/>
      <c r="BC118" s="246"/>
      <c r="BD118" s="246"/>
      <c r="BE118" s="246"/>
      <c r="BF118" s="246"/>
      <c r="BG118" s="247"/>
      <c r="BH118" s="247"/>
      <c r="BI118" s="247"/>
      <c r="BJ118" s="247"/>
    </row>
    <row r="119" spans="1:62" s="248" customFormat="1">
      <c r="A119" s="249"/>
      <c r="B119" s="249"/>
      <c r="C119" s="249"/>
      <c r="D119" s="249"/>
      <c r="E119" s="249"/>
      <c r="F119" s="249"/>
      <c r="G119" s="249"/>
      <c r="H119" s="249"/>
      <c r="I119" s="249"/>
      <c r="J119" s="249"/>
      <c r="K119" s="249"/>
      <c r="L119" s="249"/>
      <c r="M119" s="250"/>
      <c r="N119" s="249"/>
      <c r="O119" s="249"/>
      <c r="P119" s="251"/>
      <c r="Q119" s="252"/>
      <c r="R119" s="251"/>
      <c r="S119" s="253"/>
      <c r="T119" s="254"/>
      <c r="U119" s="255"/>
      <c r="V119" s="256"/>
      <c r="W119" s="257"/>
      <c r="X119" s="258"/>
      <c r="Y119" s="259"/>
      <c r="Z119" s="260"/>
      <c r="AA119" s="261"/>
      <c r="AB119" s="261"/>
      <c r="AC119" s="262"/>
      <c r="AD119" s="263"/>
      <c r="AE119" s="264"/>
      <c r="AF119" s="265"/>
      <c r="AG119" s="266"/>
      <c r="AH119" s="267"/>
      <c r="AI119" s="264"/>
      <c r="AJ119" s="264"/>
      <c r="AK119" s="245"/>
      <c r="AL119" s="245"/>
      <c r="AM119" s="245"/>
      <c r="AN119" s="245"/>
      <c r="AO119" s="245"/>
      <c r="AP119" s="246"/>
      <c r="AQ119" s="246"/>
      <c r="AR119" s="246"/>
      <c r="AS119" s="246"/>
      <c r="AT119" s="246"/>
      <c r="AU119" s="246"/>
      <c r="AV119" s="246"/>
      <c r="AW119" s="246"/>
      <c r="AX119" s="246"/>
      <c r="AY119" s="246"/>
      <c r="AZ119" s="246"/>
      <c r="BA119" s="246"/>
      <c r="BB119" s="246"/>
      <c r="BC119" s="246"/>
      <c r="BD119" s="246"/>
      <c r="BE119" s="246"/>
      <c r="BF119" s="246"/>
      <c r="BG119" s="247"/>
      <c r="BH119" s="247"/>
      <c r="BI119" s="247"/>
      <c r="BJ119" s="247"/>
    </row>
    <row r="120" spans="1:62" s="248" customFormat="1">
      <c r="A120" s="249"/>
      <c r="B120" s="249"/>
      <c r="C120" s="249"/>
      <c r="D120" s="249"/>
      <c r="E120" s="249"/>
      <c r="F120" s="249"/>
      <c r="G120" s="249"/>
      <c r="H120" s="249"/>
      <c r="I120" s="249"/>
      <c r="J120" s="249"/>
      <c r="K120" s="249"/>
      <c r="L120" s="249"/>
      <c r="M120" s="250"/>
      <c r="N120" s="249"/>
      <c r="O120" s="249"/>
      <c r="P120" s="251"/>
      <c r="Q120" s="252"/>
      <c r="R120" s="251"/>
      <c r="S120" s="253"/>
      <c r="T120" s="254"/>
      <c r="U120" s="255"/>
      <c r="V120" s="256"/>
      <c r="W120" s="257"/>
      <c r="X120" s="258"/>
      <c r="Y120" s="259"/>
      <c r="Z120" s="260"/>
      <c r="AA120" s="261"/>
      <c r="AB120" s="261"/>
      <c r="AC120" s="262"/>
      <c r="AD120" s="263"/>
      <c r="AE120" s="264"/>
      <c r="AF120" s="265"/>
      <c r="AG120" s="266"/>
      <c r="AH120" s="267"/>
      <c r="AI120" s="264"/>
      <c r="AJ120" s="264"/>
      <c r="AK120" s="245"/>
      <c r="AL120" s="245"/>
      <c r="AM120" s="245"/>
      <c r="AN120" s="245"/>
      <c r="AO120" s="245"/>
      <c r="AP120" s="246"/>
      <c r="AQ120" s="246"/>
      <c r="AR120" s="246"/>
      <c r="AS120" s="246"/>
      <c r="AT120" s="246"/>
      <c r="AU120" s="246"/>
      <c r="AV120" s="246"/>
      <c r="AW120" s="246"/>
      <c r="AX120" s="246"/>
      <c r="AY120" s="246"/>
      <c r="AZ120" s="246"/>
      <c r="BA120" s="246"/>
      <c r="BB120" s="246"/>
      <c r="BC120" s="246"/>
      <c r="BD120" s="246"/>
      <c r="BE120" s="246"/>
      <c r="BF120" s="246"/>
      <c r="BG120" s="247"/>
      <c r="BH120" s="247"/>
      <c r="BI120" s="247"/>
      <c r="BJ120" s="247"/>
    </row>
    <row r="121" spans="1:62" s="248" customFormat="1">
      <c r="A121" s="249"/>
      <c r="B121" s="249"/>
      <c r="C121" s="249"/>
      <c r="D121" s="249"/>
      <c r="E121" s="249"/>
      <c r="F121" s="249"/>
      <c r="G121" s="249"/>
      <c r="H121" s="249"/>
      <c r="I121" s="249"/>
      <c r="J121" s="249"/>
      <c r="K121" s="249"/>
      <c r="L121" s="249"/>
      <c r="M121" s="250"/>
      <c r="N121" s="249"/>
      <c r="O121" s="249"/>
      <c r="P121" s="251"/>
      <c r="Q121" s="252"/>
      <c r="R121" s="251"/>
      <c r="S121" s="253"/>
      <c r="T121" s="254"/>
      <c r="U121" s="255"/>
      <c r="V121" s="256"/>
      <c r="W121" s="257"/>
      <c r="X121" s="258"/>
      <c r="Y121" s="259"/>
      <c r="Z121" s="260"/>
      <c r="AA121" s="261"/>
      <c r="AB121" s="261"/>
      <c r="AC121" s="262"/>
      <c r="AD121" s="263"/>
      <c r="AE121" s="264"/>
      <c r="AF121" s="265"/>
      <c r="AG121" s="266"/>
      <c r="AH121" s="267"/>
      <c r="AI121" s="264"/>
      <c r="AJ121" s="264"/>
      <c r="AK121" s="245"/>
      <c r="AL121" s="245"/>
      <c r="AM121" s="245"/>
      <c r="AN121" s="245"/>
      <c r="AO121" s="245"/>
      <c r="AP121" s="246"/>
      <c r="AQ121" s="246"/>
      <c r="AR121" s="246"/>
      <c r="AS121" s="246"/>
      <c r="AT121" s="246"/>
      <c r="AU121" s="246"/>
      <c r="AV121" s="246"/>
      <c r="AW121" s="246"/>
      <c r="AX121" s="246"/>
      <c r="AY121" s="246"/>
      <c r="AZ121" s="246"/>
      <c r="BA121" s="246"/>
      <c r="BB121" s="246"/>
      <c r="BC121" s="246"/>
      <c r="BD121" s="246"/>
      <c r="BE121" s="246"/>
      <c r="BF121" s="246"/>
      <c r="BG121" s="247"/>
      <c r="BH121" s="247"/>
      <c r="BI121" s="247"/>
      <c r="BJ121" s="247"/>
    </row>
    <row r="122" spans="1:62" s="248" customFormat="1">
      <c r="A122" s="249"/>
      <c r="B122" s="249"/>
      <c r="C122" s="249"/>
      <c r="D122" s="249"/>
      <c r="E122" s="249"/>
      <c r="F122" s="249"/>
      <c r="G122" s="249"/>
      <c r="H122" s="249"/>
      <c r="I122" s="249"/>
      <c r="J122" s="249"/>
      <c r="K122" s="249"/>
      <c r="L122" s="249"/>
      <c r="M122" s="250"/>
      <c r="N122" s="249"/>
      <c r="O122" s="249"/>
      <c r="P122" s="251"/>
      <c r="Q122" s="252"/>
      <c r="R122" s="251"/>
      <c r="S122" s="253"/>
      <c r="T122" s="254"/>
      <c r="U122" s="255"/>
      <c r="V122" s="256"/>
      <c r="W122" s="257"/>
      <c r="X122" s="258"/>
      <c r="Y122" s="259"/>
      <c r="Z122" s="260"/>
      <c r="AA122" s="261"/>
      <c r="AB122" s="261"/>
      <c r="AC122" s="262"/>
      <c r="AD122" s="263"/>
      <c r="AE122" s="264"/>
      <c r="AF122" s="265"/>
      <c r="AG122" s="266"/>
      <c r="AH122" s="267"/>
      <c r="AI122" s="264"/>
      <c r="AJ122" s="264"/>
      <c r="AK122" s="245"/>
      <c r="AL122" s="245"/>
      <c r="AM122" s="245"/>
      <c r="AN122" s="245"/>
      <c r="AO122" s="245"/>
      <c r="AP122" s="246"/>
      <c r="AQ122" s="246"/>
      <c r="AR122" s="246"/>
      <c r="AS122" s="246"/>
      <c r="AT122" s="246"/>
      <c r="AU122" s="246"/>
      <c r="AV122" s="246"/>
      <c r="AW122" s="246"/>
      <c r="AX122" s="246"/>
      <c r="AY122" s="246"/>
      <c r="AZ122" s="246"/>
      <c r="BA122" s="246"/>
      <c r="BB122" s="246"/>
      <c r="BC122" s="246"/>
      <c r="BD122" s="246"/>
      <c r="BE122" s="246"/>
      <c r="BF122" s="246"/>
      <c r="BG122" s="247"/>
      <c r="BH122" s="247"/>
      <c r="BI122" s="247"/>
      <c r="BJ122" s="247"/>
    </row>
    <row r="123" spans="1:62" s="248" customFormat="1">
      <c r="A123" s="249"/>
      <c r="B123" s="249"/>
      <c r="C123" s="249"/>
      <c r="D123" s="249"/>
      <c r="E123" s="249"/>
      <c r="F123" s="249"/>
      <c r="G123" s="249"/>
      <c r="H123" s="249"/>
      <c r="I123" s="249"/>
      <c r="J123" s="249"/>
      <c r="K123" s="249"/>
      <c r="L123" s="249"/>
      <c r="M123" s="250"/>
      <c r="N123" s="249"/>
      <c r="O123" s="249"/>
      <c r="P123" s="251"/>
      <c r="Q123" s="252"/>
      <c r="R123" s="251"/>
      <c r="S123" s="253"/>
      <c r="T123" s="254"/>
      <c r="U123" s="255"/>
      <c r="V123" s="256"/>
      <c r="W123" s="257"/>
      <c r="X123" s="258"/>
      <c r="Y123" s="259"/>
      <c r="Z123" s="260"/>
      <c r="AA123" s="261"/>
      <c r="AB123" s="261"/>
      <c r="AC123" s="262"/>
      <c r="AD123" s="263"/>
      <c r="AE123" s="264"/>
      <c r="AF123" s="265"/>
      <c r="AG123" s="266"/>
      <c r="AH123" s="267"/>
      <c r="AI123" s="264"/>
      <c r="AJ123" s="264"/>
      <c r="AK123" s="245"/>
      <c r="AL123" s="245"/>
      <c r="AM123" s="245"/>
      <c r="AN123" s="245"/>
      <c r="AO123" s="245"/>
      <c r="AP123" s="246"/>
      <c r="AQ123" s="246"/>
      <c r="AR123" s="246"/>
      <c r="AS123" s="246"/>
      <c r="AT123" s="246"/>
      <c r="AU123" s="246"/>
      <c r="AV123" s="246"/>
      <c r="AW123" s="246"/>
      <c r="AX123" s="246"/>
      <c r="AY123" s="246"/>
      <c r="AZ123" s="246"/>
      <c r="BA123" s="246"/>
      <c r="BB123" s="246"/>
      <c r="BC123" s="246"/>
      <c r="BD123" s="246"/>
      <c r="BE123" s="246"/>
      <c r="BF123" s="246"/>
      <c r="BG123" s="247"/>
      <c r="BH123" s="247"/>
      <c r="BI123" s="247"/>
      <c r="BJ123" s="247"/>
    </row>
    <row r="124" spans="1:62" s="248" customFormat="1">
      <c r="A124" s="249"/>
      <c r="B124" s="249"/>
      <c r="C124" s="249"/>
      <c r="D124" s="249"/>
      <c r="E124" s="249"/>
      <c r="F124" s="249"/>
      <c r="G124" s="249"/>
      <c r="H124" s="249"/>
      <c r="I124" s="249"/>
      <c r="J124" s="249"/>
      <c r="K124" s="249"/>
      <c r="L124" s="249"/>
      <c r="M124" s="250"/>
      <c r="N124" s="249"/>
      <c r="O124" s="249"/>
      <c r="P124" s="251"/>
      <c r="Q124" s="252"/>
      <c r="R124" s="251"/>
      <c r="S124" s="253"/>
      <c r="T124" s="254"/>
      <c r="U124" s="255"/>
      <c r="V124" s="256"/>
      <c r="W124" s="257"/>
      <c r="X124" s="258"/>
      <c r="Y124" s="259"/>
      <c r="Z124" s="260"/>
      <c r="AA124" s="261"/>
      <c r="AB124" s="261"/>
      <c r="AC124" s="262"/>
      <c r="AD124" s="263"/>
      <c r="AE124" s="264"/>
      <c r="AF124" s="265"/>
      <c r="AG124" s="266"/>
      <c r="AH124" s="267"/>
      <c r="AI124" s="264"/>
      <c r="AJ124" s="264"/>
      <c r="AK124" s="245"/>
      <c r="AL124" s="245"/>
      <c r="AM124" s="245"/>
      <c r="AN124" s="245"/>
      <c r="AO124" s="245"/>
      <c r="AP124" s="246"/>
      <c r="AQ124" s="246"/>
      <c r="AR124" s="246"/>
      <c r="AS124" s="246"/>
      <c r="AT124" s="246"/>
      <c r="AU124" s="246"/>
      <c r="AV124" s="246"/>
      <c r="AW124" s="246"/>
      <c r="AX124" s="246"/>
      <c r="AY124" s="246"/>
      <c r="AZ124" s="246"/>
      <c r="BA124" s="246"/>
      <c r="BB124" s="246"/>
      <c r="BC124" s="246"/>
      <c r="BD124" s="246"/>
      <c r="BE124" s="246"/>
      <c r="BF124" s="246"/>
      <c r="BG124" s="247"/>
      <c r="BH124" s="247"/>
      <c r="BI124" s="247"/>
      <c r="BJ124" s="247"/>
    </row>
    <row r="125" spans="1:62" s="248" customFormat="1">
      <c r="A125" s="249"/>
      <c r="B125" s="249"/>
      <c r="C125" s="249"/>
      <c r="D125" s="249"/>
      <c r="E125" s="249"/>
      <c r="F125" s="249"/>
      <c r="G125" s="249"/>
      <c r="H125" s="249"/>
      <c r="I125" s="249"/>
      <c r="J125" s="249"/>
      <c r="K125" s="249"/>
      <c r="L125" s="249"/>
      <c r="M125" s="250"/>
      <c r="N125" s="249"/>
      <c r="O125" s="249"/>
      <c r="P125" s="251"/>
      <c r="Q125" s="252"/>
      <c r="R125" s="251"/>
      <c r="S125" s="253"/>
      <c r="T125" s="254"/>
      <c r="U125" s="255"/>
      <c r="V125" s="256"/>
      <c r="W125" s="257"/>
      <c r="X125" s="258"/>
      <c r="Y125" s="259"/>
      <c r="Z125" s="260"/>
      <c r="AA125" s="261"/>
      <c r="AB125" s="261"/>
      <c r="AC125" s="262"/>
      <c r="AD125" s="263"/>
      <c r="AE125" s="264"/>
      <c r="AF125" s="265"/>
      <c r="AG125" s="266"/>
      <c r="AH125" s="267"/>
      <c r="AI125" s="264"/>
      <c r="AJ125" s="264"/>
      <c r="AK125" s="245"/>
      <c r="AL125" s="245"/>
      <c r="AM125" s="245"/>
      <c r="AN125" s="245"/>
      <c r="AO125" s="245"/>
      <c r="AP125" s="246"/>
      <c r="AQ125" s="246"/>
      <c r="AR125" s="246"/>
      <c r="AS125" s="246"/>
      <c r="AT125" s="246"/>
      <c r="AU125" s="246"/>
      <c r="AV125" s="246"/>
      <c r="AW125" s="246"/>
      <c r="AX125" s="246"/>
      <c r="AY125" s="246"/>
      <c r="AZ125" s="246"/>
      <c r="BA125" s="246"/>
      <c r="BB125" s="246"/>
      <c r="BC125" s="246"/>
      <c r="BD125" s="246"/>
      <c r="BE125" s="246"/>
      <c r="BF125" s="246"/>
      <c r="BG125" s="247"/>
      <c r="BH125" s="247"/>
      <c r="BI125" s="247"/>
      <c r="BJ125" s="247"/>
    </row>
    <row r="126" spans="1:62" s="248" customFormat="1">
      <c r="A126" s="249"/>
      <c r="B126" s="249"/>
      <c r="C126" s="249"/>
      <c r="D126" s="249"/>
      <c r="E126" s="249"/>
      <c r="F126" s="249"/>
      <c r="G126" s="249"/>
      <c r="H126" s="249"/>
      <c r="I126" s="249"/>
      <c r="J126" s="249"/>
      <c r="K126" s="249"/>
      <c r="L126" s="249"/>
      <c r="M126" s="250"/>
      <c r="N126" s="249"/>
      <c r="O126" s="249"/>
      <c r="P126" s="251"/>
      <c r="Q126" s="252"/>
      <c r="R126" s="251"/>
      <c r="S126" s="253"/>
      <c r="T126" s="254"/>
      <c r="U126" s="255"/>
      <c r="V126" s="256"/>
      <c r="W126" s="257"/>
      <c r="X126" s="258"/>
      <c r="Y126" s="259"/>
      <c r="Z126" s="260"/>
      <c r="AA126" s="261"/>
      <c r="AB126" s="261"/>
      <c r="AC126" s="262"/>
      <c r="AD126" s="263"/>
      <c r="AE126" s="264"/>
      <c r="AF126" s="265"/>
      <c r="AG126" s="266"/>
      <c r="AH126" s="267"/>
      <c r="AI126" s="264"/>
      <c r="AJ126" s="264"/>
      <c r="AK126" s="245"/>
      <c r="AL126" s="245"/>
      <c r="AM126" s="245"/>
      <c r="AN126" s="245"/>
      <c r="AO126" s="245"/>
      <c r="AP126" s="246"/>
      <c r="AQ126" s="246"/>
      <c r="AR126" s="246"/>
      <c r="AS126" s="246"/>
      <c r="AT126" s="246"/>
      <c r="AU126" s="246"/>
      <c r="AV126" s="246"/>
      <c r="AW126" s="246"/>
      <c r="AX126" s="246"/>
      <c r="AY126" s="246"/>
      <c r="AZ126" s="246"/>
      <c r="BA126" s="246"/>
      <c r="BB126" s="246"/>
      <c r="BC126" s="246"/>
      <c r="BD126" s="246"/>
      <c r="BE126" s="246"/>
      <c r="BF126" s="246"/>
      <c r="BG126" s="247"/>
      <c r="BH126" s="247"/>
      <c r="BI126" s="247"/>
      <c r="BJ126" s="247"/>
    </row>
    <row r="127" spans="1:62" s="248" customFormat="1">
      <c r="A127" s="249"/>
      <c r="B127" s="249"/>
      <c r="C127" s="249"/>
      <c r="D127" s="249"/>
      <c r="E127" s="249"/>
      <c r="F127" s="249"/>
      <c r="G127" s="249"/>
      <c r="H127" s="249"/>
      <c r="I127" s="249"/>
      <c r="J127" s="249"/>
      <c r="K127" s="249"/>
      <c r="L127" s="249"/>
      <c r="M127" s="250"/>
      <c r="N127" s="249"/>
      <c r="O127" s="249"/>
      <c r="P127" s="251"/>
      <c r="Q127" s="252"/>
      <c r="R127" s="251"/>
      <c r="S127" s="253"/>
      <c r="T127" s="254"/>
      <c r="U127" s="255"/>
      <c r="V127" s="256"/>
      <c r="W127" s="257"/>
      <c r="X127" s="258"/>
      <c r="Y127" s="259"/>
      <c r="Z127" s="260"/>
      <c r="AA127" s="261"/>
      <c r="AB127" s="261"/>
      <c r="AC127" s="262"/>
      <c r="AD127" s="263"/>
      <c r="AE127" s="264"/>
      <c r="AF127" s="265"/>
      <c r="AG127" s="266"/>
      <c r="AH127" s="267"/>
      <c r="AI127" s="264"/>
      <c r="AJ127" s="264"/>
      <c r="AK127" s="245"/>
      <c r="AL127" s="245"/>
      <c r="AM127" s="245"/>
      <c r="AN127" s="245"/>
      <c r="AO127" s="245"/>
      <c r="AP127" s="246"/>
      <c r="AQ127" s="246"/>
      <c r="AR127" s="246"/>
      <c r="AS127" s="246"/>
      <c r="AT127" s="246"/>
      <c r="AU127" s="246"/>
      <c r="AV127" s="246"/>
      <c r="AW127" s="246"/>
      <c r="AX127" s="246"/>
      <c r="AY127" s="246"/>
      <c r="AZ127" s="246"/>
      <c r="BA127" s="246"/>
      <c r="BB127" s="246"/>
      <c r="BC127" s="246"/>
      <c r="BD127" s="246"/>
      <c r="BE127" s="246"/>
      <c r="BF127" s="246"/>
      <c r="BG127" s="247"/>
      <c r="BH127" s="247"/>
      <c r="BI127" s="247"/>
      <c r="BJ127" s="247"/>
    </row>
    <row r="128" spans="1:62" s="248" customFormat="1">
      <c r="A128" s="249"/>
      <c r="B128" s="249"/>
      <c r="C128" s="249"/>
      <c r="D128" s="249"/>
      <c r="E128" s="249"/>
      <c r="F128" s="249"/>
      <c r="G128" s="249"/>
      <c r="H128" s="249"/>
      <c r="I128" s="249"/>
      <c r="J128" s="249"/>
      <c r="K128" s="249"/>
      <c r="L128" s="249"/>
      <c r="M128" s="250"/>
      <c r="N128" s="249"/>
      <c r="O128" s="249"/>
      <c r="P128" s="251"/>
      <c r="Q128" s="252"/>
      <c r="R128" s="251"/>
      <c r="S128" s="253"/>
      <c r="T128" s="254"/>
      <c r="U128" s="255"/>
      <c r="V128" s="256"/>
      <c r="W128" s="257"/>
      <c r="X128" s="258"/>
      <c r="Y128" s="259"/>
      <c r="Z128" s="260"/>
      <c r="AA128" s="261"/>
      <c r="AB128" s="261"/>
      <c r="AC128" s="262"/>
      <c r="AD128" s="263"/>
      <c r="AE128" s="264"/>
      <c r="AF128" s="265"/>
      <c r="AG128" s="266"/>
      <c r="AH128" s="267"/>
      <c r="AI128" s="264"/>
      <c r="AJ128" s="264"/>
      <c r="AK128" s="245"/>
      <c r="AL128" s="245"/>
      <c r="AM128" s="245"/>
      <c r="AN128" s="245"/>
      <c r="AO128" s="245"/>
      <c r="AP128" s="246"/>
      <c r="AQ128" s="246"/>
      <c r="AR128" s="246"/>
      <c r="AS128" s="246"/>
      <c r="AT128" s="246"/>
      <c r="AU128" s="246"/>
      <c r="AV128" s="246"/>
      <c r="AW128" s="246"/>
      <c r="AX128" s="246"/>
      <c r="AY128" s="246"/>
      <c r="AZ128" s="246"/>
      <c r="BA128" s="246"/>
      <c r="BB128" s="246"/>
      <c r="BC128" s="246"/>
      <c r="BD128" s="246"/>
      <c r="BE128" s="246"/>
      <c r="BF128" s="246"/>
      <c r="BG128" s="247"/>
      <c r="BH128" s="247"/>
      <c r="BI128" s="247"/>
      <c r="BJ128" s="247"/>
    </row>
    <row r="129" spans="1:62" s="248" customFormat="1">
      <c r="A129" s="249"/>
      <c r="B129" s="249"/>
      <c r="C129" s="249"/>
      <c r="D129" s="249"/>
      <c r="E129" s="249"/>
      <c r="F129" s="249"/>
      <c r="G129" s="249"/>
      <c r="H129" s="249"/>
      <c r="I129" s="249"/>
      <c r="J129" s="249"/>
      <c r="K129" s="249"/>
      <c r="L129" s="249"/>
      <c r="M129" s="250"/>
      <c r="N129" s="249"/>
      <c r="O129" s="249"/>
      <c r="P129" s="251"/>
      <c r="Q129" s="252"/>
      <c r="R129" s="251"/>
      <c r="S129" s="253"/>
      <c r="T129" s="254"/>
      <c r="U129" s="255"/>
      <c r="V129" s="256"/>
      <c r="W129" s="257"/>
      <c r="X129" s="258"/>
      <c r="Y129" s="259"/>
      <c r="Z129" s="260"/>
      <c r="AA129" s="261"/>
      <c r="AB129" s="261"/>
      <c r="AC129" s="262"/>
      <c r="AD129" s="263"/>
      <c r="AE129" s="264"/>
      <c r="AF129" s="265"/>
      <c r="AG129" s="266"/>
      <c r="AH129" s="267"/>
      <c r="AI129" s="264"/>
      <c r="AJ129" s="264"/>
      <c r="AK129" s="245"/>
      <c r="AL129" s="245"/>
      <c r="AM129" s="245"/>
      <c r="AN129" s="245"/>
      <c r="AO129" s="245"/>
      <c r="AP129" s="246"/>
      <c r="AQ129" s="246"/>
      <c r="AR129" s="246"/>
      <c r="AS129" s="246"/>
      <c r="AT129" s="246"/>
      <c r="AU129" s="246"/>
      <c r="AV129" s="246"/>
      <c r="AW129" s="246"/>
      <c r="AX129" s="246"/>
      <c r="AY129" s="246"/>
      <c r="AZ129" s="246"/>
      <c r="BA129" s="246"/>
      <c r="BB129" s="246"/>
      <c r="BC129" s="246"/>
      <c r="BD129" s="246"/>
      <c r="BE129" s="246"/>
      <c r="BF129" s="246"/>
      <c r="BG129" s="247"/>
      <c r="BH129" s="247"/>
      <c r="BI129" s="247"/>
      <c r="BJ129" s="247"/>
    </row>
    <row r="130" spans="1:62" s="248" customFormat="1">
      <c r="A130" s="249"/>
      <c r="B130" s="249"/>
      <c r="C130" s="249"/>
      <c r="D130" s="249"/>
      <c r="E130" s="249"/>
      <c r="F130" s="249"/>
      <c r="G130" s="249"/>
      <c r="H130" s="249"/>
      <c r="I130" s="249"/>
      <c r="J130" s="249"/>
      <c r="K130" s="249"/>
      <c r="L130" s="249"/>
      <c r="M130" s="250"/>
      <c r="N130" s="249"/>
      <c r="O130" s="249"/>
      <c r="P130" s="251"/>
      <c r="Q130" s="252"/>
      <c r="R130" s="251"/>
      <c r="S130" s="253"/>
      <c r="T130" s="254"/>
      <c r="U130" s="255"/>
      <c r="V130" s="256"/>
      <c r="W130" s="257"/>
      <c r="X130" s="258"/>
      <c r="Y130" s="259"/>
      <c r="Z130" s="260"/>
      <c r="AA130" s="261"/>
      <c r="AB130" s="261"/>
      <c r="AC130" s="262"/>
      <c r="AD130" s="263"/>
      <c r="AE130" s="264"/>
      <c r="AF130" s="265"/>
      <c r="AG130" s="266"/>
      <c r="AH130" s="267"/>
      <c r="AI130" s="264"/>
      <c r="AJ130" s="264"/>
      <c r="AK130" s="245"/>
      <c r="AL130" s="245"/>
      <c r="AM130" s="245"/>
      <c r="AN130" s="245"/>
      <c r="AO130" s="245"/>
      <c r="AP130" s="246"/>
      <c r="AQ130" s="246"/>
      <c r="AR130" s="246"/>
      <c r="AS130" s="246"/>
      <c r="AT130" s="246"/>
      <c r="AU130" s="246"/>
      <c r="AV130" s="246"/>
      <c r="AW130" s="246"/>
      <c r="AX130" s="246"/>
      <c r="AY130" s="246"/>
      <c r="AZ130" s="246"/>
      <c r="BA130" s="246"/>
      <c r="BB130" s="246"/>
      <c r="BC130" s="246"/>
      <c r="BD130" s="246"/>
      <c r="BE130" s="246"/>
      <c r="BF130" s="246"/>
      <c r="BG130" s="247"/>
      <c r="BH130" s="247"/>
      <c r="BI130" s="247"/>
      <c r="BJ130" s="247"/>
    </row>
    <row r="131" spans="1:62" s="248" customFormat="1">
      <c r="A131" s="249"/>
      <c r="B131" s="249"/>
      <c r="C131" s="249"/>
      <c r="D131" s="249"/>
      <c r="E131" s="249"/>
      <c r="F131" s="249"/>
      <c r="G131" s="249"/>
      <c r="H131" s="249"/>
      <c r="I131" s="249"/>
      <c r="J131" s="249"/>
      <c r="K131" s="249"/>
      <c r="L131" s="249"/>
      <c r="M131" s="250"/>
      <c r="N131" s="249"/>
      <c r="O131" s="249"/>
      <c r="P131" s="251"/>
      <c r="Q131" s="252"/>
      <c r="R131" s="251"/>
      <c r="S131" s="253"/>
      <c r="T131" s="254"/>
      <c r="U131" s="255"/>
      <c r="V131" s="256"/>
      <c r="W131" s="257"/>
      <c r="X131" s="258"/>
      <c r="Y131" s="259"/>
      <c r="Z131" s="260"/>
      <c r="AA131" s="261"/>
      <c r="AB131" s="261"/>
      <c r="AC131" s="262"/>
      <c r="AD131" s="263"/>
      <c r="AE131" s="264"/>
      <c r="AF131" s="265"/>
      <c r="AG131" s="266"/>
      <c r="AH131" s="267"/>
      <c r="AI131" s="264"/>
      <c r="AJ131" s="264"/>
      <c r="AK131" s="245"/>
      <c r="AL131" s="245"/>
      <c r="AM131" s="245"/>
      <c r="AN131" s="245"/>
      <c r="AO131" s="245"/>
      <c r="AP131" s="246"/>
      <c r="AQ131" s="246"/>
      <c r="AR131" s="246"/>
      <c r="AS131" s="246"/>
      <c r="AT131" s="246"/>
      <c r="AU131" s="246"/>
      <c r="AV131" s="246"/>
      <c r="AW131" s="246"/>
      <c r="AX131" s="246"/>
      <c r="AY131" s="246"/>
      <c r="AZ131" s="246"/>
      <c r="BA131" s="246"/>
      <c r="BB131" s="246"/>
      <c r="BC131" s="246"/>
      <c r="BD131" s="246"/>
      <c r="BE131" s="246"/>
      <c r="BF131" s="246"/>
      <c r="BG131" s="247"/>
      <c r="BH131" s="247"/>
      <c r="BI131" s="247"/>
      <c r="BJ131" s="247"/>
    </row>
    <row r="132" spans="1:62" s="248" customFormat="1">
      <c r="A132" s="249"/>
      <c r="B132" s="249"/>
      <c r="C132" s="249"/>
      <c r="D132" s="249"/>
      <c r="E132" s="249"/>
      <c r="F132" s="249"/>
      <c r="G132" s="249"/>
      <c r="H132" s="249"/>
      <c r="I132" s="249"/>
      <c r="J132" s="249"/>
      <c r="K132" s="249"/>
      <c r="L132" s="249"/>
      <c r="M132" s="250"/>
      <c r="N132" s="249"/>
      <c r="O132" s="249"/>
      <c r="P132" s="251"/>
      <c r="Q132" s="252"/>
      <c r="R132" s="251"/>
      <c r="S132" s="253"/>
      <c r="T132" s="254"/>
      <c r="U132" s="255"/>
      <c r="V132" s="256"/>
      <c r="W132" s="257"/>
      <c r="X132" s="258"/>
      <c r="Y132" s="259"/>
      <c r="Z132" s="260"/>
      <c r="AA132" s="261"/>
      <c r="AB132" s="261"/>
      <c r="AC132" s="262"/>
      <c r="AD132" s="263"/>
      <c r="AE132" s="264"/>
      <c r="AF132" s="265"/>
      <c r="AG132" s="266"/>
      <c r="AH132" s="267"/>
      <c r="AI132" s="264"/>
      <c r="AJ132" s="264"/>
      <c r="AK132" s="245"/>
      <c r="AL132" s="245"/>
      <c r="AM132" s="245"/>
      <c r="AN132" s="245"/>
      <c r="AO132" s="245"/>
      <c r="AP132" s="246"/>
      <c r="AQ132" s="246"/>
      <c r="AR132" s="246"/>
      <c r="AS132" s="246"/>
      <c r="AT132" s="246"/>
      <c r="AU132" s="246"/>
      <c r="AV132" s="246"/>
      <c r="AW132" s="246"/>
      <c r="AX132" s="246"/>
      <c r="AY132" s="246"/>
      <c r="AZ132" s="246"/>
      <c r="BA132" s="246"/>
      <c r="BB132" s="246"/>
      <c r="BC132" s="246"/>
      <c r="BD132" s="246"/>
      <c r="BE132" s="246"/>
      <c r="BF132" s="246"/>
      <c r="BG132" s="247"/>
      <c r="BH132" s="247"/>
      <c r="BI132" s="247"/>
      <c r="BJ132" s="247"/>
    </row>
    <row r="133" spans="1:62" s="248" customFormat="1">
      <c r="A133" s="249"/>
      <c r="B133" s="249"/>
      <c r="C133" s="249"/>
      <c r="D133" s="249"/>
      <c r="E133" s="249"/>
      <c r="F133" s="249"/>
      <c r="G133" s="249"/>
      <c r="H133" s="249"/>
      <c r="I133" s="249"/>
      <c r="J133" s="249"/>
      <c r="K133" s="249"/>
      <c r="L133" s="249"/>
      <c r="M133" s="250"/>
      <c r="N133" s="249"/>
      <c r="O133" s="249"/>
      <c r="P133" s="251"/>
      <c r="Q133" s="252"/>
      <c r="R133" s="251"/>
      <c r="S133" s="253"/>
      <c r="T133" s="254"/>
      <c r="U133" s="255"/>
      <c r="V133" s="256"/>
      <c r="W133" s="257"/>
      <c r="X133" s="258"/>
      <c r="Y133" s="259"/>
      <c r="Z133" s="260"/>
      <c r="AA133" s="261"/>
      <c r="AB133" s="261"/>
      <c r="AC133" s="262"/>
      <c r="AD133" s="263"/>
      <c r="AE133" s="264"/>
      <c r="AF133" s="265"/>
      <c r="AG133" s="266"/>
      <c r="AH133" s="267"/>
      <c r="AI133" s="264"/>
      <c r="AJ133" s="264"/>
      <c r="AK133" s="245"/>
      <c r="AL133" s="245"/>
      <c r="AM133" s="245"/>
      <c r="AN133" s="245"/>
      <c r="AO133" s="245"/>
      <c r="AP133" s="246"/>
      <c r="AQ133" s="246"/>
      <c r="AR133" s="246"/>
      <c r="AS133" s="246"/>
      <c r="AT133" s="246"/>
      <c r="AU133" s="246"/>
      <c r="AV133" s="246"/>
      <c r="AW133" s="246"/>
      <c r="AX133" s="246"/>
      <c r="AY133" s="246"/>
      <c r="AZ133" s="246"/>
      <c r="BA133" s="246"/>
      <c r="BB133" s="246"/>
      <c r="BC133" s="246"/>
      <c r="BD133" s="246"/>
      <c r="BE133" s="246"/>
      <c r="BF133" s="246"/>
      <c r="BG133" s="247"/>
      <c r="BH133" s="247"/>
      <c r="BI133" s="247"/>
      <c r="BJ133" s="247"/>
    </row>
    <row r="134" spans="1:62" s="248" customFormat="1">
      <c r="A134" s="249"/>
      <c r="B134" s="249"/>
      <c r="C134" s="249"/>
      <c r="D134" s="249"/>
      <c r="E134" s="249"/>
      <c r="F134" s="249"/>
      <c r="G134" s="249"/>
      <c r="H134" s="249"/>
      <c r="I134" s="249"/>
      <c r="J134" s="249"/>
      <c r="K134" s="249"/>
      <c r="L134" s="249"/>
      <c r="M134" s="250"/>
      <c r="N134" s="249"/>
      <c r="O134" s="249"/>
      <c r="P134" s="251"/>
      <c r="Q134" s="252"/>
      <c r="R134" s="251"/>
      <c r="S134" s="253"/>
      <c r="T134" s="254"/>
      <c r="U134" s="255"/>
      <c r="V134" s="256"/>
      <c r="W134" s="257"/>
      <c r="X134" s="258"/>
      <c r="Y134" s="259"/>
      <c r="Z134" s="260"/>
      <c r="AA134" s="261"/>
      <c r="AB134" s="261"/>
      <c r="AC134" s="262"/>
      <c r="AD134" s="263"/>
      <c r="AE134" s="264"/>
      <c r="AF134" s="265"/>
      <c r="AG134" s="266"/>
      <c r="AH134" s="267"/>
      <c r="AI134" s="264"/>
      <c r="AJ134" s="264"/>
      <c r="AK134" s="245"/>
      <c r="AL134" s="245"/>
      <c r="AM134" s="245"/>
      <c r="AN134" s="245"/>
      <c r="AO134" s="245"/>
      <c r="AP134" s="246"/>
      <c r="AQ134" s="246"/>
      <c r="AR134" s="246"/>
      <c r="AS134" s="246"/>
      <c r="AT134" s="246"/>
      <c r="AU134" s="246"/>
      <c r="AV134" s="246"/>
      <c r="AW134" s="246"/>
      <c r="AX134" s="246"/>
      <c r="AY134" s="246"/>
      <c r="AZ134" s="246"/>
      <c r="BA134" s="246"/>
      <c r="BB134" s="246"/>
      <c r="BC134" s="246"/>
      <c r="BD134" s="246"/>
      <c r="BE134" s="246"/>
      <c r="BF134" s="246"/>
      <c r="BG134" s="247"/>
      <c r="BH134" s="247"/>
      <c r="BI134" s="247"/>
      <c r="BJ134" s="247"/>
    </row>
    <row r="135" spans="1:62" s="248" customFormat="1">
      <c r="A135" s="249"/>
      <c r="B135" s="249"/>
      <c r="C135" s="249"/>
      <c r="D135" s="249"/>
      <c r="E135" s="249"/>
      <c r="F135" s="249"/>
      <c r="G135" s="249"/>
      <c r="H135" s="249"/>
      <c r="I135" s="249"/>
      <c r="J135" s="249"/>
      <c r="K135" s="249"/>
      <c r="L135" s="249"/>
      <c r="M135" s="250"/>
      <c r="N135" s="249"/>
      <c r="O135" s="249"/>
      <c r="P135" s="251"/>
      <c r="Q135" s="252"/>
      <c r="R135" s="251"/>
      <c r="S135" s="253"/>
      <c r="T135" s="254"/>
      <c r="U135" s="255"/>
      <c r="V135" s="256"/>
      <c r="W135" s="257"/>
      <c r="X135" s="258"/>
      <c r="Y135" s="259"/>
      <c r="Z135" s="260"/>
      <c r="AA135" s="261"/>
      <c r="AB135" s="261"/>
      <c r="AC135" s="262"/>
      <c r="AD135" s="263"/>
      <c r="AE135" s="264"/>
      <c r="AF135" s="265"/>
      <c r="AG135" s="266"/>
      <c r="AH135" s="267"/>
      <c r="AI135" s="264"/>
      <c r="AJ135" s="264"/>
      <c r="AK135" s="245"/>
      <c r="AL135" s="245"/>
      <c r="AM135" s="245"/>
      <c r="AN135" s="245"/>
      <c r="AO135" s="245"/>
      <c r="AP135" s="246"/>
      <c r="AQ135" s="246"/>
      <c r="AR135" s="246"/>
      <c r="AS135" s="246"/>
      <c r="AT135" s="246"/>
      <c r="AU135" s="246"/>
      <c r="AV135" s="246"/>
      <c r="AW135" s="246"/>
      <c r="AX135" s="246"/>
      <c r="AY135" s="246"/>
      <c r="AZ135" s="246"/>
      <c r="BA135" s="246"/>
      <c r="BB135" s="246"/>
      <c r="BC135" s="246"/>
      <c r="BD135" s="246"/>
      <c r="BE135" s="246"/>
      <c r="BF135" s="246"/>
      <c r="BG135" s="247"/>
      <c r="BH135" s="247"/>
      <c r="BI135" s="247"/>
      <c r="BJ135" s="247"/>
    </row>
    <row r="136" spans="1:62" s="248" customFormat="1">
      <c r="A136" s="249"/>
      <c r="B136" s="249"/>
      <c r="C136" s="249"/>
      <c r="D136" s="249"/>
      <c r="E136" s="249"/>
      <c r="F136" s="249"/>
      <c r="G136" s="249"/>
      <c r="H136" s="249"/>
      <c r="I136" s="249"/>
      <c r="J136" s="249"/>
      <c r="K136" s="249"/>
      <c r="L136" s="249"/>
      <c r="M136" s="250"/>
      <c r="N136" s="249"/>
      <c r="O136" s="249"/>
      <c r="P136" s="251"/>
      <c r="Q136" s="252"/>
      <c r="R136" s="251"/>
      <c r="S136" s="253"/>
      <c r="T136" s="254"/>
      <c r="U136" s="255"/>
      <c r="V136" s="256"/>
      <c r="W136" s="257"/>
      <c r="X136" s="258"/>
      <c r="Y136" s="259"/>
      <c r="Z136" s="260"/>
      <c r="AA136" s="261"/>
      <c r="AB136" s="261"/>
      <c r="AC136" s="262"/>
      <c r="AD136" s="263"/>
      <c r="AE136" s="264"/>
      <c r="AF136" s="265"/>
      <c r="AG136" s="266"/>
      <c r="AH136" s="267"/>
      <c r="AI136" s="264"/>
      <c r="AJ136" s="264"/>
      <c r="AK136" s="245"/>
      <c r="AL136" s="245"/>
      <c r="AM136" s="245"/>
      <c r="AN136" s="245"/>
      <c r="AO136" s="245"/>
      <c r="AP136" s="246"/>
      <c r="AQ136" s="246"/>
      <c r="AR136" s="246"/>
      <c r="AS136" s="246"/>
      <c r="AT136" s="246"/>
      <c r="AU136" s="246"/>
      <c r="AV136" s="246"/>
      <c r="AW136" s="246"/>
      <c r="AX136" s="246"/>
      <c r="AY136" s="246"/>
      <c r="AZ136" s="246"/>
      <c r="BA136" s="246"/>
      <c r="BB136" s="246"/>
      <c r="BC136" s="246"/>
      <c r="BD136" s="246"/>
      <c r="BE136" s="246"/>
      <c r="BF136" s="246"/>
      <c r="BG136" s="247"/>
      <c r="BH136" s="247"/>
      <c r="BI136" s="247"/>
      <c r="BJ136" s="247"/>
    </row>
    <row r="137" spans="1:62" s="248" customFormat="1">
      <c r="A137" s="249"/>
      <c r="B137" s="249"/>
      <c r="C137" s="249"/>
      <c r="D137" s="249"/>
      <c r="E137" s="249"/>
      <c r="F137" s="249"/>
      <c r="G137" s="249"/>
      <c r="H137" s="249"/>
      <c r="I137" s="249"/>
      <c r="J137" s="249"/>
      <c r="K137" s="249"/>
      <c r="L137" s="249"/>
      <c r="M137" s="250"/>
      <c r="N137" s="249"/>
      <c r="O137" s="249"/>
      <c r="P137" s="251"/>
      <c r="Q137" s="252"/>
      <c r="R137" s="251"/>
      <c r="S137" s="253"/>
      <c r="T137" s="254"/>
      <c r="U137" s="255"/>
      <c r="V137" s="256"/>
      <c r="W137" s="257"/>
      <c r="X137" s="258"/>
      <c r="Y137" s="259"/>
      <c r="Z137" s="260"/>
      <c r="AA137" s="261"/>
      <c r="AB137" s="261"/>
      <c r="AC137" s="262"/>
      <c r="AD137" s="263"/>
      <c r="AE137" s="264"/>
      <c r="AF137" s="265"/>
      <c r="AG137" s="266"/>
      <c r="AH137" s="267"/>
      <c r="AI137" s="264"/>
      <c r="AJ137" s="264"/>
      <c r="AK137" s="245"/>
      <c r="AL137" s="245"/>
      <c r="AM137" s="245"/>
      <c r="AN137" s="245"/>
      <c r="AO137" s="245"/>
      <c r="AP137" s="246"/>
      <c r="AQ137" s="246"/>
      <c r="AR137" s="246"/>
      <c r="AS137" s="246"/>
      <c r="AT137" s="246"/>
      <c r="AU137" s="246"/>
      <c r="AV137" s="246"/>
      <c r="AW137" s="246"/>
      <c r="AX137" s="246"/>
      <c r="AY137" s="246"/>
      <c r="AZ137" s="246"/>
      <c r="BA137" s="246"/>
      <c r="BB137" s="246"/>
      <c r="BC137" s="246"/>
      <c r="BD137" s="246"/>
      <c r="BE137" s="246"/>
      <c r="BF137" s="246"/>
      <c r="BG137" s="247"/>
      <c r="BH137" s="247"/>
      <c r="BI137" s="247"/>
      <c r="BJ137" s="247"/>
    </row>
    <row r="138" spans="1:62" s="248" customFormat="1">
      <c r="A138" s="249"/>
      <c r="B138" s="249"/>
      <c r="C138" s="249"/>
      <c r="D138" s="249"/>
      <c r="E138" s="249"/>
      <c r="F138" s="249"/>
      <c r="G138" s="249"/>
      <c r="H138" s="249"/>
      <c r="I138" s="249"/>
      <c r="J138" s="249"/>
      <c r="K138" s="249"/>
      <c r="L138" s="249"/>
      <c r="M138" s="250"/>
      <c r="N138" s="249"/>
      <c r="O138" s="249"/>
      <c r="P138" s="251"/>
      <c r="Q138" s="252"/>
      <c r="R138" s="251"/>
      <c r="S138" s="253"/>
      <c r="T138" s="254"/>
      <c r="U138" s="255"/>
      <c r="V138" s="256"/>
      <c r="W138" s="257"/>
      <c r="X138" s="258"/>
      <c r="Y138" s="259"/>
      <c r="Z138" s="260"/>
      <c r="AA138" s="261"/>
      <c r="AB138" s="261"/>
      <c r="AC138" s="262"/>
      <c r="AD138" s="263"/>
      <c r="AE138" s="264"/>
      <c r="AF138" s="265"/>
      <c r="AG138" s="266"/>
      <c r="AH138" s="267"/>
      <c r="AI138" s="264"/>
      <c r="AJ138" s="264"/>
      <c r="AK138" s="245"/>
      <c r="AL138" s="245"/>
      <c r="AM138" s="245"/>
      <c r="AN138" s="245"/>
      <c r="AO138" s="245"/>
      <c r="AP138" s="246"/>
      <c r="AQ138" s="246"/>
      <c r="AR138" s="246"/>
      <c r="AS138" s="246"/>
      <c r="AT138" s="246"/>
      <c r="AU138" s="246"/>
      <c r="AV138" s="246"/>
      <c r="AW138" s="246"/>
      <c r="AX138" s="246"/>
      <c r="AY138" s="246"/>
      <c r="AZ138" s="246"/>
      <c r="BA138" s="246"/>
      <c r="BB138" s="246"/>
      <c r="BC138" s="246"/>
      <c r="BD138" s="246"/>
      <c r="BE138" s="246"/>
      <c r="BF138" s="246"/>
      <c r="BG138" s="247"/>
      <c r="BH138" s="247"/>
      <c r="BI138" s="247"/>
      <c r="BJ138" s="247"/>
    </row>
    <row r="139" spans="1:62" s="248" customFormat="1">
      <c r="A139" s="249"/>
      <c r="B139" s="249"/>
      <c r="C139" s="249"/>
      <c r="D139" s="249"/>
      <c r="E139" s="249"/>
      <c r="F139" s="249"/>
      <c r="G139" s="249"/>
      <c r="H139" s="249"/>
      <c r="I139" s="249"/>
      <c r="J139" s="249"/>
      <c r="K139" s="249"/>
      <c r="L139" s="249"/>
      <c r="M139" s="250"/>
      <c r="N139" s="249"/>
      <c r="O139" s="249"/>
      <c r="P139" s="251"/>
      <c r="Q139" s="252"/>
      <c r="R139" s="251"/>
      <c r="S139" s="253"/>
      <c r="T139" s="254"/>
      <c r="U139" s="255"/>
      <c r="V139" s="256"/>
      <c r="W139" s="257"/>
      <c r="X139" s="258"/>
      <c r="Y139" s="259"/>
      <c r="Z139" s="260"/>
      <c r="AA139" s="261"/>
      <c r="AB139" s="261"/>
      <c r="AC139" s="262"/>
      <c r="AD139" s="263"/>
      <c r="AE139" s="264"/>
      <c r="AF139" s="265"/>
      <c r="AG139" s="266"/>
      <c r="AH139" s="267"/>
      <c r="AI139" s="264"/>
      <c r="AJ139" s="264"/>
      <c r="AK139" s="245"/>
      <c r="AL139" s="245"/>
      <c r="AM139" s="245"/>
      <c r="AN139" s="245"/>
      <c r="AO139" s="245"/>
      <c r="AP139" s="246"/>
      <c r="AQ139" s="246"/>
      <c r="AR139" s="246"/>
      <c r="AS139" s="246"/>
      <c r="AT139" s="246"/>
      <c r="AU139" s="246"/>
      <c r="AV139" s="246"/>
      <c r="AW139" s="246"/>
      <c r="AX139" s="246"/>
      <c r="AY139" s="246"/>
      <c r="AZ139" s="246"/>
      <c r="BA139" s="246"/>
      <c r="BB139" s="246"/>
      <c r="BC139" s="246"/>
      <c r="BD139" s="246"/>
      <c r="BE139" s="246"/>
      <c r="BF139" s="246"/>
      <c r="BG139" s="247"/>
      <c r="BH139" s="247"/>
      <c r="BI139" s="247"/>
      <c r="BJ139" s="247"/>
    </row>
    <row r="140" spans="1:62" s="248" customFormat="1">
      <c r="A140" s="249"/>
      <c r="B140" s="249"/>
      <c r="C140" s="249"/>
      <c r="D140" s="249"/>
      <c r="E140" s="249"/>
      <c r="F140" s="249"/>
      <c r="G140" s="249"/>
      <c r="H140" s="249"/>
      <c r="I140" s="249"/>
      <c r="J140" s="249"/>
      <c r="K140" s="249"/>
      <c r="L140" s="249"/>
      <c r="M140" s="250"/>
      <c r="N140" s="249"/>
      <c r="O140" s="249"/>
      <c r="P140" s="251"/>
      <c r="Q140" s="252"/>
      <c r="R140" s="251"/>
      <c r="S140" s="253"/>
      <c r="T140" s="254"/>
      <c r="U140" s="255"/>
      <c r="V140" s="256"/>
      <c r="W140" s="257"/>
      <c r="X140" s="258"/>
      <c r="Y140" s="259"/>
      <c r="Z140" s="260"/>
      <c r="AA140" s="261"/>
      <c r="AB140" s="261"/>
      <c r="AC140" s="262"/>
      <c r="AD140" s="263"/>
      <c r="AE140" s="264"/>
      <c r="AF140" s="265"/>
      <c r="AG140" s="266"/>
      <c r="AH140" s="267"/>
      <c r="AI140" s="264"/>
      <c r="AJ140" s="264"/>
      <c r="AK140" s="245"/>
      <c r="AL140" s="245"/>
      <c r="AM140" s="245"/>
      <c r="AN140" s="245"/>
      <c r="AO140" s="245"/>
      <c r="AP140" s="246"/>
      <c r="AQ140" s="246"/>
      <c r="AR140" s="246"/>
      <c r="AS140" s="246"/>
      <c r="AT140" s="246"/>
      <c r="AU140" s="246"/>
      <c r="AV140" s="246"/>
      <c r="AW140" s="246"/>
      <c r="AX140" s="246"/>
      <c r="AY140" s="246"/>
      <c r="AZ140" s="246"/>
      <c r="BA140" s="246"/>
      <c r="BB140" s="246"/>
      <c r="BC140" s="246"/>
      <c r="BD140" s="246"/>
      <c r="BE140" s="246"/>
      <c r="BF140" s="246"/>
      <c r="BG140" s="247"/>
      <c r="BH140" s="247"/>
      <c r="BI140" s="247"/>
      <c r="BJ140" s="247"/>
    </row>
    <row r="141" spans="1:62" s="248" customFormat="1">
      <c r="A141" s="249"/>
      <c r="B141" s="249"/>
      <c r="C141" s="249"/>
      <c r="D141" s="249"/>
      <c r="E141" s="249"/>
      <c r="F141" s="249"/>
      <c r="G141" s="249"/>
      <c r="H141" s="249"/>
      <c r="I141" s="249"/>
      <c r="J141" s="249"/>
      <c r="K141" s="249"/>
      <c r="L141" s="249"/>
      <c r="M141" s="250"/>
      <c r="N141" s="249"/>
      <c r="O141" s="249"/>
      <c r="P141" s="251"/>
      <c r="Q141" s="252"/>
      <c r="R141" s="251"/>
      <c r="S141" s="253"/>
      <c r="T141" s="254"/>
      <c r="U141" s="255"/>
      <c r="V141" s="256"/>
      <c r="W141" s="257"/>
      <c r="X141" s="258"/>
      <c r="Y141" s="259"/>
      <c r="Z141" s="260"/>
      <c r="AA141" s="261"/>
      <c r="AB141" s="261"/>
      <c r="AC141" s="262"/>
      <c r="AD141" s="263"/>
      <c r="AE141" s="264"/>
      <c r="AF141" s="265"/>
      <c r="AG141" s="266"/>
      <c r="AH141" s="267"/>
      <c r="AI141" s="264"/>
      <c r="AJ141" s="264"/>
      <c r="AK141" s="245"/>
      <c r="AL141" s="245"/>
      <c r="AM141" s="245"/>
      <c r="AN141" s="245"/>
      <c r="AO141" s="245"/>
      <c r="AP141" s="246"/>
      <c r="AQ141" s="246"/>
      <c r="AR141" s="246"/>
      <c r="AS141" s="246"/>
      <c r="AT141" s="246"/>
      <c r="AU141" s="246"/>
      <c r="AV141" s="246"/>
      <c r="AW141" s="246"/>
      <c r="AX141" s="246"/>
      <c r="AY141" s="246"/>
      <c r="AZ141" s="246"/>
      <c r="BA141" s="246"/>
      <c r="BB141" s="246"/>
      <c r="BC141" s="246"/>
      <c r="BD141" s="246"/>
      <c r="BE141" s="246"/>
      <c r="BF141" s="246"/>
      <c r="BG141" s="247"/>
      <c r="BH141" s="247"/>
      <c r="BI141" s="247"/>
      <c r="BJ141" s="247"/>
    </row>
    <row r="142" spans="1:62" s="248" customFormat="1">
      <c r="A142" s="249"/>
      <c r="B142" s="249"/>
      <c r="C142" s="249"/>
      <c r="D142" s="249"/>
      <c r="E142" s="249"/>
      <c r="F142" s="249"/>
      <c r="G142" s="249"/>
      <c r="H142" s="249"/>
      <c r="I142" s="249"/>
      <c r="J142" s="249"/>
      <c r="K142" s="249"/>
      <c r="L142" s="249"/>
      <c r="M142" s="250"/>
      <c r="N142" s="249"/>
      <c r="O142" s="249"/>
      <c r="P142" s="251"/>
      <c r="Q142" s="252"/>
      <c r="R142" s="251"/>
      <c r="S142" s="253"/>
      <c r="T142" s="254"/>
      <c r="U142" s="255"/>
      <c r="V142" s="256"/>
      <c r="W142" s="257"/>
      <c r="X142" s="258"/>
      <c r="Y142" s="259"/>
      <c r="Z142" s="260"/>
      <c r="AA142" s="261"/>
      <c r="AB142" s="261"/>
      <c r="AC142" s="262"/>
      <c r="AD142" s="263"/>
      <c r="AE142" s="264"/>
      <c r="AF142" s="265"/>
      <c r="AG142" s="266"/>
      <c r="AH142" s="267"/>
      <c r="AI142" s="264"/>
      <c r="AJ142" s="264"/>
      <c r="AK142" s="245"/>
      <c r="AL142" s="245"/>
      <c r="AM142" s="245"/>
      <c r="AN142" s="245"/>
      <c r="AO142" s="245"/>
      <c r="AP142" s="246"/>
      <c r="AQ142" s="246"/>
      <c r="AR142" s="246"/>
      <c r="AS142" s="246"/>
      <c r="AT142" s="246"/>
      <c r="AU142" s="246"/>
      <c r="AV142" s="246"/>
      <c r="AW142" s="246"/>
      <c r="AX142" s="246"/>
      <c r="AY142" s="246"/>
      <c r="AZ142" s="246"/>
      <c r="BA142" s="246"/>
      <c r="BB142" s="246"/>
      <c r="BC142" s="246"/>
      <c r="BD142" s="246"/>
      <c r="BE142" s="246"/>
      <c r="BF142" s="246"/>
      <c r="BG142" s="247"/>
      <c r="BH142" s="247"/>
      <c r="BI142" s="247"/>
      <c r="BJ142" s="247"/>
    </row>
    <row r="143" spans="1:62" s="248" customFormat="1">
      <c r="A143" s="249"/>
      <c r="B143" s="249"/>
      <c r="C143" s="249"/>
      <c r="D143" s="249"/>
      <c r="E143" s="249"/>
      <c r="F143" s="249"/>
      <c r="G143" s="249"/>
      <c r="H143" s="249"/>
      <c r="I143" s="249"/>
      <c r="J143" s="249"/>
      <c r="K143" s="249"/>
      <c r="L143" s="249"/>
      <c r="M143" s="250"/>
      <c r="N143" s="249"/>
      <c r="O143" s="249"/>
      <c r="P143" s="251"/>
      <c r="Q143" s="252"/>
      <c r="R143" s="251"/>
      <c r="S143" s="253"/>
      <c r="T143" s="254"/>
      <c r="U143" s="255"/>
      <c r="V143" s="256"/>
      <c r="W143" s="257"/>
      <c r="X143" s="258"/>
      <c r="Y143" s="259"/>
      <c r="Z143" s="260"/>
      <c r="AA143" s="261"/>
      <c r="AB143" s="261"/>
      <c r="AC143" s="262"/>
      <c r="AD143" s="263"/>
      <c r="AE143" s="264"/>
      <c r="AF143" s="265"/>
      <c r="AG143" s="266"/>
      <c r="AH143" s="267"/>
      <c r="AI143" s="264"/>
      <c r="AJ143" s="264"/>
      <c r="AK143" s="245"/>
      <c r="AL143" s="245"/>
      <c r="AM143" s="245"/>
      <c r="AN143" s="245"/>
      <c r="AO143" s="245"/>
      <c r="AP143" s="246"/>
      <c r="AQ143" s="246"/>
      <c r="AR143" s="246"/>
      <c r="AS143" s="246"/>
      <c r="AT143" s="246"/>
      <c r="AU143" s="246"/>
      <c r="AV143" s="246"/>
      <c r="AW143" s="246"/>
      <c r="AX143" s="246"/>
      <c r="AY143" s="246"/>
      <c r="AZ143" s="246"/>
      <c r="BA143" s="246"/>
      <c r="BB143" s="246"/>
      <c r="BC143" s="246"/>
      <c r="BD143" s="246"/>
      <c r="BE143" s="246"/>
      <c r="BF143" s="246"/>
      <c r="BG143" s="247"/>
      <c r="BH143" s="247"/>
      <c r="BI143" s="247"/>
      <c r="BJ143" s="247"/>
    </row>
    <row r="144" spans="1:62" s="248" customFormat="1">
      <c r="A144" s="249"/>
      <c r="B144" s="249"/>
      <c r="C144" s="249"/>
      <c r="D144" s="249"/>
      <c r="E144" s="249"/>
      <c r="F144" s="249"/>
      <c r="G144" s="249"/>
      <c r="H144" s="249"/>
      <c r="I144" s="249"/>
      <c r="J144" s="249"/>
      <c r="K144" s="249"/>
      <c r="L144" s="249"/>
      <c r="M144" s="250"/>
      <c r="N144" s="249"/>
      <c r="O144" s="249"/>
      <c r="P144" s="251"/>
      <c r="Q144" s="252"/>
      <c r="R144" s="251"/>
      <c r="S144" s="253"/>
      <c r="T144" s="254"/>
      <c r="U144" s="255"/>
      <c r="V144" s="256"/>
      <c r="W144" s="257"/>
      <c r="X144" s="258"/>
      <c r="Y144" s="259"/>
      <c r="Z144" s="260"/>
      <c r="AA144" s="261"/>
      <c r="AB144" s="261"/>
      <c r="AC144" s="262"/>
      <c r="AD144" s="263"/>
      <c r="AE144" s="264"/>
      <c r="AF144" s="265"/>
      <c r="AG144" s="266"/>
      <c r="AH144" s="267"/>
      <c r="AI144" s="264"/>
      <c r="AJ144" s="264"/>
      <c r="AK144" s="245"/>
      <c r="AL144" s="245"/>
      <c r="AM144" s="245"/>
      <c r="AN144" s="245"/>
      <c r="AO144" s="245"/>
      <c r="AP144" s="246"/>
      <c r="AQ144" s="246"/>
      <c r="AR144" s="246"/>
      <c r="AS144" s="246"/>
      <c r="AT144" s="246"/>
      <c r="AU144" s="246"/>
      <c r="AV144" s="246"/>
      <c r="AW144" s="246"/>
      <c r="AX144" s="246"/>
      <c r="AY144" s="246"/>
      <c r="AZ144" s="246"/>
      <c r="BA144" s="246"/>
      <c r="BB144" s="246"/>
      <c r="BC144" s="246"/>
      <c r="BD144" s="246"/>
      <c r="BE144" s="246"/>
      <c r="BF144" s="246"/>
      <c r="BG144" s="247"/>
      <c r="BH144" s="247"/>
      <c r="BI144" s="247"/>
      <c r="BJ144" s="247"/>
    </row>
    <row r="145" spans="1:62" s="248" customFormat="1">
      <c r="A145" s="249"/>
      <c r="B145" s="249"/>
      <c r="C145" s="249"/>
      <c r="D145" s="249"/>
      <c r="E145" s="249"/>
      <c r="F145" s="249"/>
      <c r="G145" s="249"/>
      <c r="H145" s="249"/>
      <c r="I145" s="249"/>
      <c r="J145" s="249"/>
      <c r="K145" s="249"/>
      <c r="L145" s="249"/>
      <c r="M145" s="250"/>
      <c r="N145" s="249"/>
      <c r="O145" s="249"/>
      <c r="P145" s="251"/>
      <c r="Q145" s="252"/>
      <c r="R145" s="251"/>
      <c r="S145" s="253"/>
      <c r="T145" s="254"/>
      <c r="U145" s="255"/>
      <c r="V145" s="256"/>
      <c r="W145" s="257"/>
      <c r="X145" s="258"/>
      <c r="Y145" s="259"/>
      <c r="Z145" s="260"/>
      <c r="AA145" s="261"/>
      <c r="AB145" s="261"/>
      <c r="AC145" s="262"/>
      <c r="AD145" s="263"/>
      <c r="AE145" s="264"/>
      <c r="AF145" s="265"/>
      <c r="AG145" s="266"/>
      <c r="AH145" s="267"/>
      <c r="AI145" s="264"/>
      <c r="AJ145" s="264"/>
      <c r="AK145" s="245"/>
      <c r="AL145" s="245"/>
      <c r="AM145" s="245"/>
      <c r="AN145" s="245"/>
      <c r="AO145" s="245"/>
      <c r="AP145" s="246"/>
      <c r="AQ145" s="246"/>
      <c r="AR145" s="246"/>
      <c r="AS145" s="246"/>
      <c r="AT145" s="246"/>
      <c r="AU145" s="246"/>
      <c r="AV145" s="246"/>
      <c r="AW145" s="246"/>
      <c r="AX145" s="246"/>
      <c r="AY145" s="246"/>
      <c r="AZ145" s="246"/>
      <c r="BA145" s="246"/>
      <c r="BB145" s="246"/>
      <c r="BC145" s="246"/>
      <c r="BD145" s="246"/>
      <c r="BE145" s="246"/>
      <c r="BF145" s="246"/>
      <c r="BG145" s="247"/>
      <c r="BH145" s="247"/>
      <c r="BI145" s="247"/>
      <c r="BJ145" s="247"/>
    </row>
    <row r="146" spans="1:62" s="248" customFormat="1">
      <c r="A146" s="249"/>
      <c r="B146" s="249"/>
      <c r="C146" s="249"/>
      <c r="D146" s="249"/>
      <c r="E146" s="249"/>
      <c r="F146" s="249"/>
      <c r="G146" s="249"/>
      <c r="H146" s="249"/>
      <c r="I146" s="249"/>
      <c r="J146" s="249"/>
      <c r="K146" s="249"/>
      <c r="L146" s="249"/>
      <c r="M146" s="250"/>
      <c r="N146" s="249"/>
      <c r="O146" s="249"/>
      <c r="P146" s="251"/>
      <c r="Q146" s="252"/>
      <c r="R146" s="251"/>
      <c r="S146" s="253"/>
      <c r="T146" s="254"/>
      <c r="U146" s="255"/>
      <c r="V146" s="256"/>
      <c r="W146" s="257"/>
      <c r="X146" s="258"/>
      <c r="Y146" s="259"/>
      <c r="Z146" s="260"/>
      <c r="AA146" s="261"/>
      <c r="AB146" s="261"/>
      <c r="AC146" s="262"/>
      <c r="AD146" s="263"/>
      <c r="AE146" s="264"/>
      <c r="AF146" s="265"/>
      <c r="AG146" s="266"/>
      <c r="AH146" s="267"/>
      <c r="AI146" s="264"/>
      <c r="AJ146" s="264"/>
      <c r="AK146" s="245"/>
      <c r="AL146" s="245"/>
      <c r="AM146" s="245"/>
      <c r="AN146" s="245"/>
      <c r="AO146" s="245"/>
      <c r="AP146" s="246"/>
      <c r="AQ146" s="246"/>
      <c r="AR146" s="246"/>
      <c r="AS146" s="246"/>
      <c r="AT146" s="246"/>
      <c r="AU146" s="246"/>
      <c r="AV146" s="246"/>
      <c r="AW146" s="246"/>
      <c r="AX146" s="246"/>
      <c r="AY146" s="246"/>
      <c r="AZ146" s="246"/>
      <c r="BA146" s="246"/>
      <c r="BB146" s="246"/>
      <c r="BC146" s="246"/>
      <c r="BD146" s="246"/>
      <c r="BE146" s="246"/>
      <c r="BF146" s="246"/>
      <c r="BG146" s="247"/>
      <c r="BH146" s="247"/>
      <c r="BI146" s="247"/>
      <c r="BJ146" s="247"/>
    </row>
    <row r="147" spans="1:62" s="248" customFormat="1">
      <c r="A147" s="249"/>
      <c r="B147" s="249"/>
      <c r="C147" s="249"/>
      <c r="D147" s="249"/>
      <c r="E147" s="249"/>
      <c r="F147" s="249"/>
      <c r="G147" s="249"/>
      <c r="H147" s="249"/>
      <c r="I147" s="249"/>
      <c r="J147" s="249"/>
      <c r="K147" s="249"/>
      <c r="L147" s="249"/>
      <c r="M147" s="250"/>
      <c r="N147" s="249"/>
      <c r="O147" s="249"/>
      <c r="P147" s="251"/>
      <c r="Q147" s="252"/>
      <c r="R147" s="251"/>
      <c r="S147" s="253"/>
      <c r="T147" s="254"/>
      <c r="U147" s="255"/>
      <c r="V147" s="256"/>
      <c r="W147" s="257"/>
      <c r="X147" s="258"/>
      <c r="Y147" s="259"/>
      <c r="Z147" s="260"/>
      <c r="AA147" s="261"/>
      <c r="AB147" s="261"/>
      <c r="AC147" s="262"/>
      <c r="AD147" s="263"/>
      <c r="AE147" s="264"/>
      <c r="AF147" s="265"/>
      <c r="AG147" s="266"/>
      <c r="AH147" s="267"/>
      <c r="AI147" s="264"/>
      <c r="AJ147" s="264"/>
      <c r="AK147" s="245"/>
      <c r="AL147" s="245"/>
      <c r="AM147" s="245"/>
      <c r="AN147" s="245"/>
      <c r="AO147" s="245"/>
      <c r="AP147" s="246"/>
      <c r="AQ147" s="246"/>
      <c r="AR147" s="246"/>
      <c r="AS147" s="246"/>
      <c r="AT147" s="246"/>
      <c r="AU147" s="246"/>
      <c r="AV147" s="246"/>
      <c r="AW147" s="246"/>
      <c r="AX147" s="246"/>
      <c r="AY147" s="246"/>
      <c r="AZ147" s="246"/>
      <c r="BA147" s="246"/>
      <c r="BB147" s="246"/>
      <c r="BC147" s="246"/>
      <c r="BD147" s="246"/>
      <c r="BE147" s="246"/>
      <c r="BF147" s="246"/>
      <c r="BG147" s="247"/>
      <c r="BH147" s="247"/>
      <c r="BI147" s="247"/>
      <c r="BJ147" s="247"/>
    </row>
    <row r="148" spans="1:62" s="248" customFormat="1">
      <c r="A148" s="249"/>
      <c r="B148" s="249"/>
      <c r="C148" s="249"/>
      <c r="D148" s="249"/>
      <c r="E148" s="249"/>
      <c r="F148" s="249"/>
      <c r="G148" s="249"/>
      <c r="H148" s="249"/>
      <c r="I148" s="249"/>
      <c r="J148" s="249"/>
      <c r="K148" s="249"/>
      <c r="L148" s="249"/>
      <c r="M148" s="250"/>
      <c r="N148" s="249"/>
      <c r="O148" s="249"/>
      <c r="P148" s="251"/>
      <c r="Q148" s="252"/>
      <c r="R148" s="251"/>
      <c r="S148" s="253"/>
      <c r="T148" s="254"/>
      <c r="U148" s="255"/>
      <c r="V148" s="256"/>
      <c r="W148" s="257"/>
      <c r="X148" s="258"/>
      <c r="Y148" s="259"/>
      <c r="Z148" s="260"/>
      <c r="AA148" s="261"/>
      <c r="AB148" s="261"/>
      <c r="AC148" s="262"/>
      <c r="AD148" s="263"/>
      <c r="AE148" s="264"/>
      <c r="AF148" s="265"/>
      <c r="AG148" s="266"/>
      <c r="AH148" s="267"/>
      <c r="AI148" s="264"/>
      <c r="AJ148" s="264"/>
      <c r="AK148" s="245"/>
      <c r="AL148" s="245"/>
      <c r="AM148" s="245"/>
      <c r="AN148" s="245"/>
      <c r="AO148" s="245"/>
      <c r="AP148" s="246"/>
      <c r="AQ148" s="246"/>
      <c r="AR148" s="246"/>
      <c r="AS148" s="246"/>
      <c r="AT148" s="246"/>
      <c r="AU148" s="246"/>
      <c r="AV148" s="246"/>
      <c r="AW148" s="246"/>
      <c r="AX148" s="246"/>
      <c r="AY148" s="246"/>
      <c r="AZ148" s="246"/>
      <c r="BA148" s="246"/>
      <c r="BB148" s="246"/>
      <c r="BC148" s="246"/>
      <c r="BD148" s="246"/>
      <c r="BE148" s="246"/>
      <c r="BF148" s="246"/>
      <c r="BG148" s="247"/>
      <c r="BH148" s="247"/>
      <c r="BI148" s="247"/>
      <c r="BJ148" s="247"/>
    </row>
    <row r="149" spans="1:62" s="248" customFormat="1">
      <c r="A149" s="249"/>
      <c r="B149" s="249"/>
      <c r="C149" s="249"/>
      <c r="D149" s="249"/>
      <c r="E149" s="249"/>
      <c r="F149" s="249"/>
      <c r="G149" s="249"/>
      <c r="H149" s="249"/>
      <c r="I149" s="249"/>
      <c r="J149" s="249"/>
      <c r="K149" s="249"/>
      <c r="L149" s="249"/>
      <c r="M149" s="250"/>
      <c r="N149" s="249"/>
      <c r="O149" s="249"/>
      <c r="P149" s="251"/>
      <c r="Q149" s="252"/>
      <c r="R149" s="251"/>
      <c r="S149" s="253"/>
      <c r="T149" s="254"/>
      <c r="U149" s="255"/>
      <c r="V149" s="256"/>
      <c r="W149" s="257"/>
      <c r="X149" s="258"/>
      <c r="Y149" s="259"/>
      <c r="Z149" s="260"/>
      <c r="AA149" s="261"/>
      <c r="AB149" s="261"/>
      <c r="AC149" s="262"/>
      <c r="AD149" s="263"/>
      <c r="AE149" s="264"/>
      <c r="AF149" s="265"/>
      <c r="AG149" s="266"/>
      <c r="AH149" s="267"/>
      <c r="AI149" s="264"/>
      <c r="AJ149" s="264"/>
      <c r="AK149" s="245"/>
      <c r="AL149" s="245"/>
      <c r="AM149" s="245"/>
      <c r="AN149" s="245"/>
      <c r="AO149" s="245"/>
      <c r="AP149" s="246"/>
      <c r="AQ149" s="246"/>
      <c r="AR149" s="246"/>
      <c r="AS149" s="246"/>
      <c r="AT149" s="246"/>
      <c r="AU149" s="246"/>
      <c r="AV149" s="246"/>
      <c r="AW149" s="246"/>
      <c r="AX149" s="246"/>
      <c r="AY149" s="246"/>
      <c r="AZ149" s="246"/>
      <c r="BA149" s="246"/>
      <c r="BB149" s="246"/>
      <c r="BC149" s="246"/>
      <c r="BD149" s="246"/>
      <c r="BE149" s="246"/>
      <c r="BF149" s="246"/>
      <c r="BG149" s="247"/>
      <c r="BH149" s="247"/>
      <c r="BI149" s="247"/>
      <c r="BJ149" s="247"/>
    </row>
    <row r="150" spans="1:62" s="248" customFormat="1">
      <c r="A150" s="249"/>
      <c r="B150" s="249"/>
      <c r="C150" s="249"/>
      <c r="D150" s="249"/>
      <c r="E150" s="249"/>
      <c r="F150" s="249"/>
      <c r="G150" s="249"/>
      <c r="H150" s="249"/>
      <c r="I150" s="249"/>
      <c r="J150" s="249"/>
      <c r="K150" s="249"/>
      <c r="L150" s="249"/>
      <c r="M150" s="250"/>
      <c r="N150" s="249"/>
      <c r="O150" s="249"/>
      <c r="P150" s="251"/>
      <c r="Q150" s="252"/>
      <c r="R150" s="251"/>
      <c r="S150" s="253"/>
      <c r="T150" s="254"/>
      <c r="U150" s="255"/>
      <c r="V150" s="256"/>
      <c r="W150" s="257"/>
      <c r="X150" s="258"/>
      <c r="Y150" s="259"/>
      <c r="Z150" s="260"/>
      <c r="AA150" s="261"/>
      <c r="AB150" s="261"/>
      <c r="AC150" s="262"/>
      <c r="AD150" s="263"/>
      <c r="AE150" s="264"/>
      <c r="AF150" s="265"/>
      <c r="AG150" s="266"/>
      <c r="AH150" s="267"/>
      <c r="AI150" s="264"/>
      <c r="AJ150" s="264"/>
      <c r="AK150" s="245"/>
      <c r="AL150" s="245"/>
      <c r="AM150" s="245"/>
      <c r="AN150" s="245"/>
      <c r="AO150" s="245"/>
      <c r="AP150" s="246"/>
      <c r="AQ150" s="246"/>
      <c r="AR150" s="246"/>
      <c r="AS150" s="246"/>
      <c r="AT150" s="246"/>
      <c r="AU150" s="246"/>
      <c r="AV150" s="246"/>
      <c r="AW150" s="246"/>
      <c r="AX150" s="246"/>
      <c r="AY150" s="246"/>
      <c r="AZ150" s="246"/>
      <c r="BA150" s="246"/>
      <c r="BB150" s="246"/>
      <c r="BC150" s="246"/>
      <c r="BD150" s="246"/>
      <c r="BE150" s="246"/>
      <c r="BF150" s="246"/>
      <c r="BG150" s="247"/>
      <c r="BH150" s="247"/>
      <c r="BI150" s="247"/>
      <c r="BJ150" s="247"/>
    </row>
    <row r="151" spans="1:62" s="248" customFormat="1">
      <c r="A151" s="249"/>
      <c r="B151" s="249"/>
      <c r="C151" s="249"/>
      <c r="D151" s="249"/>
      <c r="E151" s="249"/>
      <c r="F151" s="249"/>
      <c r="G151" s="249"/>
      <c r="H151" s="249"/>
      <c r="I151" s="249"/>
      <c r="J151" s="249"/>
      <c r="K151" s="249"/>
      <c r="L151" s="249"/>
      <c r="M151" s="250"/>
      <c r="N151" s="249"/>
      <c r="O151" s="249"/>
      <c r="P151" s="251"/>
      <c r="Q151" s="252"/>
      <c r="R151" s="251"/>
      <c r="S151" s="253"/>
      <c r="T151" s="254"/>
      <c r="U151" s="255"/>
      <c r="V151" s="256"/>
      <c r="W151" s="257"/>
      <c r="X151" s="258"/>
      <c r="Y151" s="259"/>
      <c r="Z151" s="260"/>
      <c r="AA151" s="261"/>
      <c r="AB151" s="261"/>
      <c r="AC151" s="262"/>
      <c r="AD151" s="263"/>
      <c r="AE151" s="264"/>
      <c r="AF151" s="265"/>
      <c r="AG151" s="266"/>
      <c r="AH151" s="267"/>
      <c r="AI151" s="264"/>
      <c r="AJ151" s="264"/>
      <c r="AK151" s="245"/>
      <c r="AL151" s="245"/>
      <c r="AM151" s="245"/>
      <c r="AN151" s="245"/>
      <c r="AO151" s="245"/>
      <c r="AP151" s="246"/>
      <c r="AQ151" s="246"/>
      <c r="AR151" s="246"/>
      <c r="AS151" s="246"/>
      <c r="AT151" s="246"/>
      <c r="AU151" s="246"/>
      <c r="AV151" s="246"/>
      <c r="AW151" s="246"/>
      <c r="AX151" s="246"/>
      <c r="AY151" s="246"/>
      <c r="AZ151" s="246"/>
      <c r="BA151" s="246"/>
      <c r="BB151" s="246"/>
      <c r="BC151" s="246"/>
      <c r="BD151" s="246"/>
      <c r="BE151" s="246"/>
      <c r="BF151" s="246"/>
      <c r="BG151" s="247"/>
      <c r="BH151" s="247"/>
      <c r="BI151" s="247"/>
      <c r="BJ151" s="247"/>
    </row>
    <row r="152" spans="1:62" s="248" customFormat="1">
      <c r="A152" s="249"/>
      <c r="B152" s="249"/>
      <c r="C152" s="249"/>
      <c r="D152" s="249"/>
      <c r="E152" s="249"/>
      <c r="F152" s="249"/>
      <c r="G152" s="249"/>
      <c r="H152" s="249"/>
      <c r="I152" s="249"/>
      <c r="J152" s="249"/>
      <c r="K152" s="249"/>
      <c r="L152" s="249"/>
      <c r="M152" s="250"/>
      <c r="N152" s="249"/>
      <c r="O152" s="249"/>
      <c r="P152" s="251"/>
      <c r="Q152" s="252"/>
      <c r="R152" s="251"/>
      <c r="S152" s="253"/>
      <c r="T152" s="254"/>
      <c r="U152" s="255"/>
      <c r="V152" s="256"/>
      <c r="W152" s="257"/>
      <c r="X152" s="258"/>
      <c r="Y152" s="259"/>
      <c r="Z152" s="260"/>
      <c r="AA152" s="261"/>
      <c r="AB152" s="261"/>
      <c r="AC152" s="262"/>
      <c r="AD152" s="263"/>
      <c r="AE152" s="264"/>
      <c r="AF152" s="265"/>
      <c r="AG152" s="266"/>
      <c r="AH152" s="267"/>
      <c r="AI152" s="264"/>
      <c r="AJ152" s="264"/>
      <c r="AK152" s="245"/>
      <c r="AL152" s="245"/>
      <c r="AM152" s="245"/>
      <c r="AN152" s="245"/>
      <c r="AO152" s="245"/>
      <c r="AP152" s="246"/>
      <c r="AQ152" s="246"/>
      <c r="AR152" s="246"/>
      <c r="AS152" s="246"/>
      <c r="AT152" s="246"/>
      <c r="AU152" s="246"/>
      <c r="AV152" s="246"/>
      <c r="AW152" s="246"/>
      <c r="AX152" s="246"/>
      <c r="AY152" s="246"/>
      <c r="AZ152" s="246"/>
      <c r="BA152" s="246"/>
      <c r="BB152" s="246"/>
      <c r="BC152" s="246"/>
      <c r="BD152" s="246"/>
      <c r="BE152" s="246"/>
      <c r="BF152" s="246"/>
      <c r="BG152" s="247"/>
      <c r="BH152" s="247"/>
      <c r="BI152" s="247"/>
      <c r="BJ152" s="247"/>
    </row>
    <row r="153" spans="1:62" s="248" customFormat="1">
      <c r="A153" s="249"/>
      <c r="B153" s="249"/>
      <c r="C153" s="249"/>
      <c r="D153" s="249"/>
      <c r="E153" s="249"/>
      <c r="F153" s="249"/>
      <c r="G153" s="249"/>
      <c r="H153" s="249"/>
      <c r="I153" s="249"/>
      <c r="J153" s="249"/>
      <c r="K153" s="249"/>
      <c r="L153" s="249"/>
      <c r="M153" s="250"/>
      <c r="N153" s="249"/>
      <c r="O153" s="249"/>
      <c r="P153" s="251"/>
      <c r="Q153" s="252"/>
      <c r="R153" s="251"/>
      <c r="S153" s="253"/>
      <c r="T153" s="254"/>
      <c r="U153" s="255"/>
      <c r="V153" s="256"/>
      <c r="W153" s="257"/>
      <c r="X153" s="258"/>
      <c r="Y153" s="259"/>
      <c r="Z153" s="260"/>
      <c r="AA153" s="261"/>
      <c r="AB153" s="261"/>
      <c r="AC153" s="262"/>
      <c r="AD153" s="263"/>
      <c r="AE153" s="264"/>
      <c r="AF153" s="265"/>
      <c r="AG153" s="266"/>
      <c r="AH153" s="267"/>
      <c r="AI153" s="264"/>
      <c r="AJ153" s="264"/>
      <c r="AK153" s="245"/>
      <c r="AL153" s="245"/>
      <c r="AM153" s="245"/>
      <c r="AN153" s="245"/>
      <c r="AO153" s="245"/>
      <c r="AP153" s="246"/>
      <c r="AQ153" s="246"/>
      <c r="AR153" s="246"/>
      <c r="AS153" s="246"/>
      <c r="AT153" s="246"/>
      <c r="AU153" s="246"/>
      <c r="AV153" s="246"/>
      <c r="AW153" s="246"/>
      <c r="AX153" s="246"/>
      <c r="AY153" s="246"/>
      <c r="AZ153" s="246"/>
      <c r="BA153" s="246"/>
      <c r="BB153" s="246"/>
      <c r="BC153" s="246"/>
      <c r="BD153" s="246"/>
      <c r="BE153" s="246"/>
      <c r="BF153" s="246"/>
      <c r="BG153" s="247"/>
      <c r="BH153" s="247"/>
      <c r="BI153" s="247"/>
      <c r="BJ153" s="247"/>
    </row>
    <row r="154" spans="1:62" s="248" customFormat="1">
      <c r="A154" s="249"/>
      <c r="B154" s="249"/>
      <c r="C154" s="249"/>
      <c r="D154" s="249"/>
      <c r="E154" s="249"/>
      <c r="F154" s="249"/>
      <c r="G154" s="249"/>
      <c r="H154" s="249"/>
      <c r="I154" s="249"/>
      <c r="J154" s="249"/>
      <c r="K154" s="249"/>
      <c r="L154" s="249"/>
      <c r="M154" s="250"/>
      <c r="N154" s="249"/>
      <c r="O154" s="249"/>
      <c r="P154" s="251"/>
      <c r="Q154" s="252"/>
      <c r="R154" s="251"/>
      <c r="S154" s="253"/>
      <c r="T154" s="254"/>
      <c r="U154" s="255"/>
      <c r="V154" s="256"/>
      <c r="W154" s="257"/>
      <c r="X154" s="258"/>
      <c r="Y154" s="259"/>
      <c r="Z154" s="260"/>
      <c r="AA154" s="261"/>
      <c r="AB154" s="261"/>
      <c r="AC154" s="262"/>
      <c r="AD154" s="263"/>
      <c r="AE154" s="264"/>
      <c r="AF154" s="265"/>
      <c r="AG154" s="266"/>
      <c r="AH154" s="267"/>
      <c r="AI154" s="264"/>
      <c r="AJ154" s="264"/>
      <c r="AK154" s="245"/>
      <c r="AL154" s="245"/>
      <c r="AM154" s="245"/>
      <c r="AN154" s="245"/>
      <c r="AO154" s="245"/>
      <c r="AP154" s="246"/>
      <c r="AQ154" s="246"/>
      <c r="AR154" s="246"/>
      <c r="AS154" s="246"/>
      <c r="AT154" s="246"/>
      <c r="AU154" s="246"/>
      <c r="AV154" s="246"/>
      <c r="AW154" s="246"/>
      <c r="AX154" s="246"/>
      <c r="AY154" s="246"/>
      <c r="AZ154" s="246"/>
      <c r="BA154" s="246"/>
      <c r="BB154" s="246"/>
      <c r="BC154" s="246"/>
      <c r="BD154" s="246"/>
      <c r="BE154" s="246"/>
      <c r="BF154" s="246"/>
      <c r="BG154" s="247"/>
      <c r="BH154" s="247"/>
      <c r="BI154" s="247"/>
      <c r="BJ154" s="247"/>
    </row>
    <row r="155" spans="1:62" s="248" customFormat="1">
      <c r="A155" s="249"/>
      <c r="B155" s="249"/>
      <c r="C155" s="249"/>
      <c r="D155" s="249"/>
      <c r="E155" s="249"/>
      <c r="F155" s="249"/>
      <c r="G155" s="249"/>
      <c r="H155" s="249"/>
      <c r="I155" s="249"/>
      <c r="J155" s="249"/>
      <c r="K155" s="249"/>
      <c r="L155" s="249"/>
      <c r="M155" s="250"/>
      <c r="N155" s="249"/>
      <c r="O155" s="249"/>
      <c r="P155" s="251"/>
      <c r="Q155" s="252"/>
      <c r="R155" s="251"/>
      <c r="S155" s="253"/>
      <c r="T155" s="254"/>
      <c r="U155" s="255"/>
      <c r="V155" s="256"/>
      <c r="W155" s="257"/>
      <c r="X155" s="258"/>
      <c r="Y155" s="259"/>
      <c r="Z155" s="260"/>
      <c r="AA155" s="261"/>
      <c r="AB155" s="261"/>
      <c r="AC155" s="262"/>
      <c r="AD155" s="263"/>
      <c r="AE155" s="264"/>
      <c r="AF155" s="265"/>
      <c r="AG155" s="266"/>
      <c r="AH155" s="267"/>
      <c r="AI155" s="264"/>
      <c r="AJ155" s="264"/>
      <c r="AK155" s="245"/>
      <c r="AL155" s="245"/>
      <c r="AM155" s="245"/>
      <c r="AN155" s="245"/>
      <c r="AO155" s="245"/>
      <c r="AP155" s="246"/>
      <c r="AQ155" s="246"/>
      <c r="AR155" s="246"/>
      <c r="AS155" s="246"/>
      <c r="AT155" s="246"/>
      <c r="AU155" s="246"/>
      <c r="AV155" s="246"/>
      <c r="AW155" s="246"/>
      <c r="AX155" s="246"/>
      <c r="AY155" s="246"/>
      <c r="AZ155" s="246"/>
      <c r="BA155" s="246"/>
      <c r="BB155" s="246"/>
      <c r="BC155" s="246"/>
      <c r="BD155" s="246"/>
      <c r="BE155" s="246"/>
      <c r="BF155" s="246"/>
      <c r="BG155" s="247"/>
      <c r="BH155" s="247"/>
      <c r="BI155" s="247"/>
      <c r="BJ155" s="247"/>
    </row>
    <row r="156" spans="1:62" s="248" customFormat="1">
      <c r="A156" s="249"/>
      <c r="B156" s="249"/>
      <c r="C156" s="249"/>
      <c r="D156" s="249"/>
      <c r="E156" s="249"/>
      <c r="F156" s="249"/>
      <c r="G156" s="249"/>
      <c r="H156" s="249"/>
      <c r="I156" s="249"/>
      <c r="J156" s="249"/>
      <c r="K156" s="249"/>
      <c r="L156" s="249"/>
      <c r="M156" s="250"/>
      <c r="N156" s="249"/>
      <c r="O156" s="249"/>
      <c r="P156" s="251"/>
      <c r="Q156" s="252"/>
      <c r="R156" s="251"/>
      <c r="S156" s="253"/>
      <c r="T156" s="254"/>
      <c r="U156" s="255"/>
      <c r="V156" s="256"/>
      <c r="W156" s="257"/>
      <c r="X156" s="258"/>
      <c r="Y156" s="259"/>
      <c r="Z156" s="260"/>
      <c r="AA156" s="261"/>
      <c r="AB156" s="261"/>
      <c r="AC156" s="262"/>
      <c r="AD156" s="263"/>
      <c r="AE156" s="264"/>
      <c r="AF156" s="265"/>
      <c r="AG156" s="266"/>
      <c r="AH156" s="267"/>
      <c r="AI156" s="264"/>
      <c r="AJ156" s="264"/>
      <c r="AK156" s="245"/>
      <c r="AL156" s="245"/>
      <c r="AM156" s="245"/>
      <c r="AN156" s="245"/>
      <c r="AO156" s="245"/>
      <c r="AP156" s="246"/>
      <c r="AQ156" s="246"/>
      <c r="AR156" s="246"/>
      <c r="AS156" s="246"/>
      <c r="AT156" s="246"/>
      <c r="AU156" s="246"/>
      <c r="AV156" s="246"/>
      <c r="AW156" s="246"/>
      <c r="AX156" s="246"/>
      <c r="AY156" s="246"/>
      <c r="AZ156" s="246"/>
      <c r="BA156" s="246"/>
      <c r="BB156" s="246"/>
      <c r="BC156" s="246"/>
      <c r="BD156" s="246"/>
      <c r="BE156" s="246"/>
      <c r="BF156" s="246"/>
      <c r="BG156" s="247"/>
      <c r="BH156" s="247"/>
      <c r="BI156" s="247"/>
      <c r="BJ156" s="247"/>
    </row>
    <row r="157" spans="1:62" s="248" customFormat="1">
      <c r="A157" s="249"/>
      <c r="B157" s="249"/>
      <c r="C157" s="249"/>
      <c r="D157" s="249"/>
      <c r="E157" s="249"/>
      <c r="F157" s="249"/>
      <c r="G157" s="249"/>
      <c r="H157" s="249"/>
      <c r="I157" s="249"/>
      <c r="J157" s="249"/>
      <c r="K157" s="249"/>
      <c r="L157" s="249"/>
      <c r="M157" s="250"/>
      <c r="N157" s="249"/>
      <c r="O157" s="249"/>
      <c r="P157" s="251"/>
      <c r="Q157" s="252"/>
      <c r="R157" s="251"/>
      <c r="S157" s="253"/>
      <c r="T157" s="254"/>
      <c r="U157" s="255"/>
      <c r="V157" s="256"/>
      <c r="W157" s="257"/>
      <c r="X157" s="258"/>
      <c r="Y157" s="259"/>
      <c r="Z157" s="260"/>
      <c r="AA157" s="261"/>
      <c r="AB157" s="261"/>
      <c r="AC157" s="262"/>
      <c r="AD157" s="263"/>
      <c r="AE157" s="264"/>
      <c r="AF157" s="265"/>
      <c r="AG157" s="266"/>
      <c r="AH157" s="267"/>
      <c r="AI157" s="264"/>
      <c r="AJ157" s="264"/>
      <c r="AK157" s="245"/>
      <c r="AL157" s="245"/>
      <c r="AM157" s="245"/>
      <c r="AN157" s="245"/>
      <c r="AO157" s="245"/>
      <c r="AP157" s="246"/>
      <c r="AQ157" s="246"/>
      <c r="AR157" s="246"/>
      <c r="AS157" s="246"/>
      <c r="AT157" s="246"/>
      <c r="AU157" s="246"/>
      <c r="AV157" s="246"/>
      <c r="AW157" s="246"/>
      <c r="AX157" s="246"/>
      <c r="AY157" s="246"/>
      <c r="AZ157" s="246"/>
      <c r="BA157" s="246"/>
      <c r="BB157" s="246"/>
      <c r="BC157" s="246"/>
      <c r="BD157" s="246"/>
      <c r="BE157" s="246"/>
      <c r="BF157" s="246"/>
      <c r="BG157" s="247"/>
      <c r="BH157" s="247"/>
      <c r="BI157" s="247"/>
      <c r="BJ157" s="247"/>
    </row>
    <row r="158" spans="1:62" s="248" customFormat="1">
      <c r="A158" s="249"/>
      <c r="B158" s="249"/>
      <c r="C158" s="249"/>
      <c r="D158" s="249"/>
      <c r="E158" s="249"/>
      <c r="F158" s="249"/>
      <c r="G158" s="249"/>
      <c r="H158" s="249"/>
      <c r="I158" s="249"/>
      <c r="J158" s="249"/>
      <c r="K158" s="249"/>
      <c r="L158" s="249"/>
      <c r="M158" s="250"/>
      <c r="N158" s="249"/>
      <c r="O158" s="249"/>
      <c r="P158" s="251"/>
      <c r="Q158" s="252"/>
      <c r="R158" s="251"/>
      <c r="S158" s="253"/>
      <c r="T158" s="254"/>
      <c r="U158" s="255"/>
      <c r="V158" s="256"/>
      <c r="W158" s="257"/>
      <c r="X158" s="258"/>
      <c r="Y158" s="259"/>
      <c r="Z158" s="260"/>
      <c r="AA158" s="261"/>
      <c r="AB158" s="261"/>
      <c r="AC158" s="262"/>
      <c r="AD158" s="263"/>
      <c r="AE158" s="264"/>
      <c r="AF158" s="265"/>
      <c r="AG158" s="266"/>
      <c r="AH158" s="267"/>
      <c r="AI158" s="264"/>
      <c r="AJ158" s="264"/>
      <c r="AK158" s="245"/>
      <c r="AL158" s="245"/>
      <c r="AM158" s="245"/>
      <c r="AN158" s="245"/>
      <c r="AO158" s="245"/>
      <c r="AP158" s="246"/>
      <c r="AQ158" s="246"/>
      <c r="AR158" s="246"/>
      <c r="AS158" s="246"/>
      <c r="AT158" s="246"/>
      <c r="AU158" s="246"/>
      <c r="AV158" s="246"/>
      <c r="AW158" s="246"/>
      <c r="AX158" s="246"/>
      <c r="AY158" s="246"/>
      <c r="AZ158" s="246"/>
      <c r="BA158" s="246"/>
      <c r="BB158" s="246"/>
      <c r="BC158" s="246"/>
      <c r="BD158" s="246"/>
      <c r="BE158" s="246"/>
      <c r="BF158" s="246"/>
      <c r="BG158" s="247"/>
      <c r="BH158" s="247"/>
      <c r="BI158" s="247"/>
      <c r="BJ158" s="247"/>
    </row>
    <row r="159" spans="1:62" s="248" customFormat="1">
      <c r="A159" s="249"/>
      <c r="B159" s="249"/>
      <c r="C159" s="249"/>
      <c r="D159" s="249"/>
      <c r="E159" s="249"/>
      <c r="F159" s="249"/>
      <c r="G159" s="249"/>
      <c r="H159" s="249"/>
      <c r="I159" s="249"/>
      <c r="J159" s="249"/>
      <c r="K159" s="249"/>
      <c r="L159" s="249"/>
      <c r="M159" s="250"/>
      <c r="N159" s="249"/>
      <c r="O159" s="249"/>
      <c r="P159" s="251"/>
      <c r="Q159" s="252"/>
      <c r="R159" s="251"/>
      <c r="S159" s="253"/>
      <c r="T159" s="254"/>
      <c r="U159" s="255"/>
      <c r="V159" s="256"/>
      <c r="W159" s="257"/>
      <c r="X159" s="258"/>
      <c r="Y159" s="259"/>
      <c r="Z159" s="260"/>
      <c r="AA159" s="261"/>
      <c r="AB159" s="261"/>
      <c r="AC159" s="262"/>
      <c r="AD159" s="263"/>
      <c r="AE159" s="264"/>
      <c r="AF159" s="265"/>
      <c r="AG159" s="266"/>
      <c r="AH159" s="267"/>
      <c r="AI159" s="264"/>
      <c r="AJ159" s="264"/>
      <c r="AK159" s="245"/>
      <c r="AL159" s="245"/>
      <c r="AM159" s="245"/>
      <c r="AN159" s="245"/>
      <c r="AO159" s="245"/>
      <c r="AP159" s="246"/>
      <c r="AQ159" s="246"/>
      <c r="AR159" s="246"/>
      <c r="AS159" s="246"/>
      <c r="AT159" s="246"/>
      <c r="AU159" s="246"/>
      <c r="AV159" s="246"/>
      <c r="AW159" s="246"/>
      <c r="AX159" s="246"/>
      <c r="AY159" s="246"/>
      <c r="AZ159" s="246"/>
      <c r="BA159" s="246"/>
      <c r="BB159" s="246"/>
      <c r="BC159" s="246"/>
      <c r="BD159" s="246"/>
      <c r="BE159" s="246"/>
      <c r="BF159" s="246"/>
      <c r="BG159" s="247"/>
      <c r="BH159" s="247"/>
      <c r="BI159" s="247"/>
      <c r="BJ159" s="247"/>
    </row>
    <row r="160" spans="1:62" s="248" customFormat="1">
      <c r="A160" s="249"/>
      <c r="B160" s="249"/>
      <c r="C160" s="249"/>
      <c r="D160" s="249"/>
      <c r="E160" s="249"/>
      <c r="F160" s="249"/>
      <c r="G160" s="249"/>
      <c r="H160" s="249"/>
      <c r="I160" s="249"/>
      <c r="J160" s="249"/>
      <c r="K160" s="249"/>
      <c r="L160" s="249"/>
      <c r="M160" s="250"/>
      <c r="N160" s="249"/>
      <c r="O160" s="249"/>
      <c r="P160" s="251"/>
      <c r="Q160" s="252"/>
      <c r="R160" s="251"/>
      <c r="S160" s="253"/>
      <c r="T160" s="254"/>
      <c r="U160" s="255"/>
      <c r="V160" s="256"/>
      <c r="W160" s="257"/>
      <c r="X160" s="258"/>
      <c r="Y160" s="259"/>
      <c r="Z160" s="260"/>
      <c r="AA160" s="261"/>
      <c r="AB160" s="261"/>
      <c r="AC160" s="262"/>
      <c r="AD160" s="263"/>
      <c r="AE160" s="264"/>
      <c r="AF160" s="265"/>
      <c r="AG160" s="266"/>
      <c r="AH160" s="267"/>
      <c r="AI160" s="264"/>
      <c r="AJ160" s="264"/>
      <c r="AK160" s="245"/>
      <c r="AL160" s="245"/>
      <c r="AM160" s="245"/>
      <c r="AN160" s="245"/>
      <c r="AO160" s="245"/>
      <c r="AP160" s="246"/>
      <c r="AQ160" s="246"/>
      <c r="AR160" s="246"/>
      <c r="AS160" s="246"/>
      <c r="AT160" s="246"/>
      <c r="AU160" s="246"/>
      <c r="AV160" s="246"/>
      <c r="AW160" s="246"/>
      <c r="AX160" s="246"/>
      <c r="AY160" s="246"/>
      <c r="AZ160" s="246"/>
      <c r="BA160" s="246"/>
      <c r="BB160" s="246"/>
      <c r="BC160" s="246"/>
      <c r="BD160" s="246"/>
      <c r="BE160" s="246"/>
      <c r="BF160" s="246"/>
      <c r="BG160" s="247"/>
      <c r="BH160" s="247"/>
      <c r="BI160" s="247"/>
      <c r="BJ160" s="247"/>
    </row>
    <row r="161" spans="1:62" s="248" customFormat="1">
      <c r="A161" s="249"/>
      <c r="B161" s="249"/>
      <c r="C161" s="249"/>
      <c r="D161" s="249"/>
      <c r="E161" s="249"/>
      <c r="F161" s="249"/>
      <c r="G161" s="249"/>
      <c r="H161" s="249"/>
      <c r="I161" s="249"/>
      <c r="J161" s="249"/>
      <c r="K161" s="249"/>
      <c r="L161" s="249"/>
      <c r="M161" s="250"/>
      <c r="N161" s="249"/>
      <c r="O161" s="249"/>
      <c r="P161" s="251"/>
      <c r="Q161" s="252"/>
      <c r="R161" s="251"/>
      <c r="S161" s="253"/>
      <c r="T161" s="254"/>
      <c r="U161" s="255"/>
      <c r="V161" s="256"/>
      <c r="W161" s="257"/>
      <c r="X161" s="258"/>
      <c r="Y161" s="259"/>
      <c r="Z161" s="260"/>
      <c r="AA161" s="261"/>
      <c r="AB161" s="261"/>
      <c r="AC161" s="262"/>
      <c r="AD161" s="263"/>
      <c r="AE161" s="264"/>
      <c r="AF161" s="265"/>
      <c r="AG161" s="266"/>
      <c r="AH161" s="267"/>
      <c r="AI161" s="264"/>
      <c r="AJ161" s="264"/>
      <c r="AK161" s="245"/>
      <c r="AL161" s="245"/>
      <c r="AM161" s="245"/>
      <c r="AN161" s="245"/>
      <c r="AO161" s="245"/>
      <c r="AP161" s="246"/>
      <c r="AQ161" s="246"/>
      <c r="AR161" s="246"/>
      <c r="AS161" s="246"/>
      <c r="AT161" s="246"/>
      <c r="AU161" s="246"/>
      <c r="AV161" s="246"/>
      <c r="AW161" s="246"/>
      <c r="AX161" s="246"/>
      <c r="AY161" s="246"/>
      <c r="AZ161" s="246"/>
      <c r="BA161" s="246"/>
      <c r="BB161" s="246"/>
      <c r="BC161" s="246"/>
      <c r="BD161" s="246"/>
      <c r="BE161" s="246"/>
      <c r="BF161" s="246"/>
      <c r="BG161" s="247"/>
      <c r="BH161" s="247"/>
      <c r="BI161" s="247"/>
      <c r="BJ161" s="247"/>
    </row>
    <row r="162" spans="1:62" s="248" customFormat="1">
      <c r="A162" s="249"/>
      <c r="B162" s="249"/>
      <c r="C162" s="249"/>
      <c r="D162" s="249"/>
      <c r="E162" s="249"/>
      <c r="F162" s="249"/>
      <c r="G162" s="249"/>
      <c r="H162" s="249"/>
      <c r="I162" s="249"/>
      <c r="J162" s="249"/>
      <c r="K162" s="249"/>
      <c r="L162" s="249"/>
      <c r="M162" s="250"/>
      <c r="N162" s="249"/>
      <c r="O162" s="249"/>
      <c r="P162" s="251"/>
      <c r="Q162" s="252"/>
      <c r="R162" s="251"/>
      <c r="S162" s="253"/>
      <c r="T162" s="254"/>
      <c r="U162" s="255"/>
      <c r="V162" s="256"/>
      <c r="W162" s="257"/>
      <c r="X162" s="258"/>
      <c r="Y162" s="259"/>
      <c r="Z162" s="260"/>
      <c r="AA162" s="261"/>
      <c r="AB162" s="261"/>
      <c r="AC162" s="262"/>
      <c r="AD162" s="263"/>
      <c r="AE162" s="264"/>
      <c r="AF162" s="265"/>
      <c r="AG162" s="266"/>
      <c r="AH162" s="267"/>
      <c r="AI162" s="264"/>
      <c r="AJ162" s="264"/>
      <c r="AK162" s="245"/>
      <c r="AL162" s="245"/>
      <c r="AM162" s="245"/>
      <c r="AN162" s="245"/>
      <c r="AO162" s="245"/>
      <c r="AP162" s="246"/>
      <c r="AQ162" s="246"/>
      <c r="AR162" s="246"/>
      <c r="AS162" s="246"/>
      <c r="AT162" s="246"/>
      <c r="AU162" s="246"/>
      <c r="AV162" s="246"/>
      <c r="AW162" s="246"/>
      <c r="AX162" s="246"/>
      <c r="AY162" s="246"/>
      <c r="AZ162" s="246"/>
      <c r="BA162" s="246"/>
      <c r="BB162" s="246"/>
      <c r="BC162" s="246"/>
      <c r="BD162" s="246"/>
      <c r="BE162" s="246"/>
      <c r="BF162" s="246"/>
      <c r="BG162" s="247"/>
      <c r="BH162" s="247"/>
      <c r="BI162" s="247"/>
      <c r="BJ162" s="247"/>
    </row>
    <row r="163" spans="1:62" s="248" customFormat="1">
      <c r="A163" s="249"/>
      <c r="B163" s="249"/>
      <c r="C163" s="249"/>
      <c r="D163" s="249"/>
      <c r="E163" s="249"/>
      <c r="F163" s="249"/>
      <c r="G163" s="249"/>
      <c r="H163" s="249"/>
      <c r="I163" s="249"/>
      <c r="J163" s="249"/>
      <c r="K163" s="249"/>
      <c r="L163" s="249"/>
      <c r="M163" s="250"/>
      <c r="N163" s="249"/>
      <c r="O163" s="249"/>
      <c r="P163" s="251"/>
      <c r="Q163" s="252"/>
      <c r="R163" s="251"/>
      <c r="S163" s="253"/>
      <c r="T163" s="254"/>
      <c r="U163" s="255"/>
      <c r="V163" s="256"/>
      <c r="W163" s="257"/>
      <c r="X163" s="258"/>
      <c r="Y163" s="259"/>
      <c r="Z163" s="260"/>
      <c r="AA163" s="261"/>
      <c r="AB163" s="261"/>
      <c r="AC163" s="262"/>
      <c r="AD163" s="263"/>
      <c r="AE163" s="264"/>
      <c r="AF163" s="265"/>
      <c r="AG163" s="266"/>
      <c r="AH163" s="267"/>
      <c r="AI163" s="264"/>
      <c r="AJ163" s="264"/>
      <c r="AK163" s="245"/>
      <c r="AL163" s="245"/>
      <c r="AM163" s="245"/>
      <c r="AN163" s="245"/>
      <c r="AO163" s="245"/>
      <c r="AP163" s="246"/>
      <c r="AQ163" s="246"/>
      <c r="AR163" s="246"/>
      <c r="AS163" s="246"/>
      <c r="AT163" s="246"/>
      <c r="AU163" s="246"/>
      <c r="AV163" s="246"/>
      <c r="AW163" s="246"/>
      <c r="AX163" s="246"/>
      <c r="AY163" s="246"/>
      <c r="AZ163" s="246"/>
      <c r="BA163" s="246"/>
      <c r="BB163" s="246"/>
      <c r="BC163" s="246"/>
      <c r="BD163" s="246"/>
      <c r="BE163" s="246"/>
      <c r="BF163" s="246"/>
      <c r="BG163" s="247"/>
      <c r="BH163" s="247"/>
      <c r="BI163" s="247"/>
      <c r="BJ163" s="247"/>
    </row>
    <row r="164" spans="1:62" s="248" customFormat="1">
      <c r="A164" s="249"/>
      <c r="B164" s="249"/>
      <c r="C164" s="249"/>
      <c r="D164" s="249"/>
      <c r="E164" s="249"/>
      <c r="F164" s="249"/>
      <c r="G164" s="249"/>
      <c r="H164" s="249"/>
      <c r="I164" s="249"/>
      <c r="J164" s="249"/>
      <c r="K164" s="249"/>
      <c r="L164" s="249"/>
      <c r="M164" s="250"/>
      <c r="N164" s="249"/>
      <c r="O164" s="249"/>
      <c r="P164" s="251"/>
      <c r="Q164" s="252"/>
      <c r="R164" s="251"/>
      <c r="S164" s="253"/>
      <c r="T164" s="254"/>
      <c r="U164" s="255"/>
      <c r="V164" s="256"/>
      <c r="W164" s="257"/>
      <c r="X164" s="258"/>
      <c r="Y164" s="259"/>
      <c r="Z164" s="260"/>
      <c r="AA164" s="261"/>
      <c r="AB164" s="261"/>
      <c r="AC164" s="262"/>
      <c r="AD164" s="263"/>
      <c r="AE164" s="264"/>
      <c r="AF164" s="265"/>
      <c r="AG164" s="266"/>
      <c r="AH164" s="267"/>
      <c r="AI164" s="264"/>
      <c r="AJ164" s="264"/>
      <c r="AK164" s="245"/>
      <c r="AL164" s="245"/>
      <c r="AM164" s="245"/>
      <c r="AN164" s="245"/>
      <c r="AO164" s="245"/>
      <c r="AP164" s="246"/>
      <c r="AQ164" s="246"/>
      <c r="AR164" s="246"/>
      <c r="AS164" s="246"/>
      <c r="AT164" s="246"/>
      <c r="AU164" s="246"/>
      <c r="AV164" s="246"/>
      <c r="AW164" s="246"/>
      <c r="AX164" s="246"/>
      <c r="AY164" s="246"/>
      <c r="AZ164" s="246"/>
      <c r="BA164" s="246"/>
      <c r="BB164" s="246"/>
      <c r="BC164" s="246"/>
      <c r="BD164" s="246"/>
      <c r="BE164" s="246"/>
      <c r="BF164" s="246"/>
      <c r="BG164" s="247"/>
      <c r="BH164" s="247"/>
      <c r="BI164" s="247"/>
      <c r="BJ164" s="247"/>
    </row>
    <row r="165" spans="1:62" s="248" customFormat="1">
      <c r="A165" s="249"/>
      <c r="B165" s="249"/>
      <c r="C165" s="249"/>
      <c r="D165" s="249"/>
      <c r="E165" s="249"/>
      <c r="F165" s="249"/>
      <c r="G165" s="249"/>
      <c r="H165" s="249"/>
      <c r="I165" s="249"/>
      <c r="J165" s="249"/>
      <c r="K165" s="249"/>
      <c r="L165" s="249"/>
      <c r="M165" s="250"/>
      <c r="N165" s="249"/>
      <c r="O165" s="249"/>
      <c r="P165" s="251"/>
      <c r="Q165" s="252"/>
      <c r="R165" s="251"/>
      <c r="S165" s="253"/>
      <c r="T165" s="254"/>
      <c r="U165" s="255"/>
      <c r="V165" s="256"/>
      <c r="W165" s="257"/>
      <c r="X165" s="258"/>
      <c r="Y165" s="259"/>
      <c r="Z165" s="260"/>
      <c r="AA165" s="261"/>
      <c r="AB165" s="261"/>
      <c r="AC165" s="262"/>
      <c r="AD165" s="263"/>
      <c r="AE165" s="264"/>
      <c r="AF165" s="265"/>
      <c r="AG165" s="266"/>
      <c r="AH165" s="267"/>
      <c r="AI165" s="264"/>
      <c r="AJ165" s="264"/>
      <c r="AK165" s="245"/>
      <c r="AL165" s="245"/>
      <c r="AM165" s="245"/>
      <c r="AN165" s="245"/>
      <c r="AO165" s="245"/>
      <c r="AP165" s="246"/>
      <c r="AQ165" s="246"/>
      <c r="AR165" s="246"/>
      <c r="AS165" s="246"/>
      <c r="AT165" s="246"/>
      <c r="AU165" s="246"/>
      <c r="AV165" s="246"/>
      <c r="AW165" s="246"/>
      <c r="AX165" s="246"/>
      <c r="AY165" s="246"/>
      <c r="AZ165" s="246"/>
      <c r="BA165" s="246"/>
      <c r="BB165" s="246"/>
      <c r="BC165" s="246"/>
      <c r="BD165" s="246"/>
      <c r="BE165" s="246"/>
      <c r="BF165" s="246"/>
      <c r="BG165" s="247"/>
      <c r="BH165" s="247"/>
      <c r="BI165" s="247"/>
      <c r="BJ165" s="247"/>
    </row>
    <row r="166" spans="1:62" s="248" customFormat="1">
      <c r="A166" s="249"/>
      <c r="B166" s="249"/>
      <c r="C166" s="249"/>
      <c r="D166" s="249"/>
      <c r="E166" s="249"/>
      <c r="F166" s="249"/>
      <c r="G166" s="249"/>
      <c r="H166" s="249"/>
      <c r="I166" s="249"/>
      <c r="J166" s="249"/>
      <c r="K166" s="249"/>
      <c r="L166" s="249"/>
      <c r="M166" s="250"/>
      <c r="N166" s="249"/>
      <c r="O166" s="249"/>
      <c r="P166" s="251"/>
      <c r="Q166" s="252"/>
      <c r="R166" s="251"/>
      <c r="S166" s="253"/>
      <c r="T166" s="254"/>
      <c r="U166" s="255"/>
      <c r="V166" s="256"/>
      <c r="W166" s="257"/>
      <c r="X166" s="258"/>
      <c r="Y166" s="259"/>
      <c r="Z166" s="260"/>
      <c r="AA166" s="261"/>
      <c r="AB166" s="261"/>
      <c r="AC166" s="262"/>
      <c r="AD166" s="263"/>
      <c r="AE166" s="264"/>
      <c r="AF166" s="265"/>
      <c r="AG166" s="266"/>
      <c r="AH166" s="267"/>
      <c r="AI166" s="264"/>
      <c r="AJ166" s="264"/>
      <c r="AK166" s="245"/>
      <c r="AL166" s="245"/>
      <c r="AM166" s="245"/>
      <c r="AN166" s="245"/>
      <c r="AO166" s="245"/>
      <c r="AP166" s="246"/>
      <c r="AQ166" s="246"/>
      <c r="AR166" s="246"/>
      <c r="AS166" s="246"/>
      <c r="AT166" s="246"/>
      <c r="AU166" s="246"/>
      <c r="AV166" s="246"/>
      <c r="AW166" s="246"/>
      <c r="AX166" s="246"/>
      <c r="AY166" s="246"/>
      <c r="AZ166" s="246"/>
      <c r="BA166" s="246"/>
      <c r="BB166" s="246"/>
      <c r="BC166" s="246"/>
      <c r="BD166" s="246"/>
      <c r="BE166" s="246"/>
      <c r="BF166" s="246"/>
      <c r="BG166" s="247"/>
      <c r="BH166" s="247"/>
      <c r="BI166" s="247"/>
      <c r="BJ166" s="247"/>
    </row>
    <row r="167" spans="1:62" s="248" customFormat="1">
      <c r="A167" s="249"/>
      <c r="B167" s="249"/>
      <c r="C167" s="249"/>
      <c r="D167" s="249"/>
      <c r="E167" s="249"/>
      <c r="F167" s="249"/>
      <c r="G167" s="249"/>
      <c r="H167" s="249"/>
      <c r="I167" s="249"/>
      <c r="J167" s="249"/>
      <c r="K167" s="249"/>
      <c r="L167" s="249"/>
      <c r="M167" s="250"/>
      <c r="N167" s="249"/>
      <c r="O167" s="249"/>
      <c r="P167" s="251"/>
      <c r="Q167" s="252"/>
      <c r="R167" s="251"/>
      <c r="S167" s="253"/>
      <c r="T167" s="254"/>
      <c r="U167" s="255"/>
      <c r="V167" s="256"/>
      <c r="W167" s="257"/>
      <c r="X167" s="258"/>
      <c r="Y167" s="259"/>
      <c r="Z167" s="260"/>
      <c r="AA167" s="261"/>
      <c r="AB167" s="261"/>
      <c r="AC167" s="262"/>
      <c r="AD167" s="263"/>
      <c r="AE167" s="264"/>
      <c r="AF167" s="265"/>
      <c r="AG167" s="266"/>
      <c r="AH167" s="267"/>
      <c r="AI167" s="264"/>
      <c r="AJ167" s="264"/>
      <c r="AK167" s="245"/>
      <c r="AL167" s="245"/>
      <c r="AM167" s="245"/>
      <c r="AN167" s="245"/>
      <c r="AO167" s="245"/>
      <c r="AP167" s="246"/>
      <c r="AQ167" s="246"/>
      <c r="AR167" s="246"/>
      <c r="AS167" s="246"/>
      <c r="AT167" s="246"/>
      <c r="AU167" s="246"/>
      <c r="AV167" s="246"/>
      <c r="AW167" s="246"/>
      <c r="AX167" s="246"/>
      <c r="AY167" s="246"/>
      <c r="AZ167" s="246"/>
      <c r="BA167" s="246"/>
      <c r="BB167" s="246"/>
      <c r="BC167" s="246"/>
      <c r="BD167" s="246"/>
      <c r="BE167" s="246"/>
      <c r="BF167" s="246"/>
      <c r="BG167" s="247"/>
      <c r="BH167" s="247"/>
      <c r="BI167" s="247"/>
      <c r="BJ167" s="247"/>
    </row>
    <row r="168" spans="1:62" s="248" customFormat="1">
      <c r="A168" s="249"/>
      <c r="B168" s="249"/>
      <c r="C168" s="249"/>
      <c r="D168" s="249"/>
      <c r="E168" s="249"/>
      <c r="F168" s="249"/>
      <c r="G168" s="249"/>
      <c r="H168" s="249"/>
      <c r="I168" s="249"/>
      <c r="J168" s="249"/>
      <c r="K168" s="249"/>
      <c r="L168" s="249"/>
      <c r="M168" s="250"/>
      <c r="N168" s="249"/>
      <c r="O168" s="249"/>
      <c r="P168" s="251"/>
      <c r="Q168" s="252"/>
      <c r="R168" s="251"/>
      <c r="S168" s="253"/>
      <c r="T168" s="254"/>
      <c r="U168" s="255"/>
      <c r="V168" s="256"/>
      <c r="W168" s="257"/>
      <c r="X168" s="258"/>
      <c r="Y168" s="259"/>
      <c r="Z168" s="260"/>
      <c r="AA168" s="261"/>
      <c r="AB168" s="261"/>
      <c r="AC168" s="262"/>
      <c r="AD168" s="263"/>
      <c r="AE168" s="264"/>
      <c r="AF168" s="265"/>
      <c r="AG168" s="266"/>
      <c r="AH168" s="267"/>
      <c r="AI168" s="264"/>
      <c r="AJ168" s="264"/>
      <c r="AK168" s="245"/>
      <c r="AL168" s="245"/>
      <c r="AM168" s="245"/>
      <c r="AN168" s="245"/>
      <c r="AO168" s="245"/>
      <c r="AP168" s="246"/>
      <c r="AQ168" s="246"/>
      <c r="AR168" s="246"/>
      <c r="AS168" s="246"/>
      <c r="AT168" s="246"/>
      <c r="AU168" s="246"/>
      <c r="AV168" s="246"/>
      <c r="AW168" s="246"/>
      <c r="AX168" s="246"/>
      <c r="AY168" s="246"/>
      <c r="AZ168" s="246"/>
      <c r="BA168" s="246"/>
      <c r="BB168" s="246"/>
      <c r="BC168" s="246"/>
      <c r="BD168" s="246"/>
      <c r="BE168" s="246"/>
      <c r="BF168" s="246"/>
      <c r="BG168" s="247"/>
      <c r="BH168" s="247"/>
      <c r="BI168" s="247"/>
      <c r="BJ168" s="247"/>
    </row>
    <row r="169" spans="1:62" s="248" customFormat="1">
      <c r="A169" s="249"/>
      <c r="B169" s="249"/>
      <c r="C169" s="249"/>
      <c r="D169" s="249"/>
      <c r="E169" s="249"/>
      <c r="F169" s="249"/>
      <c r="G169" s="249"/>
      <c r="H169" s="249"/>
      <c r="I169" s="249"/>
      <c r="J169" s="249"/>
      <c r="K169" s="249"/>
      <c r="L169" s="249"/>
      <c r="M169" s="250"/>
      <c r="N169" s="249"/>
      <c r="O169" s="249"/>
      <c r="P169" s="251"/>
      <c r="Q169" s="252"/>
      <c r="R169" s="251"/>
      <c r="S169" s="253"/>
      <c r="T169" s="254"/>
      <c r="U169" s="255"/>
      <c r="V169" s="256"/>
      <c r="W169" s="257"/>
      <c r="X169" s="258"/>
      <c r="Y169" s="259"/>
      <c r="Z169" s="260"/>
      <c r="AA169" s="261"/>
      <c r="AB169" s="261"/>
      <c r="AC169" s="262"/>
      <c r="AD169" s="263"/>
      <c r="AE169" s="264"/>
      <c r="AF169" s="265"/>
      <c r="AG169" s="266"/>
      <c r="AH169" s="267"/>
      <c r="AI169" s="264"/>
      <c r="AJ169" s="264"/>
      <c r="AK169" s="245"/>
      <c r="AL169" s="245"/>
      <c r="AM169" s="245"/>
      <c r="AN169" s="245"/>
      <c r="AO169" s="245"/>
      <c r="AP169" s="246"/>
      <c r="AQ169" s="246"/>
      <c r="AR169" s="246"/>
      <c r="AS169" s="246"/>
      <c r="AT169" s="246"/>
      <c r="AU169" s="246"/>
      <c r="AV169" s="246"/>
      <c r="AW169" s="246"/>
      <c r="AX169" s="246"/>
      <c r="AY169" s="246"/>
      <c r="AZ169" s="246"/>
      <c r="BA169" s="246"/>
      <c r="BB169" s="246"/>
      <c r="BC169" s="246"/>
      <c r="BD169" s="246"/>
      <c r="BE169" s="246"/>
      <c r="BF169" s="246"/>
      <c r="BG169" s="247"/>
      <c r="BH169" s="247"/>
      <c r="BI169" s="247"/>
      <c r="BJ169" s="247"/>
    </row>
    <row r="170" spans="1:62" s="248" customFormat="1">
      <c r="A170" s="249"/>
      <c r="B170" s="249"/>
      <c r="C170" s="249"/>
      <c r="D170" s="249"/>
      <c r="E170" s="249"/>
      <c r="F170" s="249"/>
      <c r="G170" s="249"/>
      <c r="H170" s="249"/>
      <c r="I170" s="249"/>
      <c r="J170" s="249"/>
      <c r="K170" s="249"/>
      <c r="L170" s="249"/>
      <c r="M170" s="250"/>
      <c r="N170" s="249"/>
      <c r="O170" s="249"/>
      <c r="P170" s="251"/>
      <c r="Q170" s="252"/>
      <c r="R170" s="251"/>
      <c r="S170" s="253"/>
      <c r="T170" s="254"/>
      <c r="U170" s="255"/>
      <c r="V170" s="256"/>
      <c r="W170" s="257"/>
      <c r="X170" s="258"/>
      <c r="Y170" s="259"/>
      <c r="Z170" s="260"/>
      <c r="AA170" s="261"/>
      <c r="AB170" s="261"/>
      <c r="AC170" s="262"/>
      <c r="AD170" s="263"/>
      <c r="AE170" s="264"/>
      <c r="AF170" s="265"/>
      <c r="AG170" s="266"/>
      <c r="AH170" s="267"/>
      <c r="AI170" s="264"/>
      <c r="AJ170" s="264"/>
      <c r="AK170" s="245"/>
      <c r="AL170" s="245"/>
      <c r="AM170" s="245"/>
      <c r="AN170" s="245"/>
      <c r="AO170" s="245"/>
      <c r="AP170" s="246"/>
      <c r="AQ170" s="246"/>
      <c r="AR170" s="246"/>
      <c r="AS170" s="246"/>
      <c r="AT170" s="246"/>
      <c r="AU170" s="246"/>
      <c r="AV170" s="246"/>
      <c r="AW170" s="246"/>
      <c r="AX170" s="246"/>
      <c r="AY170" s="246"/>
      <c r="AZ170" s="246"/>
      <c r="BA170" s="246"/>
      <c r="BB170" s="246"/>
      <c r="BC170" s="246"/>
      <c r="BD170" s="246"/>
      <c r="BE170" s="246"/>
      <c r="BF170" s="246"/>
      <c r="BG170" s="247"/>
      <c r="BH170" s="247"/>
      <c r="BI170" s="247"/>
      <c r="BJ170" s="247"/>
    </row>
    <row r="171" spans="1:62" s="248" customFormat="1">
      <c r="A171" s="249"/>
      <c r="B171" s="249"/>
      <c r="C171" s="249"/>
      <c r="D171" s="249"/>
      <c r="E171" s="249"/>
      <c r="F171" s="249"/>
      <c r="G171" s="249"/>
      <c r="H171" s="249"/>
      <c r="I171" s="249"/>
      <c r="J171" s="249"/>
      <c r="K171" s="249"/>
      <c r="L171" s="249"/>
      <c r="M171" s="250"/>
      <c r="N171" s="249"/>
      <c r="O171" s="249"/>
      <c r="P171" s="251"/>
      <c r="Q171" s="252"/>
      <c r="R171" s="251"/>
      <c r="S171" s="253"/>
      <c r="T171" s="254"/>
      <c r="U171" s="255"/>
      <c r="V171" s="256"/>
      <c r="W171" s="257"/>
      <c r="X171" s="258"/>
      <c r="Y171" s="259"/>
      <c r="Z171" s="260"/>
      <c r="AA171" s="261"/>
      <c r="AB171" s="261"/>
      <c r="AC171" s="262"/>
      <c r="AD171" s="263"/>
      <c r="AE171" s="264"/>
      <c r="AF171" s="265"/>
      <c r="AG171" s="266"/>
      <c r="AH171" s="267"/>
      <c r="AI171" s="264"/>
      <c r="AJ171" s="264"/>
      <c r="AK171" s="245"/>
      <c r="AL171" s="245"/>
      <c r="AM171" s="245"/>
      <c r="AN171" s="245"/>
      <c r="AO171" s="245"/>
      <c r="AP171" s="246"/>
      <c r="AQ171" s="246"/>
      <c r="AR171" s="246"/>
      <c r="AS171" s="246"/>
      <c r="AT171" s="246"/>
      <c r="AU171" s="246"/>
      <c r="AV171" s="246"/>
      <c r="AW171" s="246"/>
      <c r="AX171" s="246"/>
      <c r="AY171" s="246"/>
      <c r="AZ171" s="246"/>
      <c r="BA171" s="246"/>
      <c r="BB171" s="246"/>
      <c r="BC171" s="246"/>
      <c r="BD171" s="246"/>
      <c r="BE171" s="246"/>
      <c r="BF171" s="246"/>
      <c r="BG171" s="247"/>
      <c r="BH171" s="247"/>
      <c r="BI171" s="247"/>
      <c r="BJ171" s="247"/>
    </row>
    <row r="172" spans="1:62" s="248" customFormat="1">
      <c r="A172" s="249"/>
      <c r="B172" s="249"/>
      <c r="C172" s="249"/>
      <c r="D172" s="249"/>
      <c r="E172" s="249"/>
      <c r="F172" s="249"/>
      <c r="G172" s="249"/>
      <c r="H172" s="249"/>
      <c r="I172" s="249"/>
      <c r="J172" s="249"/>
      <c r="K172" s="249"/>
      <c r="L172" s="249"/>
      <c r="M172" s="250"/>
      <c r="N172" s="249"/>
      <c r="O172" s="249"/>
      <c r="P172" s="251"/>
      <c r="Q172" s="252"/>
      <c r="R172" s="251"/>
      <c r="S172" s="253"/>
      <c r="T172" s="254"/>
      <c r="U172" s="255"/>
      <c r="V172" s="256"/>
      <c r="W172" s="257"/>
      <c r="X172" s="258"/>
      <c r="Y172" s="259"/>
      <c r="Z172" s="260"/>
      <c r="AA172" s="261"/>
      <c r="AB172" s="261"/>
      <c r="AC172" s="262"/>
      <c r="AD172" s="263"/>
      <c r="AE172" s="264"/>
      <c r="AF172" s="265"/>
      <c r="AG172" s="266"/>
      <c r="AH172" s="267"/>
      <c r="AI172" s="264"/>
      <c r="AJ172" s="264"/>
      <c r="AK172" s="245"/>
      <c r="AL172" s="245"/>
      <c r="AM172" s="245"/>
      <c r="AN172" s="245"/>
      <c r="AO172" s="245"/>
      <c r="AP172" s="246"/>
      <c r="AQ172" s="246"/>
      <c r="AR172" s="246"/>
      <c r="AS172" s="246"/>
      <c r="AT172" s="246"/>
      <c r="AU172" s="246"/>
      <c r="AV172" s="246"/>
      <c r="AW172" s="246"/>
      <c r="AX172" s="246"/>
      <c r="AY172" s="246"/>
      <c r="AZ172" s="246"/>
      <c r="BA172" s="246"/>
      <c r="BB172" s="246"/>
      <c r="BC172" s="246"/>
      <c r="BD172" s="246"/>
      <c r="BE172" s="246"/>
      <c r="BF172" s="246"/>
      <c r="BG172" s="247"/>
      <c r="BH172" s="247"/>
      <c r="BI172" s="247"/>
      <c r="BJ172" s="247"/>
    </row>
    <row r="173" spans="1:62" s="248" customFormat="1">
      <c r="A173" s="249"/>
      <c r="B173" s="249"/>
      <c r="C173" s="249"/>
      <c r="D173" s="249"/>
      <c r="E173" s="249"/>
      <c r="F173" s="249"/>
      <c r="G173" s="249"/>
      <c r="H173" s="249"/>
      <c r="I173" s="249"/>
      <c r="J173" s="249"/>
      <c r="K173" s="249"/>
      <c r="L173" s="249"/>
      <c r="M173" s="250"/>
      <c r="N173" s="249"/>
      <c r="O173" s="249"/>
      <c r="P173" s="251"/>
      <c r="Q173" s="252"/>
      <c r="R173" s="251"/>
      <c r="S173" s="253"/>
      <c r="T173" s="254"/>
      <c r="U173" s="255"/>
      <c r="V173" s="256"/>
      <c r="W173" s="257"/>
      <c r="X173" s="258"/>
      <c r="Y173" s="259"/>
      <c r="Z173" s="260"/>
      <c r="AA173" s="261"/>
      <c r="AB173" s="261"/>
      <c r="AC173" s="262"/>
      <c r="AD173" s="263"/>
      <c r="AE173" s="264"/>
      <c r="AF173" s="265"/>
      <c r="AG173" s="266"/>
      <c r="AH173" s="267"/>
      <c r="AI173" s="264"/>
      <c r="AJ173" s="264"/>
      <c r="AK173" s="245"/>
      <c r="AL173" s="245"/>
      <c r="AM173" s="245"/>
      <c r="AN173" s="245"/>
      <c r="AO173" s="245"/>
      <c r="AP173" s="246"/>
      <c r="AQ173" s="246"/>
      <c r="AR173" s="246"/>
      <c r="AS173" s="246"/>
      <c r="AT173" s="246"/>
      <c r="AU173" s="246"/>
      <c r="AV173" s="246"/>
      <c r="AW173" s="246"/>
      <c r="AX173" s="246"/>
      <c r="AY173" s="246"/>
      <c r="AZ173" s="246"/>
      <c r="BA173" s="246"/>
      <c r="BB173" s="246"/>
      <c r="BC173" s="246"/>
      <c r="BD173" s="246"/>
      <c r="BE173" s="246"/>
      <c r="BF173" s="246"/>
      <c r="BG173" s="247"/>
      <c r="BH173" s="247"/>
      <c r="BI173" s="247"/>
      <c r="BJ173" s="247"/>
    </row>
    <row r="174" spans="1:62" s="248" customFormat="1">
      <c r="A174" s="249"/>
      <c r="B174" s="249"/>
      <c r="C174" s="249"/>
      <c r="D174" s="249"/>
      <c r="E174" s="249"/>
      <c r="F174" s="249"/>
      <c r="G174" s="249"/>
      <c r="H174" s="249"/>
      <c r="I174" s="249"/>
      <c r="J174" s="249"/>
      <c r="K174" s="249"/>
      <c r="L174" s="249"/>
      <c r="M174" s="250"/>
      <c r="N174" s="249"/>
      <c r="O174" s="249"/>
      <c r="P174" s="251"/>
      <c r="Q174" s="252"/>
      <c r="R174" s="251"/>
      <c r="S174" s="253"/>
      <c r="T174" s="254"/>
      <c r="U174" s="255"/>
      <c r="V174" s="256"/>
      <c r="W174" s="257"/>
      <c r="X174" s="258"/>
      <c r="Y174" s="259"/>
      <c r="Z174" s="260"/>
      <c r="AA174" s="261"/>
      <c r="AB174" s="261"/>
      <c r="AC174" s="262"/>
      <c r="AD174" s="263"/>
      <c r="AE174" s="264"/>
      <c r="AF174" s="265"/>
      <c r="AG174" s="266"/>
      <c r="AH174" s="267"/>
      <c r="AI174" s="264"/>
      <c r="AJ174" s="264"/>
      <c r="AK174" s="245"/>
      <c r="AL174" s="245"/>
      <c r="AM174" s="245"/>
      <c r="AN174" s="245"/>
      <c r="AO174" s="245"/>
      <c r="AP174" s="246"/>
      <c r="AQ174" s="246"/>
      <c r="AR174" s="246"/>
      <c r="AS174" s="246"/>
      <c r="AT174" s="246"/>
      <c r="AU174" s="246"/>
      <c r="AV174" s="246"/>
      <c r="AW174" s="246"/>
      <c r="AX174" s="246"/>
      <c r="AY174" s="246"/>
      <c r="AZ174" s="246"/>
      <c r="BA174" s="246"/>
      <c r="BB174" s="246"/>
      <c r="BC174" s="246"/>
      <c r="BD174" s="246"/>
      <c r="BE174" s="246"/>
      <c r="BF174" s="246"/>
      <c r="BG174" s="247"/>
      <c r="BH174" s="247"/>
      <c r="BI174" s="247"/>
      <c r="BJ174" s="247"/>
    </row>
    <row r="175" spans="1:62" s="248" customFormat="1">
      <c r="A175" s="249"/>
      <c r="B175" s="249"/>
      <c r="C175" s="249"/>
      <c r="D175" s="249"/>
      <c r="E175" s="249"/>
      <c r="F175" s="249"/>
      <c r="G175" s="249"/>
      <c r="H175" s="249"/>
      <c r="I175" s="249"/>
      <c r="J175" s="249"/>
      <c r="K175" s="249"/>
      <c r="L175" s="249"/>
      <c r="M175" s="250"/>
      <c r="N175" s="249"/>
      <c r="O175" s="249"/>
      <c r="P175" s="251"/>
      <c r="Q175" s="252"/>
      <c r="R175" s="251"/>
      <c r="S175" s="253"/>
      <c r="T175" s="254"/>
      <c r="U175" s="255"/>
      <c r="V175" s="256"/>
      <c r="W175" s="257"/>
      <c r="X175" s="258"/>
      <c r="Y175" s="259"/>
      <c r="Z175" s="260"/>
      <c r="AA175" s="261"/>
      <c r="AB175" s="261"/>
      <c r="AC175" s="262"/>
      <c r="AD175" s="263"/>
      <c r="AE175" s="264"/>
      <c r="AF175" s="265"/>
      <c r="AG175" s="266"/>
      <c r="AH175" s="267"/>
      <c r="AI175" s="264"/>
      <c r="AJ175" s="264"/>
      <c r="AK175" s="245"/>
      <c r="AL175" s="245"/>
      <c r="AM175" s="245"/>
      <c r="AN175" s="245"/>
      <c r="AO175" s="245"/>
      <c r="AP175" s="246"/>
      <c r="AQ175" s="246"/>
      <c r="AR175" s="246"/>
      <c r="AS175" s="246"/>
      <c r="AT175" s="246"/>
      <c r="AU175" s="246"/>
      <c r="AV175" s="246"/>
      <c r="AW175" s="246"/>
      <c r="AX175" s="246"/>
      <c r="AY175" s="246"/>
      <c r="AZ175" s="246"/>
      <c r="BA175" s="246"/>
      <c r="BB175" s="246"/>
      <c r="BC175" s="246"/>
      <c r="BD175" s="246"/>
      <c r="BE175" s="246"/>
      <c r="BF175" s="246"/>
      <c r="BG175" s="247"/>
      <c r="BH175" s="247"/>
      <c r="BI175" s="247"/>
      <c r="BJ175" s="247"/>
    </row>
    <row r="176" spans="1:62" s="248" customFormat="1">
      <c r="A176" s="249"/>
      <c r="B176" s="249"/>
      <c r="C176" s="249"/>
      <c r="D176" s="249"/>
      <c r="E176" s="249"/>
      <c r="F176" s="249"/>
      <c r="G176" s="249"/>
      <c r="H176" s="249"/>
      <c r="I176" s="249"/>
      <c r="J176" s="249"/>
      <c r="K176" s="249"/>
      <c r="L176" s="249"/>
      <c r="M176" s="250"/>
      <c r="N176" s="249"/>
      <c r="O176" s="249"/>
      <c r="P176" s="251"/>
      <c r="Q176" s="252"/>
      <c r="R176" s="251"/>
      <c r="S176" s="253"/>
      <c r="T176" s="254"/>
      <c r="U176" s="255"/>
      <c r="V176" s="256"/>
      <c r="W176" s="257"/>
      <c r="X176" s="258"/>
      <c r="Y176" s="259"/>
      <c r="Z176" s="260"/>
      <c r="AA176" s="261"/>
      <c r="AB176" s="261"/>
      <c r="AC176" s="262"/>
      <c r="AD176" s="263"/>
      <c r="AE176" s="264"/>
      <c r="AF176" s="265"/>
      <c r="AG176" s="266"/>
      <c r="AH176" s="267"/>
      <c r="AI176" s="264"/>
      <c r="AJ176" s="264"/>
      <c r="AK176" s="245"/>
      <c r="AL176" s="245"/>
      <c r="AM176" s="245"/>
      <c r="AN176" s="245"/>
      <c r="AO176" s="245"/>
      <c r="AP176" s="246"/>
      <c r="AQ176" s="246"/>
      <c r="AR176" s="246"/>
      <c r="AS176" s="246"/>
      <c r="AT176" s="246"/>
      <c r="AU176" s="246"/>
      <c r="AV176" s="246"/>
      <c r="AW176" s="246"/>
      <c r="AX176" s="246"/>
      <c r="AY176" s="246"/>
      <c r="AZ176" s="246"/>
      <c r="BA176" s="246"/>
      <c r="BB176" s="246"/>
      <c r="BC176" s="246"/>
      <c r="BD176" s="246"/>
      <c r="BE176" s="246"/>
      <c r="BF176" s="246"/>
      <c r="BG176" s="247"/>
      <c r="BH176" s="247"/>
      <c r="BI176" s="247"/>
      <c r="BJ176" s="247"/>
    </row>
    <row r="177" spans="1:62" s="248" customFormat="1">
      <c r="A177" s="249"/>
      <c r="B177" s="249"/>
      <c r="C177" s="249"/>
      <c r="D177" s="249"/>
      <c r="E177" s="249"/>
      <c r="F177" s="249"/>
      <c r="G177" s="249"/>
      <c r="H177" s="249"/>
      <c r="I177" s="249"/>
      <c r="J177" s="249"/>
      <c r="K177" s="249"/>
      <c r="L177" s="249"/>
      <c r="M177" s="250"/>
      <c r="N177" s="249"/>
      <c r="O177" s="249"/>
      <c r="P177" s="251"/>
      <c r="Q177" s="252"/>
      <c r="R177" s="251"/>
      <c r="S177" s="253"/>
      <c r="T177" s="254"/>
      <c r="U177" s="255"/>
      <c r="V177" s="256"/>
      <c r="W177" s="257"/>
      <c r="X177" s="258"/>
      <c r="Y177" s="259"/>
      <c r="Z177" s="260"/>
      <c r="AA177" s="261"/>
      <c r="AB177" s="261"/>
      <c r="AC177" s="262"/>
      <c r="AD177" s="263"/>
      <c r="AE177" s="264"/>
      <c r="AF177" s="265"/>
      <c r="AG177" s="266"/>
      <c r="AH177" s="267"/>
      <c r="AI177" s="264"/>
      <c r="AJ177" s="264"/>
      <c r="AK177" s="245"/>
      <c r="AL177" s="245"/>
      <c r="AM177" s="245"/>
      <c r="AN177" s="245"/>
      <c r="AO177" s="245"/>
      <c r="AP177" s="246"/>
      <c r="AQ177" s="246"/>
      <c r="AR177" s="246"/>
      <c r="AS177" s="246"/>
      <c r="AT177" s="246"/>
      <c r="AU177" s="246"/>
      <c r="AV177" s="246"/>
      <c r="AW177" s="246"/>
      <c r="AX177" s="246"/>
      <c r="AY177" s="246"/>
      <c r="AZ177" s="246"/>
      <c r="BA177" s="246"/>
      <c r="BB177" s="246"/>
      <c r="BC177" s="246"/>
      <c r="BD177" s="246"/>
      <c r="BE177" s="246"/>
      <c r="BF177" s="246"/>
      <c r="BG177" s="247"/>
      <c r="BH177" s="247"/>
      <c r="BI177" s="247"/>
      <c r="BJ177" s="247"/>
    </row>
    <row r="178" spans="1:62" s="248" customFormat="1">
      <c r="A178" s="249"/>
      <c r="B178" s="249"/>
      <c r="C178" s="249"/>
      <c r="D178" s="249"/>
      <c r="E178" s="249"/>
      <c r="F178" s="249"/>
      <c r="G178" s="249"/>
      <c r="H178" s="249"/>
      <c r="I178" s="249"/>
      <c r="J178" s="249"/>
      <c r="K178" s="249"/>
      <c r="L178" s="249"/>
      <c r="M178" s="250"/>
      <c r="N178" s="249"/>
      <c r="O178" s="249"/>
      <c r="P178" s="251"/>
      <c r="Q178" s="252"/>
      <c r="R178" s="251"/>
      <c r="S178" s="253"/>
      <c r="T178" s="254"/>
      <c r="U178" s="255"/>
      <c r="V178" s="256"/>
      <c r="W178" s="257"/>
      <c r="X178" s="258"/>
      <c r="Y178" s="259"/>
      <c r="Z178" s="260"/>
      <c r="AA178" s="261"/>
      <c r="AB178" s="261"/>
      <c r="AC178" s="262"/>
      <c r="AD178" s="263"/>
      <c r="AE178" s="264"/>
      <c r="AF178" s="265"/>
      <c r="AG178" s="266"/>
      <c r="AH178" s="267"/>
      <c r="AI178" s="264"/>
      <c r="AJ178" s="264"/>
      <c r="AK178" s="245"/>
      <c r="AL178" s="245"/>
      <c r="AM178" s="245"/>
      <c r="AN178" s="245"/>
      <c r="AO178" s="245"/>
      <c r="AP178" s="246"/>
      <c r="AQ178" s="246"/>
      <c r="AR178" s="246"/>
      <c r="AS178" s="246"/>
      <c r="AT178" s="246"/>
      <c r="AU178" s="246"/>
      <c r="AV178" s="246"/>
      <c r="AW178" s="246"/>
      <c r="AX178" s="246"/>
      <c r="AY178" s="246"/>
      <c r="AZ178" s="246"/>
      <c r="BA178" s="246"/>
      <c r="BB178" s="246"/>
      <c r="BC178" s="246"/>
      <c r="BD178" s="246"/>
      <c r="BE178" s="246"/>
      <c r="BF178" s="246"/>
      <c r="BG178" s="247"/>
      <c r="BH178" s="247"/>
      <c r="BI178" s="247"/>
      <c r="BJ178" s="247"/>
    </row>
    <row r="179" spans="1:62" s="248" customFormat="1">
      <c r="A179" s="249"/>
      <c r="B179" s="249"/>
      <c r="C179" s="249"/>
      <c r="D179" s="249"/>
      <c r="E179" s="249"/>
      <c r="F179" s="249"/>
      <c r="G179" s="249"/>
      <c r="H179" s="249"/>
      <c r="I179" s="249"/>
      <c r="J179" s="249"/>
      <c r="K179" s="249"/>
      <c r="L179" s="249"/>
      <c r="M179" s="250"/>
      <c r="N179" s="249"/>
      <c r="O179" s="249"/>
      <c r="P179" s="251"/>
      <c r="Q179" s="252"/>
      <c r="R179" s="251"/>
      <c r="S179" s="253"/>
      <c r="T179" s="254"/>
      <c r="U179" s="255"/>
      <c r="V179" s="256"/>
      <c r="W179" s="257"/>
      <c r="X179" s="258"/>
      <c r="Y179" s="259"/>
      <c r="Z179" s="260"/>
      <c r="AA179" s="261"/>
      <c r="AB179" s="261"/>
      <c r="AC179" s="262"/>
      <c r="AD179" s="263"/>
      <c r="AE179" s="264"/>
      <c r="AF179" s="265"/>
      <c r="AG179" s="266"/>
      <c r="AH179" s="267"/>
      <c r="AI179" s="264"/>
      <c r="AJ179" s="264"/>
      <c r="AK179" s="245"/>
      <c r="AL179" s="245"/>
      <c r="AM179" s="245"/>
      <c r="AN179" s="245"/>
      <c r="AO179" s="245"/>
      <c r="AP179" s="246"/>
      <c r="AQ179" s="246"/>
      <c r="AR179" s="246"/>
      <c r="AS179" s="246"/>
      <c r="AT179" s="246"/>
      <c r="AU179" s="246"/>
      <c r="AV179" s="246"/>
      <c r="AW179" s="246"/>
      <c r="AX179" s="246"/>
      <c r="AY179" s="246"/>
      <c r="AZ179" s="246"/>
      <c r="BA179" s="246"/>
      <c r="BB179" s="246"/>
      <c r="BC179" s="246"/>
      <c r="BD179" s="246"/>
      <c r="BE179" s="246"/>
      <c r="BF179" s="246"/>
      <c r="BG179" s="247"/>
      <c r="BH179" s="247"/>
      <c r="BI179" s="247"/>
      <c r="BJ179" s="247"/>
    </row>
    <row r="180" spans="1:62" s="248" customFormat="1">
      <c r="A180" s="249"/>
      <c r="B180" s="249"/>
      <c r="C180" s="249"/>
      <c r="D180" s="249"/>
      <c r="E180" s="249"/>
      <c r="F180" s="249"/>
      <c r="G180" s="249"/>
      <c r="H180" s="249"/>
      <c r="I180" s="249"/>
      <c r="J180" s="249"/>
      <c r="K180" s="249"/>
      <c r="L180" s="249"/>
      <c r="M180" s="250"/>
      <c r="N180" s="249"/>
      <c r="O180" s="249"/>
      <c r="P180" s="251"/>
      <c r="Q180" s="252"/>
      <c r="R180" s="251"/>
      <c r="S180" s="253"/>
      <c r="T180" s="254"/>
      <c r="U180" s="255"/>
      <c r="V180" s="256"/>
      <c r="W180" s="257"/>
      <c r="X180" s="258"/>
      <c r="Y180" s="259"/>
      <c r="Z180" s="260"/>
      <c r="AA180" s="261"/>
      <c r="AB180" s="261"/>
      <c r="AC180" s="262"/>
      <c r="AD180" s="263"/>
      <c r="AE180" s="264"/>
      <c r="AF180" s="265"/>
      <c r="AG180" s="266"/>
      <c r="AH180" s="267"/>
      <c r="AI180" s="264"/>
      <c r="AJ180" s="264"/>
      <c r="AK180" s="245"/>
      <c r="AL180" s="245"/>
      <c r="AM180" s="245"/>
      <c r="AN180" s="245"/>
      <c r="AO180" s="245"/>
      <c r="AP180" s="246"/>
      <c r="AQ180" s="246"/>
      <c r="AR180" s="246"/>
      <c r="AS180" s="246"/>
      <c r="AT180" s="246"/>
      <c r="AU180" s="246"/>
      <c r="AV180" s="246"/>
      <c r="AW180" s="246"/>
      <c r="AX180" s="246"/>
      <c r="AY180" s="246"/>
      <c r="AZ180" s="246"/>
      <c r="BA180" s="246"/>
      <c r="BB180" s="246"/>
      <c r="BC180" s="246"/>
      <c r="BD180" s="246"/>
      <c r="BE180" s="246"/>
      <c r="BF180" s="246"/>
      <c r="BG180" s="247"/>
      <c r="BH180" s="247"/>
      <c r="BI180" s="247"/>
      <c r="BJ180" s="247"/>
    </row>
    <row r="181" spans="1:62" s="248" customFormat="1">
      <c r="A181" s="249"/>
      <c r="B181" s="249"/>
      <c r="C181" s="249"/>
      <c r="D181" s="249"/>
      <c r="E181" s="249"/>
      <c r="F181" s="249"/>
      <c r="G181" s="249"/>
      <c r="H181" s="249"/>
      <c r="I181" s="249"/>
      <c r="J181" s="249"/>
      <c r="K181" s="249"/>
      <c r="L181" s="249"/>
      <c r="M181" s="250"/>
      <c r="N181" s="249"/>
      <c r="O181" s="249"/>
      <c r="P181" s="251"/>
      <c r="Q181" s="252"/>
      <c r="R181" s="251"/>
      <c r="S181" s="253"/>
      <c r="T181" s="254"/>
      <c r="U181" s="255"/>
      <c r="V181" s="256"/>
      <c r="W181" s="257"/>
      <c r="X181" s="258"/>
      <c r="Y181" s="259"/>
      <c r="Z181" s="260"/>
      <c r="AA181" s="261"/>
      <c r="AB181" s="261"/>
      <c r="AC181" s="262"/>
      <c r="AD181" s="263"/>
      <c r="AE181" s="264"/>
      <c r="AF181" s="265"/>
      <c r="AG181" s="266"/>
      <c r="AH181" s="267"/>
      <c r="AI181" s="264"/>
      <c r="AJ181" s="264"/>
      <c r="AK181" s="245"/>
      <c r="AL181" s="245"/>
      <c r="AM181" s="245"/>
      <c r="AN181" s="245"/>
      <c r="AO181" s="245"/>
      <c r="AP181" s="246"/>
      <c r="AQ181" s="246"/>
      <c r="AR181" s="246"/>
      <c r="AS181" s="246"/>
      <c r="AT181" s="246"/>
      <c r="AU181" s="246"/>
      <c r="AV181" s="246"/>
      <c r="AW181" s="246"/>
      <c r="AX181" s="246"/>
      <c r="AY181" s="246"/>
      <c r="AZ181" s="246"/>
      <c r="BA181" s="246"/>
      <c r="BB181" s="246"/>
      <c r="BC181" s="246"/>
      <c r="BD181" s="246"/>
      <c r="BE181" s="246"/>
      <c r="BF181" s="246"/>
      <c r="BG181" s="247"/>
      <c r="BH181" s="247"/>
      <c r="BI181" s="247"/>
      <c r="BJ181" s="247"/>
    </row>
    <row r="182" spans="1:62" s="248" customFormat="1">
      <c r="A182" s="249"/>
      <c r="B182" s="249"/>
      <c r="C182" s="249"/>
      <c r="D182" s="249"/>
      <c r="E182" s="249"/>
      <c r="F182" s="249"/>
      <c r="G182" s="249"/>
      <c r="H182" s="249"/>
      <c r="I182" s="249"/>
      <c r="J182" s="249"/>
      <c r="K182" s="249"/>
      <c r="L182" s="249"/>
      <c r="M182" s="250"/>
      <c r="N182" s="249"/>
      <c r="O182" s="249"/>
      <c r="P182" s="251"/>
      <c r="Q182" s="252"/>
      <c r="R182" s="251"/>
      <c r="S182" s="253"/>
      <c r="T182" s="254"/>
      <c r="U182" s="255"/>
      <c r="V182" s="256"/>
      <c r="W182" s="257"/>
      <c r="X182" s="258"/>
      <c r="Y182" s="259"/>
      <c r="Z182" s="260"/>
      <c r="AA182" s="261"/>
      <c r="AB182" s="261"/>
      <c r="AC182" s="262"/>
      <c r="AD182" s="263"/>
      <c r="AE182" s="264"/>
      <c r="AF182" s="265"/>
      <c r="AG182" s="266"/>
      <c r="AH182" s="267"/>
      <c r="AI182" s="264"/>
      <c r="AJ182" s="264"/>
      <c r="AK182" s="245"/>
      <c r="AL182" s="245"/>
      <c r="AM182" s="245"/>
      <c r="AN182" s="245"/>
      <c r="AO182" s="245"/>
      <c r="AP182" s="246"/>
      <c r="AQ182" s="246"/>
      <c r="AR182" s="246"/>
      <c r="AS182" s="246"/>
      <c r="AT182" s="246"/>
      <c r="AU182" s="246"/>
      <c r="AV182" s="246"/>
      <c r="AW182" s="246"/>
      <c r="AX182" s="246"/>
      <c r="AY182" s="246"/>
      <c r="AZ182" s="246"/>
      <c r="BA182" s="246"/>
      <c r="BB182" s="246"/>
      <c r="BC182" s="246"/>
      <c r="BD182" s="246"/>
      <c r="BE182" s="246"/>
      <c r="BF182" s="246"/>
      <c r="BG182" s="247"/>
      <c r="BH182" s="247"/>
      <c r="BI182" s="247"/>
      <c r="BJ182" s="247"/>
    </row>
    <row r="183" spans="1:62" s="248" customFormat="1">
      <c r="A183" s="249"/>
      <c r="B183" s="249"/>
      <c r="C183" s="249"/>
      <c r="D183" s="249"/>
      <c r="E183" s="249"/>
      <c r="F183" s="249"/>
      <c r="G183" s="249"/>
      <c r="H183" s="249"/>
      <c r="I183" s="249"/>
      <c r="J183" s="249"/>
      <c r="K183" s="249"/>
      <c r="L183" s="249"/>
      <c r="M183" s="250"/>
      <c r="N183" s="249"/>
      <c r="O183" s="249"/>
      <c r="P183" s="251"/>
      <c r="Q183" s="252"/>
      <c r="R183" s="251"/>
      <c r="S183" s="253"/>
      <c r="T183" s="254"/>
      <c r="U183" s="255"/>
      <c r="V183" s="256"/>
      <c r="W183" s="257"/>
      <c r="X183" s="258"/>
      <c r="Y183" s="259"/>
      <c r="Z183" s="260"/>
      <c r="AA183" s="261"/>
      <c r="AB183" s="261"/>
      <c r="AC183" s="262"/>
      <c r="AD183" s="263"/>
      <c r="AE183" s="264"/>
      <c r="AF183" s="265"/>
      <c r="AG183" s="266"/>
      <c r="AH183" s="267"/>
      <c r="AI183" s="264"/>
      <c r="AJ183" s="264"/>
      <c r="AK183" s="245"/>
      <c r="AL183" s="245"/>
      <c r="AM183" s="245"/>
      <c r="AN183" s="245"/>
      <c r="AO183" s="245"/>
      <c r="AP183" s="246"/>
      <c r="AQ183" s="246"/>
      <c r="AR183" s="246"/>
      <c r="AS183" s="246"/>
      <c r="AT183" s="246"/>
      <c r="AU183" s="246"/>
      <c r="AV183" s="246"/>
      <c r="AW183" s="246"/>
      <c r="AX183" s="246"/>
      <c r="AY183" s="246"/>
      <c r="AZ183" s="246"/>
      <c r="BA183" s="246"/>
      <c r="BB183" s="246"/>
      <c r="BC183" s="246"/>
      <c r="BD183" s="246"/>
      <c r="BE183" s="246"/>
      <c r="BF183" s="246"/>
      <c r="BG183" s="247"/>
      <c r="BH183" s="247"/>
      <c r="BI183" s="247"/>
      <c r="BJ183" s="247"/>
    </row>
    <row r="184" spans="1:62" s="248" customFormat="1">
      <c r="A184" s="249"/>
      <c r="B184" s="249"/>
      <c r="C184" s="249"/>
      <c r="D184" s="249"/>
      <c r="E184" s="249"/>
      <c r="F184" s="249"/>
      <c r="G184" s="249"/>
      <c r="H184" s="249"/>
      <c r="I184" s="249"/>
      <c r="J184" s="249"/>
      <c r="K184" s="249"/>
      <c r="L184" s="249"/>
      <c r="M184" s="250"/>
      <c r="N184" s="249"/>
      <c r="O184" s="249"/>
      <c r="P184" s="251"/>
      <c r="Q184" s="252"/>
      <c r="R184" s="251"/>
      <c r="S184" s="253"/>
      <c r="T184" s="254"/>
      <c r="U184" s="255"/>
      <c r="V184" s="256"/>
      <c r="W184" s="257"/>
      <c r="X184" s="258"/>
      <c r="Y184" s="259"/>
      <c r="Z184" s="260"/>
      <c r="AA184" s="261"/>
      <c r="AB184" s="261"/>
      <c r="AC184" s="262"/>
      <c r="AD184" s="263"/>
      <c r="AE184" s="264"/>
      <c r="AF184" s="265"/>
      <c r="AG184" s="266"/>
      <c r="AH184" s="267"/>
      <c r="AI184" s="264"/>
      <c r="AJ184" s="264"/>
      <c r="AK184" s="245"/>
      <c r="AL184" s="245"/>
      <c r="AM184" s="245"/>
      <c r="AN184" s="245"/>
      <c r="AO184" s="245"/>
      <c r="AP184" s="246"/>
      <c r="AQ184" s="246"/>
      <c r="AR184" s="246"/>
      <c r="AS184" s="246"/>
      <c r="AT184" s="246"/>
      <c r="AU184" s="246"/>
      <c r="AV184" s="246"/>
      <c r="AW184" s="246"/>
      <c r="AX184" s="246"/>
      <c r="AY184" s="246"/>
      <c r="AZ184" s="246"/>
      <c r="BA184" s="246"/>
      <c r="BB184" s="246"/>
      <c r="BC184" s="246"/>
      <c r="BD184" s="246"/>
      <c r="BE184" s="246"/>
      <c r="BF184" s="246"/>
      <c r="BG184" s="247"/>
      <c r="BH184" s="247"/>
      <c r="BI184" s="247"/>
      <c r="BJ184" s="247"/>
    </row>
    <row r="185" spans="1:62" s="248" customFormat="1">
      <c r="A185" s="249"/>
      <c r="B185" s="249"/>
      <c r="C185" s="249"/>
      <c r="D185" s="249"/>
      <c r="E185" s="249"/>
      <c r="F185" s="249"/>
      <c r="G185" s="249"/>
      <c r="H185" s="249"/>
      <c r="I185" s="249"/>
      <c r="J185" s="249"/>
      <c r="K185" s="249"/>
      <c r="L185" s="249"/>
      <c r="M185" s="250"/>
      <c r="N185" s="249"/>
      <c r="O185" s="249"/>
      <c r="P185" s="251"/>
      <c r="Q185" s="252"/>
      <c r="R185" s="251"/>
      <c r="S185" s="253"/>
      <c r="T185" s="254"/>
      <c r="U185" s="255"/>
      <c r="V185" s="256"/>
      <c r="W185" s="257"/>
      <c r="X185" s="258"/>
      <c r="Y185" s="259"/>
      <c r="Z185" s="260"/>
      <c r="AA185" s="261"/>
      <c r="AB185" s="261"/>
      <c r="AC185" s="262"/>
      <c r="AD185" s="263"/>
      <c r="AE185" s="264"/>
      <c r="AF185" s="265"/>
      <c r="AG185" s="266"/>
      <c r="AH185" s="267"/>
      <c r="AI185" s="264"/>
      <c r="AJ185" s="264"/>
      <c r="AK185" s="245"/>
      <c r="AL185" s="245"/>
      <c r="AM185" s="245"/>
      <c r="AN185" s="245"/>
      <c r="AO185" s="245"/>
      <c r="AP185" s="246"/>
      <c r="AQ185" s="246"/>
      <c r="AR185" s="246"/>
      <c r="AS185" s="246"/>
      <c r="AT185" s="246"/>
      <c r="AU185" s="246"/>
      <c r="AV185" s="246"/>
      <c r="AW185" s="246"/>
      <c r="AX185" s="246"/>
      <c r="AY185" s="246"/>
      <c r="AZ185" s="246"/>
      <c r="BA185" s="246"/>
      <c r="BB185" s="246"/>
      <c r="BC185" s="246"/>
      <c r="BD185" s="246"/>
      <c r="BE185" s="246"/>
      <c r="BF185" s="246"/>
      <c r="BG185" s="247"/>
      <c r="BH185" s="247"/>
      <c r="BI185" s="247"/>
      <c r="BJ185" s="247"/>
    </row>
    <row r="186" spans="1:62" s="248" customFormat="1">
      <c r="A186" s="249"/>
      <c r="B186" s="249"/>
      <c r="C186" s="249"/>
      <c r="D186" s="249"/>
      <c r="E186" s="249"/>
      <c r="F186" s="249"/>
      <c r="G186" s="249"/>
      <c r="H186" s="249"/>
      <c r="I186" s="249"/>
      <c r="J186" s="249"/>
      <c r="K186" s="249"/>
      <c r="L186" s="249"/>
      <c r="M186" s="250"/>
      <c r="N186" s="249"/>
      <c r="O186" s="249"/>
      <c r="P186" s="251"/>
      <c r="Q186" s="252"/>
      <c r="R186" s="251"/>
      <c r="S186" s="253"/>
      <c r="T186" s="254"/>
      <c r="U186" s="255"/>
      <c r="V186" s="256"/>
      <c r="W186" s="257"/>
      <c r="X186" s="258"/>
      <c r="Y186" s="259"/>
      <c r="Z186" s="260"/>
      <c r="AA186" s="261"/>
      <c r="AB186" s="261"/>
      <c r="AC186" s="262"/>
      <c r="AD186" s="263"/>
      <c r="AE186" s="264"/>
      <c r="AF186" s="265"/>
      <c r="AG186" s="266"/>
      <c r="AH186" s="267"/>
      <c r="AI186" s="264"/>
      <c r="AJ186" s="264"/>
      <c r="AK186" s="245"/>
      <c r="AL186" s="245"/>
      <c r="AM186" s="245"/>
      <c r="AN186" s="245"/>
      <c r="AO186" s="245"/>
      <c r="AP186" s="246"/>
      <c r="AQ186" s="246"/>
      <c r="AR186" s="246"/>
      <c r="AS186" s="246"/>
      <c r="AT186" s="246"/>
      <c r="AU186" s="246"/>
      <c r="AV186" s="246"/>
      <c r="AW186" s="246"/>
      <c r="AX186" s="246"/>
      <c r="AY186" s="246"/>
      <c r="AZ186" s="246"/>
      <c r="BA186" s="246"/>
      <c r="BB186" s="246"/>
      <c r="BC186" s="246"/>
      <c r="BD186" s="246"/>
      <c r="BE186" s="246"/>
      <c r="BF186" s="246"/>
      <c r="BG186" s="247"/>
      <c r="BH186" s="247"/>
      <c r="BI186" s="247"/>
      <c r="BJ186" s="247"/>
    </row>
    <row r="187" spans="1:62" s="248" customFormat="1">
      <c r="A187" s="249"/>
      <c r="B187" s="249"/>
      <c r="C187" s="249"/>
      <c r="D187" s="249"/>
      <c r="E187" s="249"/>
      <c r="F187" s="249"/>
      <c r="G187" s="249"/>
      <c r="H187" s="249"/>
      <c r="I187" s="249"/>
      <c r="J187" s="249"/>
      <c r="K187" s="249"/>
      <c r="L187" s="249"/>
      <c r="M187" s="250"/>
      <c r="N187" s="249"/>
      <c r="O187" s="249"/>
      <c r="P187" s="251"/>
      <c r="Q187" s="252"/>
      <c r="R187" s="251"/>
      <c r="S187" s="253"/>
      <c r="T187" s="254"/>
      <c r="U187" s="255"/>
      <c r="V187" s="256"/>
      <c r="W187" s="257"/>
      <c r="X187" s="258"/>
      <c r="Y187" s="259"/>
      <c r="Z187" s="260"/>
      <c r="AA187" s="261"/>
      <c r="AB187" s="261"/>
      <c r="AC187" s="262"/>
      <c r="AD187" s="263"/>
      <c r="AE187" s="264"/>
      <c r="AF187" s="265"/>
      <c r="AG187" s="266"/>
      <c r="AH187" s="267"/>
      <c r="AI187" s="264"/>
      <c r="AJ187" s="264"/>
      <c r="AK187" s="245"/>
      <c r="AL187" s="245"/>
      <c r="AM187" s="245"/>
      <c r="AN187" s="245"/>
      <c r="AO187" s="245"/>
      <c r="AP187" s="246"/>
      <c r="AQ187" s="246"/>
      <c r="AR187" s="246"/>
      <c r="AS187" s="246"/>
      <c r="AT187" s="246"/>
      <c r="AU187" s="246"/>
      <c r="AV187" s="246"/>
      <c r="AW187" s="246"/>
      <c r="AX187" s="246"/>
      <c r="AY187" s="246"/>
      <c r="AZ187" s="246"/>
      <c r="BA187" s="246"/>
      <c r="BB187" s="246"/>
      <c r="BC187" s="246"/>
      <c r="BD187" s="246"/>
      <c r="BE187" s="246"/>
      <c r="BF187" s="246"/>
      <c r="BG187" s="247"/>
      <c r="BH187" s="247"/>
      <c r="BI187" s="247"/>
      <c r="BJ187" s="247"/>
    </row>
    <row r="188" spans="1:62" s="248" customFormat="1">
      <c r="A188" s="249"/>
      <c r="B188" s="249"/>
      <c r="C188" s="249"/>
      <c r="D188" s="249"/>
      <c r="E188" s="249"/>
      <c r="F188" s="249"/>
      <c r="G188" s="249"/>
      <c r="H188" s="249"/>
      <c r="I188" s="249"/>
      <c r="J188" s="249"/>
      <c r="K188" s="249"/>
      <c r="L188" s="249"/>
      <c r="M188" s="250"/>
      <c r="N188" s="249"/>
      <c r="O188" s="249"/>
      <c r="P188" s="251"/>
      <c r="Q188" s="252"/>
      <c r="R188" s="251"/>
      <c r="S188" s="253"/>
      <c r="T188" s="254"/>
      <c r="U188" s="255"/>
      <c r="V188" s="256"/>
      <c r="W188" s="257"/>
      <c r="X188" s="258"/>
      <c r="Y188" s="259"/>
      <c r="Z188" s="260"/>
      <c r="AA188" s="261"/>
      <c r="AB188" s="261"/>
      <c r="AC188" s="262"/>
      <c r="AD188" s="263"/>
      <c r="AE188" s="264"/>
      <c r="AF188" s="265"/>
      <c r="AG188" s="266"/>
      <c r="AH188" s="267"/>
      <c r="AI188" s="264"/>
      <c r="AJ188" s="264"/>
      <c r="AK188" s="245"/>
      <c r="AL188" s="245"/>
      <c r="AM188" s="245"/>
      <c r="AN188" s="245"/>
      <c r="AO188" s="245"/>
      <c r="AP188" s="246"/>
      <c r="AQ188" s="246"/>
      <c r="AR188" s="246"/>
      <c r="AS188" s="246"/>
      <c r="AT188" s="246"/>
      <c r="AU188" s="246"/>
      <c r="AV188" s="246"/>
      <c r="AW188" s="246"/>
      <c r="AX188" s="246"/>
      <c r="AY188" s="246"/>
      <c r="AZ188" s="246"/>
      <c r="BA188" s="246"/>
      <c r="BB188" s="246"/>
      <c r="BC188" s="246"/>
      <c r="BD188" s="246"/>
      <c r="BE188" s="246"/>
      <c r="BF188" s="246"/>
      <c r="BG188" s="247"/>
      <c r="BH188" s="247"/>
      <c r="BI188" s="247"/>
      <c r="BJ188" s="247"/>
    </row>
    <row r="189" spans="1:62" s="248" customFormat="1">
      <c r="A189" s="249"/>
      <c r="B189" s="249"/>
      <c r="C189" s="249"/>
      <c r="D189" s="249"/>
      <c r="E189" s="249"/>
      <c r="F189" s="249"/>
      <c r="G189" s="249"/>
      <c r="H189" s="249"/>
      <c r="I189" s="249"/>
      <c r="J189" s="249"/>
      <c r="K189" s="249"/>
      <c r="L189" s="249"/>
      <c r="M189" s="250"/>
      <c r="N189" s="249"/>
      <c r="O189" s="249"/>
      <c r="P189" s="251"/>
      <c r="Q189" s="252"/>
      <c r="R189" s="251"/>
      <c r="S189" s="253"/>
      <c r="T189" s="254"/>
      <c r="U189" s="255"/>
      <c r="V189" s="256"/>
      <c r="W189" s="257"/>
      <c r="X189" s="258"/>
      <c r="Y189" s="259"/>
      <c r="Z189" s="260"/>
      <c r="AA189" s="261"/>
      <c r="AB189" s="261"/>
      <c r="AC189" s="262"/>
      <c r="AD189" s="263"/>
      <c r="AE189" s="264"/>
      <c r="AF189" s="265"/>
      <c r="AG189" s="266"/>
      <c r="AH189" s="267"/>
      <c r="AI189" s="264"/>
      <c r="AJ189" s="264"/>
      <c r="AK189" s="245"/>
      <c r="AL189" s="245"/>
      <c r="AM189" s="245"/>
      <c r="AN189" s="245"/>
      <c r="AO189" s="245"/>
      <c r="AP189" s="246"/>
      <c r="AQ189" s="246"/>
      <c r="AR189" s="246"/>
      <c r="AS189" s="246"/>
      <c r="AT189" s="246"/>
      <c r="AU189" s="246"/>
      <c r="AV189" s="246"/>
      <c r="AW189" s="246"/>
      <c r="AX189" s="246"/>
      <c r="AY189" s="246"/>
      <c r="AZ189" s="246"/>
      <c r="BA189" s="246"/>
      <c r="BB189" s="246"/>
      <c r="BC189" s="246"/>
      <c r="BD189" s="246"/>
      <c r="BE189" s="246"/>
      <c r="BF189" s="246"/>
      <c r="BG189" s="247"/>
      <c r="BH189" s="247"/>
      <c r="BI189" s="247"/>
      <c r="BJ189" s="247"/>
    </row>
    <row r="190" spans="1:62" s="248" customFormat="1">
      <c r="A190" s="249"/>
      <c r="B190" s="249"/>
      <c r="C190" s="249"/>
      <c r="D190" s="249"/>
      <c r="E190" s="249"/>
      <c r="F190" s="249"/>
      <c r="G190" s="249"/>
      <c r="H190" s="249"/>
      <c r="I190" s="249"/>
      <c r="J190" s="249"/>
      <c r="K190" s="249"/>
      <c r="L190" s="249"/>
      <c r="M190" s="250"/>
      <c r="N190" s="249"/>
      <c r="O190" s="249"/>
      <c r="P190" s="251"/>
      <c r="Q190" s="252"/>
      <c r="R190" s="251"/>
      <c r="S190" s="253"/>
      <c r="T190" s="254"/>
      <c r="U190" s="255"/>
      <c r="V190" s="256"/>
      <c r="W190" s="257"/>
      <c r="X190" s="258"/>
      <c r="Y190" s="259"/>
      <c r="Z190" s="260"/>
      <c r="AA190" s="261"/>
      <c r="AB190" s="261"/>
      <c r="AC190" s="262"/>
      <c r="AD190" s="263"/>
      <c r="AE190" s="264"/>
      <c r="AF190" s="265"/>
      <c r="AG190" s="266"/>
      <c r="AH190" s="267"/>
      <c r="AI190" s="264"/>
      <c r="AJ190" s="264"/>
      <c r="AK190" s="245"/>
      <c r="AL190" s="245"/>
      <c r="AM190" s="245"/>
      <c r="AN190" s="245"/>
      <c r="AO190" s="245"/>
      <c r="AP190" s="246"/>
      <c r="AQ190" s="246"/>
      <c r="AR190" s="246"/>
      <c r="AS190" s="246"/>
      <c r="AT190" s="246"/>
      <c r="AU190" s="246"/>
      <c r="AV190" s="246"/>
      <c r="AW190" s="246"/>
      <c r="AX190" s="246"/>
      <c r="AY190" s="246"/>
      <c r="AZ190" s="246"/>
      <c r="BA190" s="246"/>
      <c r="BB190" s="246"/>
      <c r="BC190" s="246"/>
      <c r="BD190" s="246"/>
      <c r="BE190" s="246"/>
      <c r="BF190" s="246"/>
      <c r="BG190" s="247"/>
      <c r="BH190" s="247"/>
      <c r="BI190" s="247"/>
      <c r="BJ190" s="247"/>
    </row>
    <row r="191" spans="1:62" s="248" customFormat="1">
      <c r="A191" s="249"/>
      <c r="B191" s="249"/>
      <c r="C191" s="249"/>
      <c r="D191" s="249"/>
      <c r="E191" s="249"/>
      <c r="F191" s="249"/>
      <c r="G191" s="249"/>
      <c r="H191" s="249"/>
      <c r="I191" s="249"/>
      <c r="J191" s="249"/>
      <c r="K191" s="249"/>
      <c r="L191" s="249"/>
      <c r="M191" s="250"/>
      <c r="N191" s="249"/>
      <c r="O191" s="249"/>
      <c r="P191" s="251"/>
      <c r="Q191" s="252"/>
      <c r="R191" s="251"/>
      <c r="S191" s="253"/>
      <c r="T191" s="254"/>
      <c r="U191" s="255"/>
      <c r="V191" s="256"/>
      <c r="W191" s="257"/>
      <c r="X191" s="258"/>
      <c r="Y191" s="259"/>
      <c r="Z191" s="260"/>
      <c r="AA191" s="261"/>
      <c r="AB191" s="261"/>
      <c r="AC191" s="262"/>
      <c r="AD191" s="263"/>
      <c r="AE191" s="264"/>
      <c r="AF191" s="265"/>
      <c r="AG191" s="266"/>
      <c r="AH191" s="267"/>
      <c r="AI191" s="264"/>
      <c r="AJ191" s="264"/>
      <c r="AK191" s="245"/>
      <c r="AL191" s="245"/>
      <c r="AM191" s="245"/>
      <c r="AN191" s="245"/>
      <c r="AO191" s="245"/>
      <c r="AP191" s="246"/>
      <c r="AQ191" s="246"/>
      <c r="AR191" s="246"/>
      <c r="AS191" s="246"/>
      <c r="AT191" s="246"/>
      <c r="AU191" s="246"/>
      <c r="AV191" s="246"/>
      <c r="AW191" s="246"/>
      <c r="AX191" s="246"/>
      <c r="AY191" s="246"/>
      <c r="AZ191" s="246"/>
      <c r="BA191" s="246"/>
      <c r="BB191" s="246"/>
      <c r="BC191" s="246"/>
      <c r="BD191" s="246"/>
      <c r="BE191" s="246"/>
      <c r="BF191" s="246"/>
      <c r="BG191" s="247"/>
      <c r="BH191" s="247"/>
      <c r="BI191" s="247"/>
      <c r="BJ191" s="247"/>
    </row>
    <row r="192" spans="1:62" s="248" customFormat="1">
      <c r="A192" s="249"/>
      <c r="B192" s="249"/>
      <c r="C192" s="249"/>
      <c r="D192" s="249"/>
      <c r="E192" s="249"/>
      <c r="F192" s="249"/>
      <c r="G192" s="249"/>
      <c r="H192" s="249"/>
      <c r="I192" s="249"/>
      <c r="J192" s="249"/>
      <c r="K192" s="249"/>
      <c r="L192" s="249"/>
      <c r="M192" s="250"/>
      <c r="N192" s="249"/>
      <c r="O192" s="249"/>
      <c r="P192" s="251"/>
      <c r="Q192" s="252"/>
      <c r="R192" s="251"/>
      <c r="S192" s="253"/>
      <c r="T192" s="254"/>
      <c r="U192" s="255"/>
      <c r="V192" s="256"/>
      <c r="W192" s="257"/>
      <c r="X192" s="258"/>
      <c r="Y192" s="259"/>
      <c r="Z192" s="260"/>
      <c r="AA192" s="261"/>
      <c r="AB192" s="261"/>
      <c r="AC192" s="262"/>
      <c r="AD192" s="263"/>
      <c r="AE192" s="264"/>
      <c r="AF192" s="265"/>
      <c r="AG192" s="266"/>
      <c r="AH192" s="267"/>
      <c r="AI192" s="264"/>
      <c r="AJ192" s="264"/>
      <c r="AK192" s="245"/>
      <c r="AL192" s="245"/>
      <c r="AM192" s="245"/>
      <c r="AN192" s="245"/>
      <c r="AO192" s="245"/>
      <c r="AP192" s="246"/>
      <c r="AQ192" s="246"/>
      <c r="AR192" s="246"/>
      <c r="AS192" s="246"/>
      <c r="AT192" s="246"/>
      <c r="AU192" s="246"/>
      <c r="AV192" s="246"/>
      <c r="AW192" s="246"/>
      <c r="AX192" s="246"/>
      <c r="AY192" s="246"/>
      <c r="AZ192" s="246"/>
      <c r="BA192" s="246"/>
      <c r="BB192" s="246"/>
      <c r="BC192" s="246"/>
      <c r="BD192" s="246"/>
      <c r="BE192" s="246"/>
      <c r="BF192" s="246"/>
      <c r="BG192" s="247"/>
      <c r="BH192" s="247"/>
      <c r="BI192" s="247"/>
      <c r="BJ192" s="247"/>
    </row>
    <row r="193" spans="1:62" s="248" customFormat="1">
      <c r="A193" s="249"/>
      <c r="B193" s="249"/>
      <c r="C193" s="249"/>
      <c r="D193" s="249"/>
      <c r="E193" s="249"/>
      <c r="F193" s="249"/>
      <c r="G193" s="249"/>
      <c r="H193" s="249"/>
      <c r="I193" s="249"/>
      <c r="J193" s="249"/>
      <c r="K193" s="249"/>
      <c r="L193" s="249"/>
      <c r="M193" s="250"/>
      <c r="N193" s="249"/>
      <c r="O193" s="249"/>
      <c r="P193" s="251"/>
      <c r="Q193" s="252"/>
      <c r="R193" s="251"/>
      <c r="S193" s="253"/>
      <c r="T193" s="254"/>
      <c r="U193" s="255"/>
      <c r="V193" s="256"/>
      <c r="W193" s="257"/>
      <c r="X193" s="258"/>
      <c r="Y193" s="259"/>
      <c r="Z193" s="260"/>
      <c r="AA193" s="261"/>
      <c r="AB193" s="261"/>
      <c r="AC193" s="262"/>
      <c r="AD193" s="263"/>
      <c r="AE193" s="264"/>
      <c r="AF193" s="265"/>
      <c r="AG193" s="266"/>
      <c r="AH193" s="267"/>
      <c r="AI193" s="264"/>
      <c r="AJ193" s="264"/>
      <c r="AK193" s="245"/>
      <c r="AL193" s="245"/>
      <c r="AM193" s="245"/>
      <c r="AN193" s="245"/>
      <c r="AO193" s="245"/>
      <c r="AP193" s="246"/>
      <c r="AQ193" s="246"/>
      <c r="AR193" s="246"/>
      <c r="AS193" s="246"/>
      <c r="AT193" s="246"/>
      <c r="AU193" s="246"/>
      <c r="AV193" s="246"/>
      <c r="AW193" s="246"/>
      <c r="AX193" s="246"/>
      <c r="AY193" s="246"/>
      <c r="AZ193" s="246"/>
      <c r="BA193" s="246"/>
      <c r="BB193" s="246"/>
      <c r="BC193" s="246"/>
      <c r="BD193" s="246"/>
      <c r="BE193" s="246"/>
      <c r="BF193" s="246"/>
      <c r="BG193" s="247"/>
      <c r="BH193" s="247"/>
      <c r="BI193" s="247"/>
      <c r="BJ193" s="247"/>
    </row>
    <row r="194" spans="1:62" s="248" customFormat="1">
      <c r="A194" s="249"/>
      <c r="B194" s="249"/>
      <c r="C194" s="249"/>
      <c r="D194" s="249"/>
      <c r="E194" s="249"/>
      <c r="F194" s="249"/>
      <c r="G194" s="249"/>
      <c r="H194" s="249"/>
      <c r="I194" s="249"/>
      <c r="J194" s="249"/>
      <c r="K194" s="249"/>
      <c r="L194" s="249"/>
      <c r="M194" s="250"/>
      <c r="N194" s="249"/>
      <c r="O194" s="249"/>
      <c r="P194" s="251"/>
      <c r="Q194" s="252"/>
      <c r="R194" s="251"/>
      <c r="S194" s="253"/>
      <c r="T194" s="254"/>
      <c r="U194" s="255"/>
      <c r="V194" s="256"/>
      <c r="W194" s="257"/>
      <c r="X194" s="258"/>
      <c r="Y194" s="259"/>
      <c r="Z194" s="260"/>
      <c r="AA194" s="261"/>
      <c r="AB194" s="261"/>
      <c r="AC194" s="262"/>
      <c r="AD194" s="263"/>
      <c r="AE194" s="264"/>
      <c r="AF194" s="265"/>
      <c r="AG194" s="266"/>
      <c r="AH194" s="267"/>
      <c r="AI194" s="264"/>
      <c r="AJ194" s="264"/>
      <c r="AK194" s="245"/>
      <c r="AL194" s="245"/>
      <c r="AM194" s="245"/>
      <c r="AN194" s="245"/>
      <c r="AO194" s="245"/>
      <c r="AP194" s="246"/>
      <c r="AQ194" s="246"/>
      <c r="AR194" s="246"/>
      <c r="AS194" s="246"/>
      <c r="AT194" s="246"/>
      <c r="AU194" s="246"/>
      <c r="AV194" s="246"/>
      <c r="AW194" s="246"/>
      <c r="AX194" s="246"/>
      <c r="AY194" s="246"/>
      <c r="AZ194" s="246"/>
      <c r="BA194" s="246"/>
      <c r="BB194" s="246"/>
      <c r="BC194" s="246"/>
      <c r="BD194" s="246"/>
      <c r="BE194" s="246"/>
      <c r="BF194" s="246"/>
      <c r="BG194" s="247"/>
      <c r="BH194" s="247"/>
      <c r="BI194" s="247"/>
      <c r="BJ194" s="247"/>
    </row>
    <row r="195" spans="1:62" s="248" customFormat="1">
      <c r="A195" s="249"/>
      <c r="B195" s="249"/>
      <c r="C195" s="249"/>
      <c r="D195" s="249"/>
      <c r="E195" s="249"/>
      <c r="F195" s="249"/>
      <c r="G195" s="249"/>
      <c r="H195" s="249"/>
      <c r="I195" s="249"/>
      <c r="J195" s="249"/>
      <c r="K195" s="249"/>
      <c r="L195" s="249"/>
      <c r="M195" s="250"/>
      <c r="N195" s="249"/>
      <c r="O195" s="249"/>
      <c r="P195" s="251"/>
      <c r="Q195" s="252"/>
      <c r="R195" s="251"/>
      <c r="S195" s="253"/>
      <c r="T195" s="254"/>
      <c r="U195" s="255"/>
      <c r="V195" s="256"/>
      <c r="W195" s="257"/>
      <c r="X195" s="258"/>
      <c r="Y195" s="259"/>
      <c r="Z195" s="260"/>
      <c r="AA195" s="261"/>
      <c r="AB195" s="261"/>
      <c r="AC195" s="262"/>
      <c r="AD195" s="263"/>
      <c r="AE195" s="264"/>
      <c r="AF195" s="265"/>
      <c r="AG195" s="266"/>
      <c r="AH195" s="267"/>
      <c r="AI195" s="264"/>
      <c r="AJ195" s="264"/>
      <c r="AK195" s="245"/>
      <c r="AL195" s="245"/>
      <c r="AM195" s="245"/>
      <c r="AN195" s="245"/>
      <c r="AO195" s="245"/>
      <c r="AP195" s="246"/>
      <c r="AQ195" s="246"/>
      <c r="AR195" s="246"/>
      <c r="AS195" s="246"/>
      <c r="AT195" s="246"/>
      <c r="AU195" s="246"/>
      <c r="AV195" s="246"/>
      <c r="AW195" s="246"/>
      <c r="AX195" s="246"/>
      <c r="AY195" s="246"/>
      <c r="AZ195" s="246"/>
      <c r="BA195" s="246"/>
      <c r="BB195" s="246"/>
      <c r="BC195" s="246"/>
      <c r="BD195" s="246"/>
      <c r="BE195" s="246"/>
      <c r="BF195" s="246"/>
      <c r="BG195" s="247"/>
      <c r="BH195" s="247"/>
      <c r="BI195" s="247"/>
      <c r="BJ195" s="247"/>
    </row>
    <row r="196" spans="1:62" s="248" customFormat="1">
      <c r="A196" s="249"/>
      <c r="B196" s="249"/>
      <c r="C196" s="249"/>
      <c r="D196" s="249"/>
      <c r="E196" s="249"/>
      <c r="F196" s="249"/>
      <c r="G196" s="249"/>
      <c r="H196" s="249"/>
      <c r="I196" s="249"/>
      <c r="J196" s="249"/>
      <c r="K196" s="249"/>
      <c r="L196" s="249"/>
      <c r="M196" s="250"/>
      <c r="N196" s="249"/>
      <c r="O196" s="249"/>
      <c r="P196" s="251"/>
      <c r="Q196" s="252"/>
      <c r="R196" s="251"/>
      <c r="S196" s="253"/>
      <c r="T196" s="254"/>
      <c r="U196" s="255"/>
      <c r="V196" s="256"/>
      <c r="W196" s="257"/>
      <c r="X196" s="258"/>
      <c r="Y196" s="259"/>
      <c r="Z196" s="260"/>
      <c r="AA196" s="261"/>
      <c r="AB196" s="261"/>
      <c r="AC196" s="262"/>
      <c r="AD196" s="263"/>
      <c r="AE196" s="264"/>
      <c r="AF196" s="265"/>
      <c r="AG196" s="266"/>
      <c r="AH196" s="267"/>
      <c r="AI196" s="264"/>
      <c r="AJ196" s="264"/>
      <c r="AK196" s="245"/>
      <c r="AL196" s="245"/>
      <c r="AM196" s="245"/>
      <c r="AN196" s="245"/>
      <c r="AO196" s="245"/>
      <c r="AP196" s="246"/>
      <c r="AQ196" s="246"/>
      <c r="AR196" s="246"/>
      <c r="AS196" s="246"/>
      <c r="AT196" s="246"/>
      <c r="AU196" s="246"/>
      <c r="AV196" s="246"/>
      <c r="AW196" s="246"/>
      <c r="AX196" s="246"/>
      <c r="AY196" s="246"/>
      <c r="AZ196" s="246"/>
      <c r="BA196" s="246"/>
      <c r="BB196" s="246"/>
      <c r="BC196" s="246"/>
      <c r="BD196" s="246"/>
      <c r="BE196" s="246"/>
      <c r="BF196" s="246"/>
      <c r="BG196" s="247"/>
      <c r="BH196" s="247"/>
      <c r="BI196" s="247"/>
      <c r="BJ196" s="247"/>
    </row>
    <row r="197" spans="1:62" s="248" customFormat="1">
      <c r="A197" s="249"/>
      <c r="B197" s="249"/>
      <c r="C197" s="249"/>
      <c r="D197" s="249"/>
      <c r="E197" s="249"/>
      <c r="F197" s="249"/>
      <c r="G197" s="249"/>
      <c r="H197" s="249"/>
      <c r="I197" s="249"/>
      <c r="J197" s="249"/>
      <c r="K197" s="249"/>
      <c r="L197" s="249"/>
      <c r="M197" s="250"/>
      <c r="N197" s="249"/>
      <c r="O197" s="249"/>
      <c r="P197" s="251"/>
      <c r="Q197" s="252"/>
      <c r="R197" s="251"/>
      <c r="S197" s="253"/>
      <c r="T197" s="254"/>
      <c r="U197" s="255"/>
      <c r="V197" s="256"/>
      <c r="W197" s="257"/>
      <c r="X197" s="258"/>
      <c r="Y197" s="259"/>
      <c r="Z197" s="260"/>
      <c r="AA197" s="261"/>
      <c r="AB197" s="261"/>
      <c r="AC197" s="262"/>
      <c r="AD197" s="263"/>
      <c r="AE197" s="264"/>
      <c r="AF197" s="265"/>
      <c r="AG197" s="266"/>
      <c r="AH197" s="267"/>
      <c r="AI197" s="264"/>
      <c r="AJ197" s="264"/>
      <c r="AK197" s="245"/>
      <c r="AL197" s="245"/>
      <c r="AM197" s="245"/>
      <c r="AN197" s="245"/>
      <c r="AO197" s="245"/>
      <c r="AP197" s="246"/>
      <c r="AQ197" s="246"/>
      <c r="AR197" s="246"/>
      <c r="AS197" s="246"/>
      <c r="AT197" s="246"/>
      <c r="AU197" s="246"/>
      <c r="AV197" s="246"/>
      <c r="AW197" s="246"/>
      <c r="AX197" s="246"/>
      <c r="AY197" s="246"/>
      <c r="AZ197" s="246"/>
      <c r="BA197" s="246"/>
      <c r="BB197" s="246"/>
      <c r="BC197" s="246"/>
      <c r="BD197" s="246"/>
      <c r="BE197" s="246"/>
      <c r="BF197" s="246"/>
      <c r="BG197" s="247"/>
      <c r="BH197" s="247"/>
      <c r="BI197" s="247"/>
      <c r="BJ197" s="247"/>
    </row>
    <row r="198" spans="1:62" s="248" customFormat="1">
      <c r="A198" s="249"/>
      <c r="B198" s="249"/>
      <c r="C198" s="249"/>
      <c r="D198" s="249"/>
      <c r="E198" s="249"/>
      <c r="F198" s="249"/>
      <c r="G198" s="249"/>
      <c r="H198" s="249"/>
      <c r="I198" s="249"/>
      <c r="J198" s="249"/>
      <c r="K198" s="249"/>
      <c r="L198" s="249"/>
      <c r="M198" s="250"/>
      <c r="N198" s="249"/>
      <c r="O198" s="249"/>
      <c r="P198" s="251"/>
      <c r="Q198" s="252"/>
      <c r="R198" s="251"/>
      <c r="S198" s="253"/>
      <c r="T198" s="254"/>
      <c r="U198" s="255"/>
      <c r="V198" s="256"/>
      <c r="W198" s="257"/>
      <c r="X198" s="258"/>
      <c r="Y198" s="259"/>
      <c r="Z198" s="260"/>
      <c r="AA198" s="261"/>
      <c r="AB198" s="261"/>
      <c r="AC198" s="262"/>
      <c r="AD198" s="263"/>
      <c r="AE198" s="264"/>
      <c r="AF198" s="265"/>
      <c r="AG198" s="266"/>
      <c r="AH198" s="267"/>
      <c r="AI198" s="264"/>
      <c r="AJ198" s="264"/>
      <c r="AK198" s="245"/>
      <c r="AL198" s="245"/>
      <c r="AM198" s="245"/>
      <c r="AN198" s="245"/>
      <c r="AO198" s="245"/>
      <c r="AP198" s="246"/>
      <c r="AQ198" s="246"/>
      <c r="AR198" s="246"/>
      <c r="AS198" s="246"/>
      <c r="AT198" s="246"/>
      <c r="AU198" s="246"/>
      <c r="AV198" s="246"/>
      <c r="AW198" s="246"/>
      <c r="AX198" s="246"/>
      <c r="AY198" s="246"/>
      <c r="AZ198" s="246"/>
      <c r="BA198" s="246"/>
      <c r="BB198" s="246"/>
      <c r="BC198" s="246"/>
      <c r="BD198" s="246"/>
      <c r="BE198" s="246"/>
      <c r="BF198" s="246"/>
      <c r="BG198" s="247"/>
      <c r="BH198" s="247"/>
      <c r="BI198" s="247"/>
      <c r="BJ198" s="247"/>
    </row>
    <row r="199" spans="1:62" s="248" customFormat="1">
      <c r="A199" s="249"/>
      <c r="B199" s="249"/>
      <c r="C199" s="249"/>
      <c r="D199" s="249"/>
      <c r="E199" s="249"/>
      <c r="F199" s="249"/>
      <c r="G199" s="249"/>
      <c r="H199" s="249"/>
      <c r="I199" s="249"/>
      <c r="J199" s="249"/>
      <c r="K199" s="249"/>
      <c r="L199" s="249"/>
      <c r="M199" s="250"/>
      <c r="N199" s="249"/>
      <c r="O199" s="249"/>
      <c r="P199" s="251"/>
      <c r="Q199" s="252"/>
      <c r="R199" s="251"/>
      <c r="S199" s="253"/>
      <c r="T199" s="254"/>
      <c r="U199" s="255"/>
      <c r="V199" s="256"/>
      <c r="W199" s="257"/>
      <c r="X199" s="258"/>
      <c r="Y199" s="259"/>
      <c r="Z199" s="260"/>
      <c r="AA199" s="261"/>
      <c r="AB199" s="261"/>
      <c r="AC199" s="262"/>
      <c r="AD199" s="263"/>
      <c r="AE199" s="264"/>
      <c r="AF199" s="265"/>
      <c r="AG199" s="266"/>
      <c r="AH199" s="267"/>
      <c r="AI199" s="264"/>
      <c r="AJ199" s="264"/>
      <c r="AK199" s="245"/>
      <c r="AL199" s="245"/>
      <c r="AM199" s="245"/>
      <c r="AN199" s="245"/>
      <c r="AO199" s="245"/>
      <c r="AP199" s="246"/>
      <c r="AQ199" s="246"/>
      <c r="AR199" s="246"/>
      <c r="AS199" s="246"/>
      <c r="AT199" s="246"/>
      <c r="AU199" s="246"/>
      <c r="AV199" s="246"/>
      <c r="AW199" s="246"/>
      <c r="AX199" s="246"/>
      <c r="AY199" s="246"/>
      <c r="AZ199" s="246"/>
      <c r="BA199" s="246"/>
      <c r="BB199" s="246"/>
      <c r="BC199" s="246"/>
      <c r="BD199" s="246"/>
      <c r="BE199" s="246"/>
      <c r="BF199" s="246"/>
      <c r="BG199" s="247"/>
      <c r="BH199" s="247"/>
      <c r="BI199" s="247"/>
      <c r="BJ199" s="247"/>
    </row>
    <row r="200" spans="1:62" s="248" customFormat="1">
      <c r="A200" s="249"/>
      <c r="B200" s="249"/>
      <c r="C200" s="249"/>
      <c r="D200" s="249"/>
      <c r="E200" s="249"/>
      <c r="F200" s="249"/>
      <c r="G200" s="249"/>
      <c r="H200" s="249"/>
      <c r="I200" s="249"/>
      <c r="J200" s="249"/>
      <c r="K200" s="249"/>
      <c r="L200" s="249"/>
      <c r="M200" s="250"/>
      <c r="N200" s="249"/>
      <c r="O200" s="249"/>
      <c r="P200" s="251"/>
      <c r="Q200" s="252"/>
      <c r="R200" s="251"/>
      <c r="S200" s="253"/>
      <c r="T200" s="254"/>
      <c r="U200" s="255"/>
      <c r="V200" s="256"/>
      <c r="W200" s="257"/>
      <c r="X200" s="258"/>
      <c r="Y200" s="259"/>
      <c r="Z200" s="260"/>
      <c r="AA200" s="261"/>
      <c r="AB200" s="261"/>
      <c r="AC200" s="262"/>
      <c r="AD200" s="263"/>
      <c r="AE200" s="264"/>
      <c r="AF200" s="265"/>
      <c r="AG200" s="266"/>
      <c r="AH200" s="267"/>
      <c r="AI200" s="264"/>
      <c r="AJ200" s="264"/>
      <c r="AK200" s="245"/>
      <c r="AL200" s="245"/>
      <c r="AM200" s="245"/>
      <c r="AN200" s="245"/>
      <c r="AO200" s="245"/>
      <c r="AP200" s="246"/>
      <c r="AQ200" s="246"/>
      <c r="AR200" s="246"/>
      <c r="AS200" s="246"/>
      <c r="AT200" s="246"/>
      <c r="AU200" s="246"/>
      <c r="AV200" s="246"/>
      <c r="AW200" s="246"/>
      <c r="AX200" s="246"/>
      <c r="AY200" s="246"/>
      <c r="AZ200" s="246"/>
      <c r="BA200" s="246"/>
      <c r="BB200" s="246"/>
      <c r="BC200" s="246"/>
      <c r="BD200" s="246"/>
      <c r="BE200" s="246"/>
      <c r="BF200" s="246"/>
      <c r="BG200" s="247"/>
      <c r="BH200" s="247"/>
      <c r="BI200" s="247"/>
      <c r="BJ200" s="247"/>
    </row>
    <row r="201" spans="1:62" s="248" customFormat="1">
      <c r="A201" s="249"/>
      <c r="B201" s="249"/>
      <c r="C201" s="249"/>
      <c r="D201" s="249"/>
      <c r="E201" s="249"/>
      <c r="F201" s="249"/>
      <c r="G201" s="249"/>
      <c r="H201" s="249"/>
      <c r="I201" s="249"/>
      <c r="J201" s="249"/>
      <c r="K201" s="249"/>
      <c r="L201" s="249"/>
      <c r="M201" s="250"/>
      <c r="N201" s="249"/>
      <c r="O201" s="249"/>
      <c r="P201" s="251"/>
      <c r="Q201" s="252"/>
      <c r="R201" s="251"/>
      <c r="S201" s="253"/>
      <c r="T201" s="254"/>
      <c r="U201" s="255"/>
      <c r="V201" s="256"/>
      <c r="W201" s="257"/>
      <c r="X201" s="258"/>
      <c r="Y201" s="259"/>
      <c r="Z201" s="260"/>
      <c r="AA201" s="261"/>
      <c r="AB201" s="261"/>
      <c r="AC201" s="262"/>
      <c r="AD201" s="263"/>
      <c r="AE201" s="264"/>
      <c r="AF201" s="265"/>
      <c r="AG201" s="266"/>
      <c r="AH201" s="267"/>
      <c r="AI201" s="264"/>
      <c r="AJ201" s="264"/>
      <c r="AK201" s="245"/>
      <c r="AL201" s="245"/>
      <c r="AM201" s="245"/>
      <c r="AN201" s="245"/>
      <c r="AO201" s="245"/>
      <c r="AP201" s="246"/>
      <c r="AQ201" s="246"/>
      <c r="AR201" s="246"/>
      <c r="AS201" s="246"/>
      <c r="AT201" s="246"/>
      <c r="AU201" s="246"/>
      <c r="AV201" s="246"/>
      <c r="AW201" s="246"/>
      <c r="AX201" s="246"/>
      <c r="AY201" s="246"/>
      <c r="AZ201" s="246"/>
      <c r="BA201" s="246"/>
      <c r="BB201" s="246"/>
      <c r="BC201" s="246"/>
      <c r="BD201" s="246"/>
      <c r="BE201" s="246"/>
      <c r="BF201" s="246"/>
      <c r="BG201" s="247"/>
      <c r="BH201" s="247"/>
      <c r="BI201" s="247"/>
      <c r="BJ201" s="247"/>
    </row>
    <row r="202" spans="1:62" s="248" customFormat="1">
      <c r="A202" s="249"/>
      <c r="B202" s="249"/>
      <c r="C202" s="249"/>
      <c r="D202" s="249"/>
      <c r="E202" s="249"/>
      <c r="F202" s="249"/>
      <c r="G202" s="249"/>
      <c r="H202" s="249"/>
      <c r="I202" s="249"/>
      <c r="J202" s="249"/>
      <c r="K202" s="249"/>
      <c r="L202" s="249"/>
      <c r="M202" s="250"/>
      <c r="N202" s="249"/>
      <c r="O202" s="249"/>
      <c r="P202" s="251"/>
      <c r="Q202" s="252"/>
      <c r="R202" s="251"/>
      <c r="S202" s="253"/>
      <c r="T202" s="254"/>
      <c r="U202" s="255"/>
      <c r="V202" s="256"/>
      <c r="W202" s="257"/>
      <c r="X202" s="258"/>
      <c r="Y202" s="259"/>
      <c r="Z202" s="260"/>
      <c r="AA202" s="261"/>
      <c r="AB202" s="261"/>
      <c r="AC202" s="262"/>
      <c r="AD202" s="263"/>
      <c r="AE202" s="264"/>
      <c r="AF202" s="265"/>
      <c r="AG202" s="266"/>
      <c r="AH202" s="267"/>
      <c r="AI202" s="264"/>
      <c r="AJ202" s="264"/>
      <c r="AK202" s="245"/>
      <c r="AL202" s="245"/>
      <c r="AM202" s="245"/>
      <c r="AN202" s="245"/>
      <c r="AO202" s="245"/>
      <c r="AP202" s="246"/>
      <c r="AQ202" s="246"/>
      <c r="AR202" s="246"/>
      <c r="AS202" s="246"/>
      <c r="AT202" s="246"/>
      <c r="AU202" s="246"/>
      <c r="AV202" s="246"/>
      <c r="AW202" s="246"/>
      <c r="AX202" s="246"/>
      <c r="AY202" s="246"/>
      <c r="AZ202" s="246"/>
      <c r="BA202" s="246"/>
      <c r="BB202" s="246"/>
      <c r="BC202" s="246"/>
      <c r="BD202" s="246"/>
      <c r="BE202" s="246"/>
      <c r="BF202" s="246"/>
      <c r="BG202" s="247"/>
      <c r="BH202" s="247"/>
      <c r="BI202" s="247"/>
      <c r="BJ202" s="247"/>
    </row>
    <row r="203" spans="1:62" s="248" customFormat="1">
      <c r="A203" s="249"/>
      <c r="B203" s="249"/>
      <c r="C203" s="249"/>
      <c r="D203" s="249"/>
      <c r="E203" s="249"/>
      <c r="F203" s="249"/>
      <c r="G203" s="249"/>
      <c r="H203" s="249"/>
      <c r="I203" s="249"/>
      <c r="J203" s="249"/>
      <c r="K203" s="249"/>
      <c r="L203" s="249"/>
      <c r="M203" s="250"/>
      <c r="N203" s="249"/>
      <c r="O203" s="249"/>
      <c r="P203" s="251"/>
      <c r="Q203" s="252"/>
      <c r="R203" s="251"/>
      <c r="S203" s="253"/>
      <c r="T203" s="254"/>
      <c r="U203" s="255"/>
      <c r="V203" s="256"/>
      <c r="W203" s="257"/>
      <c r="X203" s="258"/>
      <c r="Y203" s="259"/>
      <c r="Z203" s="260"/>
      <c r="AA203" s="261"/>
      <c r="AB203" s="261"/>
      <c r="AC203" s="262"/>
      <c r="AD203" s="263"/>
      <c r="AE203" s="264"/>
      <c r="AF203" s="265"/>
      <c r="AG203" s="266"/>
      <c r="AH203" s="267"/>
      <c r="AI203" s="264"/>
      <c r="AJ203" s="264"/>
      <c r="AK203" s="245"/>
      <c r="AL203" s="245"/>
      <c r="AM203" s="245"/>
      <c r="AN203" s="245"/>
      <c r="AO203" s="245"/>
      <c r="AP203" s="246"/>
      <c r="AQ203" s="246"/>
      <c r="AR203" s="246"/>
      <c r="AS203" s="246"/>
      <c r="AT203" s="246"/>
      <c r="AU203" s="246"/>
      <c r="AV203" s="246"/>
      <c r="AW203" s="246"/>
      <c r="AX203" s="246"/>
      <c r="AY203" s="246"/>
      <c r="AZ203" s="246"/>
      <c r="BA203" s="246"/>
      <c r="BB203" s="246"/>
      <c r="BC203" s="246"/>
      <c r="BD203" s="246"/>
      <c r="BE203" s="246"/>
      <c r="BF203" s="246"/>
      <c r="BG203" s="247"/>
      <c r="BH203" s="247"/>
      <c r="BI203" s="247"/>
      <c r="BJ203" s="247"/>
    </row>
    <row r="204" spans="1:62" s="248" customFormat="1">
      <c r="A204" s="249"/>
      <c r="B204" s="249"/>
      <c r="C204" s="249"/>
      <c r="D204" s="249"/>
      <c r="E204" s="249"/>
      <c r="F204" s="249"/>
      <c r="G204" s="249"/>
      <c r="H204" s="249"/>
      <c r="I204" s="249"/>
      <c r="J204" s="249"/>
      <c r="K204" s="249"/>
      <c r="L204" s="249"/>
      <c r="M204" s="250"/>
      <c r="N204" s="249"/>
      <c r="O204" s="249"/>
      <c r="P204" s="251"/>
      <c r="Q204" s="252"/>
      <c r="R204" s="251"/>
      <c r="S204" s="253"/>
      <c r="T204" s="254"/>
      <c r="U204" s="255"/>
      <c r="V204" s="256"/>
      <c r="W204" s="257"/>
      <c r="X204" s="258"/>
      <c r="Y204" s="259"/>
      <c r="Z204" s="260"/>
      <c r="AA204" s="261"/>
      <c r="AB204" s="261"/>
      <c r="AC204" s="262"/>
      <c r="AD204" s="263"/>
      <c r="AE204" s="264"/>
      <c r="AF204" s="265"/>
      <c r="AG204" s="266"/>
      <c r="AH204" s="267"/>
      <c r="AI204" s="264"/>
      <c r="AJ204" s="264"/>
      <c r="AK204" s="245"/>
      <c r="AL204" s="245"/>
      <c r="AM204" s="245"/>
      <c r="AN204" s="245"/>
      <c r="AO204" s="245"/>
      <c r="AP204" s="246"/>
      <c r="AQ204" s="246"/>
      <c r="AR204" s="246"/>
      <c r="AS204" s="246"/>
      <c r="AT204" s="246"/>
      <c r="AU204" s="246"/>
      <c r="AV204" s="246"/>
      <c r="AW204" s="246"/>
      <c r="AX204" s="246"/>
      <c r="AY204" s="246"/>
      <c r="AZ204" s="246"/>
      <c r="BA204" s="246"/>
      <c r="BB204" s="246"/>
      <c r="BC204" s="246"/>
      <c r="BD204" s="246"/>
      <c r="BE204" s="246"/>
      <c r="BF204" s="246"/>
      <c r="BG204" s="247"/>
      <c r="BH204" s="247"/>
      <c r="BI204" s="247"/>
      <c r="BJ204" s="247"/>
    </row>
    <row r="205" spans="1:62" s="248" customFormat="1">
      <c r="A205" s="249"/>
      <c r="B205" s="249"/>
      <c r="C205" s="249"/>
      <c r="D205" s="249"/>
      <c r="E205" s="249"/>
      <c r="F205" s="249"/>
      <c r="G205" s="249"/>
      <c r="H205" s="249"/>
      <c r="I205" s="249"/>
      <c r="J205" s="249"/>
      <c r="K205" s="249"/>
      <c r="L205" s="249"/>
      <c r="M205" s="250"/>
      <c r="N205" s="249"/>
      <c r="O205" s="249"/>
      <c r="P205" s="251"/>
      <c r="Q205" s="252"/>
      <c r="R205" s="251"/>
      <c r="S205" s="253"/>
      <c r="T205" s="254"/>
      <c r="U205" s="255"/>
      <c r="V205" s="256"/>
      <c r="W205" s="257"/>
      <c r="X205" s="258"/>
      <c r="Y205" s="259"/>
      <c r="Z205" s="260"/>
      <c r="AA205" s="261"/>
      <c r="AB205" s="261"/>
      <c r="AC205" s="262"/>
      <c r="AD205" s="263"/>
      <c r="AE205" s="264"/>
      <c r="AF205" s="265"/>
      <c r="AG205" s="266"/>
      <c r="AH205" s="267"/>
      <c r="AI205" s="264"/>
      <c r="AJ205" s="264"/>
      <c r="AK205" s="245"/>
      <c r="AL205" s="245"/>
      <c r="AM205" s="245"/>
      <c r="AN205" s="245"/>
      <c r="AO205" s="245"/>
      <c r="AP205" s="246"/>
      <c r="AQ205" s="246"/>
      <c r="AR205" s="246"/>
      <c r="AS205" s="246"/>
      <c r="AT205" s="246"/>
      <c r="AU205" s="246"/>
      <c r="AV205" s="246"/>
      <c r="AW205" s="246"/>
      <c r="AX205" s="246"/>
      <c r="AY205" s="246"/>
      <c r="AZ205" s="246"/>
      <c r="BA205" s="246"/>
      <c r="BB205" s="246"/>
      <c r="BC205" s="246"/>
      <c r="BD205" s="246"/>
      <c r="BE205" s="246"/>
      <c r="BF205" s="246"/>
      <c r="BG205" s="247"/>
      <c r="BH205" s="247"/>
      <c r="BI205" s="247"/>
      <c r="BJ205" s="247"/>
    </row>
    <row r="206" spans="1:62" s="248" customFormat="1">
      <c r="A206" s="249"/>
      <c r="B206" s="249"/>
      <c r="C206" s="249"/>
      <c r="D206" s="249"/>
      <c r="E206" s="249"/>
      <c r="F206" s="249"/>
      <c r="G206" s="249"/>
      <c r="H206" s="249"/>
      <c r="I206" s="249"/>
      <c r="J206" s="249"/>
      <c r="K206" s="249"/>
      <c r="L206" s="249"/>
      <c r="M206" s="250"/>
      <c r="N206" s="249"/>
      <c r="O206" s="249"/>
      <c r="P206" s="251"/>
      <c r="Q206" s="252"/>
      <c r="R206" s="251"/>
      <c r="S206" s="253"/>
      <c r="T206" s="254"/>
      <c r="U206" s="255"/>
      <c r="V206" s="256"/>
      <c r="W206" s="257"/>
      <c r="X206" s="258"/>
      <c r="Y206" s="259"/>
      <c r="Z206" s="260"/>
      <c r="AA206" s="261"/>
      <c r="AB206" s="261"/>
      <c r="AC206" s="262"/>
      <c r="AD206" s="263"/>
      <c r="AE206" s="264"/>
      <c r="AF206" s="265"/>
      <c r="AG206" s="266"/>
      <c r="AH206" s="267"/>
      <c r="AI206" s="264"/>
      <c r="AJ206" s="264"/>
      <c r="AK206" s="245"/>
      <c r="AL206" s="245"/>
      <c r="AM206" s="245"/>
      <c r="AN206" s="245"/>
      <c r="AO206" s="245"/>
      <c r="AP206" s="246"/>
      <c r="AQ206" s="246"/>
      <c r="AR206" s="246"/>
      <c r="AS206" s="246"/>
      <c r="AT206" s="246"/>
      <c r="AU206" s="246"/>
      <c r="AV206" s="246"/>
      <c r="AW206" s="246"/>
      <c r="AX206" s="246"/>
      <c r="AY206" s="246"/>
      <c r="AZ206" s="246"/>
      <c r="BA206" s="246"/>
      <c r="BB206" s="246"/>
      <c r="BC206" s="246"/>
      <c r="BD206" s="246"/>
      <c r="BE206" s="246"/>
      <c r="BF206" s="246"/>
      <c r="BG206" s="247"/>
      <c r="BH206" s="247"/>
      <c r="BI206" s="247"/>
      <c r="BJ206" s="247"/>
    </row>
    <row r="207" spans="1:62" s="248" customFormat="1">
      <c r="A207" s="249"/>
      <c r="B207" s="249"/>
      <c r="C207" s="249"/>
      <c r="D207" s="249"/>
      <c r="E207" s="249"/>
      <c r="F207" s="249"/>
      <c r="G207" s="249"/>
      <c r="H207" s="249"/>
      <c r="I207" s="249"/>
      <c r="J207" s="249"/>
      <c r="K207" s="249"/>
      <c r="L207" s="249"/>
      <c r="M207" s="250"/>
      <c r="N207" s="249"/>
      <c r="O207" s="249"/>
      <c r="P207" s="251"/>
      <c r="Q207" s="252"/>
      <c r="R207" s="251"/>
      <c r="S207" s="253"/>
      <c r="T207" s="254"/>
      <c r="U207" s="255"/>
      <c r="V207" s="256"/>
      <c r="W207" s="257"/>
      <c r="X207" s="258"/>
      <c r="Y207" s="259"/>
      <c r="Z207" s="260"/>
      <c r="AA207" s="261"/>
      <c r="AB207" s="261"/>
      <c r="AC207" s="262"/>
      <c r="AD207" s="263"/>
      <c r="AE207" s="264"/>
      <c r="AF207" s="265"/>
      <c r="AG207" s="266"/>
      <c r="AH207" s="267"/>
      <c r="AI207" s="264"/>
      <c r="AJ207" s="264"/>
      <c r="AK207" s="245"/>
      <c r="AL207" s="245"/>
      <c r="AM207" s="245"/>
      <c r="AN207" s="245"/>
      <c r="AO207" s="245"/>
      <c r="AP207" s="246"/>
      <c r="AQ207" s="246"/>
      <c r="AR207" s="246"/>
      <c r="AS207" s="246"/>
      <c r="AT207" s="246"/>
      <c r="AU207" s="246"/>
      <c r="AV207" s="246"/>
      <c r="AW207" s="246"/>
      <c r="AX207" s="246"/>
      <c r="AY207" s="246"/>
      <c r="AZ207" s="246"/>
      <c r="BA207" s="246"/>
      <c r="BB207" s="246"/>
      <c r="BC207" s="246"/>
      <c r="BD207" s="246"/>
      <c r="BE207" s="246"/>
      <c r="BF207" s="246"/>
      <c r="BG207" s="247"/>
      <c r="BH207" s="247"/>
      <c r="BI207" s="247"/>
      <c r="BJ207" s="247"/>
    </row>
    <row r="208" spans="1:62" s="248" customFormat="1">
      <c r="A208" s="249"/>
      <c r="B208" s="249"/>
      <c r="C208" s="249"/>
      <c r="D208" s="249"/>
      <c r="E208" s="249"/>
      <c r="F208" s="249"/>
      <c r="G208" s="249"/>
      <c r="H208" s="249"/>
      <c r="I208" s="249"/>
      <c r="J208" s="249"/>
      <c r="K208" s="249"/>
      <c r="L208" s="249"/>
      <c r="M208" s="250"/>
      <c r="N208" s="249"/>
      <c r="O208" s="249"/>
      <c r="P208" s="251"/>
      <c r="Q208" s="252"/>
      <c r="R208" s="251"/>
      <c r="S208" s="253"/>
      <c r="T208" s="254"/>
      <c r="U208" s="255"/>
      <c r="V208" s="256"/>
      <c r="W208" s="257"/>
      <c r="X208" s="258"/>
      <c r="Y208" s="259"/>
      <c r="Z208" s="260"/>
      <c r="AA208" s="261"/>
      <c r="AB208" s="261"/>
      <c r="AC208" s="262"/>
      <c r="AD208" s="263"/>
      <c r="AE208" s="264"/>
      <c r="AF208" s="265"/>
      <c r="AG208" s="266"/>
      <c r="AH208" s="267"/>
      <c r="AI208" s="264"/>
      <c r="AJ208" s="264"/>
      <c r="AK208" s="245"/>
      <c r="AL208" s="245"/>
      <c r="AM208" s="245"/>
      <c r="AN208" s="245"/>
      <c r="AO208" s="245"/>
      <c r="AP208" s="246"/>
      <c r="AQ208" s="246"/>
      <c r="AR208" s="246"/>
      <c r="AS208" s="246"/>
      <c r="AT208" s="246"/>
      <c r="AU208" s="246"/>
      <c r="AV208" s="246"/>
      <c r="AW208" s="246"/>
      <c r="AX208" s="246"/>
      <c r="AY208" s="246"/>
      <c r="AZ208" s="246"/>
      <c r="BA208" s="246"/>
      <c r="BB208" s="246"/>
      <c r="BC208" s="246"/>
      <c r="BD208" s="246"/>
      <c r="BE208" s="246"/>
      <c r="BF208" s="246"/>
      <c r="BG208" s="247"/>
      <c r="BH208" s="247"/>
      <c r="BI208" s="247"/>
      <c r="BJ208" s="247"/>
    </row>
    <row r="209" spans="1:62" s="248" customFormat="1">
      <c r="A209" s="249"/>
      <c r="B209" s="249"/>
      <c r="C209" s="249"/>
      <c r="D209" s="249"/>
      <c r="E209" s="249"/>
      <c r="F209" s="249"/>
      <c r="G209" s="249"/>
      <c r="H209" s="249"/>
      <c r="I209" s="249"/>
      <c r="J209" s="249"/>
      <c r="K209" s="249"/>
      <c r="L209" s="249"/>
      <c r="M209" s="250"/>
      <c r="N209" s="249"/>
      <c r="O209" s="249"/>
      <c r="P209" s="251"/>
      <c r="Q209" s="252"/>
      <c r="R209" s="251"/>
      <c r="S209" s="253"/>
      <c r="T209" s="254"/>
      <c r="U209" s="255"/>
      <c r="V209" s="256"/>
      <c r="W209" s="257"/>
      <c r="X209" s="258"/>
      <c r="Y209" s="259"/>
      <c r="Z209" s="260"/>
      <c r="AA209" s="261"/>
      <c r="AB209" s="261"/>
      <c r="AC209" s="262"/>
      <c r="AD209" s="263"/>
      <c r="AE209" s="264"/>
      <c r="AF209" s="265"/>
      <c r="AG209" s="266"/>
      <c r="AH209" s="267"/>
      <c r="AI209" s="264"/>
      <c r="AJ209" s="264"/>
      <c r="AK209" s="245"/>
      <c r="AL209" s="245"/>
      <c r="AM209" s="245"/>
      <c r="AN209" s="245"/>
      <c r="AO209" s="245"/>
      <c r="AP209" s="246"/>
      <c r="AQ209" s="246"/>
      <c r="AR209" s="246"/>
      <c r="AS209" s="246"/>
      <c r="AT209" s="246"/>
      <c r="AU209" s="246"/>
      <c r="AV209" s="246"/>
      <c r="AW209" s="246"/>
      <c r="AX209" s="246"/>
      <c r="AY209" s="246"/>
      <c r="AZ209" s="246"/>
      <c r="BA209" s="246"/>
      <c r="BB209" s="246"/>
      <c r="BC209" s="246"/>
      <c r="BD209" s="246"/>
      <c r="BE209" s="246"/>
      <c r="BF209" s="246"/>
      <c r="BG209" s="247"/>
      <c r="BH209" s="247"/>
      <c r="BI209" s="247"/>
      <c r="BJ209" s="247"/>
    </row>
    <row r="210" spans="1:62" s="248" customFormat="1">
      <c r="A210" s="249"/>
      <c r="B210" s="249"/>
      <c r="C210" s="249"/>
      <c r="D210" s="249"/>
      <c r="E210" s="249"/>
      <c r="F210" s="249"/>
      <c r="G210" s="249"/>
      <c r="H210" s="249"/>
      <c r="I210" s="249"/>
      <c r="J210" s="249"/>
      <c r="K210" s="249"/>
      <c r="L210" s="249"/>
      <c r="M210" s="250"/>
      <c r="N210" s="249"/>
      <c r="O210" s="249"/>
      <c r="P210" s="251"/>
      <c r="Q210" s="252"/>
      <c r="R210" s="251"/>
      <c r="S210" s="253"/>
      <c r="T210" s="254"/>
      <c r="U210" s="255"/>
      <c r="V210" s="256"/>
      <c r="W210" s="257"/>
      <c r="X210" s="258"/>
      <c r="Y210" s="259"/>
      <c r="Z210" s="260"/>
      <c r="AA210" s="261"/>
      <c r="AB210" s="261"/>
      <c r="AC210" s="262"/>
      <c r="AD210" s="263"/>
      <c r="AE210" s="264"/>
      <c r="AF210" s="265"/>
      <c r="AG210" s="266"/>
      <c r="AH210" s="267"/>
      <c r="AI210" s="264"/>
      <c r="AJ210" s="264"/>
      <c r="AK210" s="245"/>
      <c r="AL210" s="245"/>
      <c r="AM210" s="245"/>
      <c r="AN210" s="245"/>
      <c r="AO210" s="245"/>
      <c r="AP210" s="246"/>
      <c r="AQ210" s="246"/>
      <c r="AR210" s="246"/>
      <c r="AS210" s="246"/>
      <c r="AT210" s="246"/>
      <c r="AU210" s="246"/>
      <c r="AV210" s="246"/>
      <c r="AW210" s="246"/>
      <c r="AX210" s="246"/>
      <c r="AY210" s="246"/>
      <c r="AZ210" s="246"/>
      <c r="BA210" s="246"/>
      <c r="BB210" s="246"/>
      <c r="BC210" s="246"/>
      <c r="BD210" s="246"/>
      <c r="BE210" s="246"/>
      <c r="BF210" s="246"/>
      <c r="BG210" s="247"/>
      <c r="BH210" s="247"/>
      <c r="BI210" s="247"/>
      <c r="BJ210" s="247"/>
    </row>
    <row r="211" spans="1:62" s="248" customFormat="1">
      <c r="A211" s="249"/>
      <c r="B211" s="249"/>
      <c r="C211" s="249"/>
      <c r="D211" s="249"/>
      <c r="E211" s="249"/>
      <c r="F211" s="249"/>
      <c r="G211" s="249"/>
      <c r="H211" s="249"/>
      <c r="I211" s="249"/>
      <c r="J211" s="249"/>
      <c r="K211" s="249"/>
      <c r="L211" s="249"/>
      <c r="M211" s="250"/>
      <c r="N211" s="249"/>
      <c r="O211" s="249"/>
      <c r="P211" s="251"/>
      <c r="Q211" s="252"/>
      <c r="R211" s="251"/>
      <c r="S211" s="253"/>
      <c r="T211" s="254"/>
      <c r="U211" s="255"/>
      <c r="V211" s="256"/>
      <c r="W211" s="257"/>
      <c r="X211" s="258"/>
      <c r="Y211" s="259"/>
      <c r="Z211" s="260"/>
      <c r="AA211" s="261"/>
      <c r="AB211" s="261"/>
      <c r="AC211" s="262"/>
      <c r="AD211" s="263"/>
      <c r="AE211" s="264"/>
      <c r="AF211" s="265"/>
      <c r="AG211" s="266"/>
      <c r="AH211" s="267"/>
      <c r="AI211" s="264"/>
      <c r="AJ211" s="264"/>
      <c r="AK211" s="245"/>
      <c r="AL211" s="245"/>
      <c r="AM211" s="245"/>
      <c r="AN211" s="245"/>
      <c r="AO211" s="245"/>
      <c r="AP211" s="246"/>
      <c r="AQ211" s="246"/>
      <c r="AR211" s="246"/>
      <c r="AS211" s="246"/>
      <c r="AT211" s="246"/>
      <c r="AU211" s="246"/>
      <c r="AV211" s="246"/>
      <c r="AW211" s="246"/>
      <c r="AX211" s="246"/>
      <c r="AY211" s="246"/>
      <c r="AZ211" s="246"/>
      <c r="BA211" s="246"/>
      <c r="BB211" s="246"/>
      <c r="BC211" s="246"/>
      <c r="BD211" s="246"/>
      <c r="BE211" s="246"/>
      <c r="BF211" s="246"/>
      <c r="BG211" s="247"/>
      <c r="BH211" s="247"/>
      <c r="BI211" s="247"/>
      <c r="BJ211" s="247"/>
    </row>
    <row r="212" spans="1:62" s="248" customFormat="1">
      <c r="A212" s="249"/>
      <c r="B212" s="249"/>
      <c r="C212" s="249"/>
      <c r="D212" s="249"/>
      <c r="E212" s="249"/>
      <c r="F212" s="249"/>
      <c r="G212" s="249"/>
      <c r="H212" s="249"/>
      <c r="I212" s="249"/>
      <c r="J212" s="249"/>
      <c r="K212" s="249"/>
      <c r="L212" s="249"/>
      <c r="M212" s="250"/>
      <c r="N212" s="249"/>
      <c r="O212" s="249"/>
      <c r="P212" s="251"/>
      <c r="Q212" s="252"/>
      <c r="R212" s="251"/>
      <c r="S212" s="253"/>
      <c r="T212" s="254"/>
      <c r="U212" s="255"/>
      <c r="V212" s="256"/>
      <c r="W212" s="257"/>
      <c r="X212" s="258"/>
      <c r="Y212" s="259"/>
      <c r="Z212" s="260"/>
      <c r="AA212" s="261"/>
      <c r="AB212" s="261"/>
      <c r="AC212" s="262"/>
      <c r="AD212" s="263"/>
      <c r="AE212" s="264"/>
      <c r="AF212" s="265"/>
      <c r="AG212" s="266"/>
      <c r="AH212" s="267"/>
      <c r="AI212" s="264"/>
      <c r="AJ212" s="264"/>
      <c r="AK212" s="245"/>
      <c r="AL212" s="245"/>
      <c r="AM212" s="245"/>
      <c r="AN212" s="245"/>
      <c r="AO212" s="245"/>
      <c r="AP212" s="246"/>
      <c r="AQ212" s="246"/>
      <c r="AR212" s="246"/>
      <c r="AS212" s="246"/>
      <c r="AT212" s="246"/>
      <c r="AU212" s="246"/>
      <c r="AV212" s="246"/>
      <c r="AW212" s="246"/>
      <c r="AX212" s="246"/>
      <c r="AY212" s="246"/>
      <c r="AZ212" s="246"/>
      <c r="BA212" s="246"/>
      <c r="BB212" s="246"/>
      <c r="BC212" s="246"/>
      <c r="BD212" s="246"/>
      <c r="BE212" s="246"/>
      <c r="BF212" s="246"/>
      <c r="BG212" s="247"/>
      <c r="BH212" s="247"/>
      <c r="BI212" s="247"/>
      <c r="BJ212" s="247"/>
    </row>
    <row r="213" spans="1:62" s="248" customFormat="1">
      <c r="A213" s="249"/>
      <c r="B213" s="249"/>
      <c r="C213" s="249"/>
      <c r="D213" s="249"/>
      <c r="E213" s="249"/>
      <c r="F213" s="249"/>
      <c r="G213" s="249"/>
      <c r="H213" s="249"/>
      <c r="I213" s="249"/>
      <c r="J213" s="249"/>
      <c r="K213" s="249"/>
      <c r="L213" s="249"/>
      <c r="M213" s="250"/>
      <c r="N213" s="249"/>
      <c r="O213" s="249"/>
      <c r="P213" s="251"/>
      <c r="Q213" s="252"/>
      <c r="R213" s="251"/>
      <c r="S213" s="253"/>
      <c r="T213" s="254"/>
      <c r="U213" s="255"/>
      <c r="V213" s="256"/>
      <c r="W213" s="257"/>
      <c r="X213" s="258"/>
      <c r="Y213" s="259"/>
      <c r="Z213" s="260"/>
      <c r="AA213" s="261"/>
      <c r="AB213" s="261"/>
      <c r="AC213" s="262"/>
      <c r="AD213" s="263"/>
      <c r="AE213" s="264"/>
      <c r="AF213" s="265"/>
      <c r="AG213" s="266"/>
      <c r="AH213" s="267"/>
      <c r="AI213" s="264"/>
      <c r="AJ213" s="264"/>
      <c r="AK213" s="245"/>
      <c r="AL213" s="245"/>
      <c r="AM213" s="245"/>
      <c r="AN213" s="245"/>
      <c r="AO213" s="245"/>
      <c r="AP213" s="246"/>
      <c r="AQ213" s="246"/>
      <c r="AR213" s="246"/>
      <c r="AS213" s="246"/>
      <c r="AT213" s="246"/>
      <c r="AU213" s="246"/>
      <c r="AV213" s="246"/>
      <c r="AW213" s="246"/>
      <c r="AX213" s="246"/>
      <c r="AY213" s="246"/>
      <c r="AZ213" s="246"/>
      <c r="BA213" s="246"/>
      <c r="BB213" s="246"/>
      <c r="BC213" s="246"/>
      <c r="BD213" s="246"/>
      <c r="BE213" s="246"/>
      <c r="BF213" s="246"/>
      <c r="BG213" s="247"/>
      <c r="BH213" s="247"/>
      <c r="BI213" s="247"/>
      <c r="BJ213" s="247"/>
    </row>
    <row r="214" spans="1:62" s="248" customFormat="1">
      <c r="A214" s="249"/>
      <c r="B214" s="249"/>
      <c r="C214" s="249"/>
      <c r="D214" s="249"/>
      <c r="E214" s="249"/>
      <c r="F214" s="249"/>
      <c r="G214" s="249"/>
      <c r="H214" s="249"/>
      <c r="I214" s="249"/>
      <c r="J214" s="249"/>
      <c r="K214" s="249"/>
      <c r="L214" s="249"/>
      <c r="M214" s="250"/>
      <c r="N214" s="249"/>
      <c r="O214" s="249"/>
      <c r="P214" s="251"/>
      <c r="Q214" s="252"/>
      <c r="R214" s="251"/>
      <c r="S214" s="253"/>
      <c r="T214" s="254"/>
      <c r="U214" s="255"/>
      <c r="V214" s="256"/>
      <c r="W214" s="257"/>
      <c r="X214" s="258"/>
      <c r="Y214" s="259"/>
      <c r="Z214" s="260"/>
      <c r="AA214" s="261"/>
      <c r="AB214" s="261"/>
      <c r="AC214" s="262"/>
      <c r="AD214" s="263"/>
      <c r="AE214" s="264"/>
      <c r="AF214" s="265"/>
      <c r="AG214" s="266"/>
      <c r="AH214" s="267"/>
      <c r="AI214" s="264"/>
      <c r="AJ214" s="264"/>
      <c r="AK214" s="245"/>
      <c r="AL214" s="245"/>
      <c r="AM214" s="245"/>
      <c r="AN214" s="245"/>
      <c r="AO214" s="245"/>
      <c r="AP214" s="246"/>
      <c r="AQ214" s="246"/>
      <c r="AR214" s="246"/>
      <c r="AS214" s="246"/>
      <c r="AT214" s="246"/>
      <c r="AU214" s="246"/>
      <c r="AV214" s="246"/>
      <c r="AW214" s="246"/>
      <c r="AX214" s="246"/>
      <c r="AY214" s="246"/>
      <c r="AZ214" s="246"/>
      <c r="BA214" s="246"/>
      <c r="BB214" s="246"/>
      <c r="BC214" s="246"/>
      <c r="BD214" s="246"/>
      <c r="BE214" s="246"/>
      <c r="BF214" s="246"/>
      <c r="BG214" s="247"/>
      <c r="BH214" s="247"/>
      <c r="BI214" s="247"/>
      <c r="BJ214" s="247"/>
    </row>
    <row r="215" spans="1:62" s="248" customFormat="1">
      <c r="A215" s="249"/>
      <c r="B215" s="249"/>
      <c r="C215" s="249"/>
      <c r="D215" s="249"/>
      <c r="E215" s="249"/>
      <c r="F215" s="249"/>
      <c r="G215" s="249"/>
      <c r="H215" s="249"/>
      <c r="I215" s="249"/>
      <c r="J215" s="249"/>
      <c r="K215" s="249"/>
      <c r="L215" s="249"/>
      <c r="M215" s="250"/>
      <c r="N215" s="249"/>
      <c r="O215" s="249"/>
      <c r="P215" s="251"/>
      <c r="Q215" s="252"/>
      <c r="R215" s="251"/>
      <c r="S215" s="253"/>
      <c r="T215" s="254"/>
      <c r="U215" s="255"/>
      <c r="V215" s="256"/>
      <c r="W215" s="257"/>
      <c r="X215" s="258"/>
      <c r="Y215" s="259"/>
      <c r="Z215" s="260"/>
      <c r="AA215" s="261"/>
      <c r="AB215" s="261"/>
      <c r="AC215" s="262"/>
      <c r="AD215" s="263"/>
      <c r="AE215" s="264"/>
      <c r="AF215" s="265"/>
      <c r="AG215" s="266"/>
      <c r="AH215" s="267"/>
      <c r="AI215" s="264"/>
      <c r="AJ215" s="264"/>
      <c r="AK215" s="245"/>
      <c r="AL215" s="245"/>
      <c r="AM215" s="245"/>
      <c r="AN215" s="245"/>
      <c r="AO215" s="245"/>
      <c r="AP215" s="246"/>
      <c r="AQ215" s="246"/>
      <c r="AR215" s="246"/>
      <c r="AS215" s="246"/>
      <c r="AT215" s="246"/>
      <c r="AU215" s="246"/>
      <c r="AV215" s="246"/>
      <c r="AW215" s="246"/>
      <c r="AX215" s="246"/>
      <c r="AY215" s="246"/>
      <c r="AZ215" s="246"/>
      <c r="BA215" s="246"/>
      <c r="BB215" s="246"/>
      <c r="BC215" s="246"/>
      <c r="BD215" s="246"/>
      <c r="BE215" s="246"/>
      <c r="BF215" s="246"/>
      <c r="BG215" s="247"/>
      <c r="BH215" s="247"/>
      <c r="BI215" s="247"/>
      <c r="BJ215" s="247"/>
    </row>
    <row r="216" spans="1:62" s="248" customFormat="1">
      <c r="A216" s="249"/>
      <c r="B216" s="249"/>
      <c r="C216" s="249"/>
      <c r="D216" s="249"/>
      <c r="E216" s="249"/>
      <c r="F216" s="249"/>
      <c r="G216" s="249"/>
      <c r="H216" s="249"/>
      <c r="I216" s="249"/>
      <c r="J216" s="249"/>
      <c r="K216" s="249"/>
      <c r="L216" s="249"/>
      <c r="M216" s="250"/>
      <c r="N216" s="249"/>
      <c r="O216" s="249"/>
      <c r="P216" s="251"/>
      <c r="Q216" s="252"/>
      <c r="R216" s="251"/>
      <c r="S216" s="253"/>
      <c r="T216" s="254"/>
      <c r="U216" s="255"/>
      <c r="V216" s="256"/>
      <c r="W216" s="257"/>
      <c r="X216" s="258"/>
      <c r="Y216" s="259"/>
      <c r="Z216" s="260"/>
      <c r="AA216" s="261"/>
      <c r="AB216" s="261"/>
      <c r="AC216" s="262"/>
      <c r="AD216" s="263"/>
      <c r="AE216" s="264"/>
      <c r="AF216" s="265"/>
      <c r="AG216" s="266"/>
      <c r="AH216" s="267"/>
      <c r="AI216" s="264"/>
      <c r="AJ216" s="264"/>
      <c r="AK216" s="245"/>
      <c r="AL216" s="245"/>
      <c r="AM216" s="245"/>
      <c r="AN216" s="245"/>
      <c r="AO216" s="245"/>
      <c r="AP216" s="246"/>
      <c r="AQ216" s="246"/>
      <c r="AR216" s="246"/>
      <c r="AS216" s="246"/>
      <c r="AT216" s="246"/>
      <c r="AU216" s="246"/>
      <c r="AV216" s="246"/>
      <c r="AW216" s="246"/>
      <c r="AX216" s="246"/>
      <c r="AY216" s="246"/>
      <c r="AZ216" s="246"/>
      <c r="BA216" s="246"/>
      <c r="BB216" s="246"/>
      <c r="BC216" s="246"/>
      <c r="BD216" s="246"/>
      <c r="BE216" s="246"/>
      <c r="BF216" s="246"/>
      <c r="BG216" s="247"/>
      <c r="BH216" s="247"/>
      <c r="BI216" s="247"/>
      <c r="BJ216" s="247"/>
    </row>
    <row r="217" spans="1:62" s="248" customFormat="1">
      <c r="A217" s="249"/>
      <c r="B217" s="249"/>
      <c r="C217" s="249"/>
      <c r="D217" s="249"/>
      <c r="E217" s="249"/>
      <c r="F217" s="249"/>
      <c r="G217" s="249"/>
      <c r="H217" s="249"/>
      <c r="I217" s="249"/>
      <c r="J217" s="249"/>
      <c r="K217" s="249"/>
      <c r="L217" s="249"/>
      <c r="M217" s="250"/>
      <c r="N217" s="249"/>
      <c r="O217" s="249"/>
      <c r="P217" s="251"/>
      <c r="Q217" s="252"/>
      <c r="R217" s="251"/>
      <c r="S217" s="253"/>
      <c r="T217" s="254"/>
      <c r="U217" s="255"/>
      <c r="V217" s="256"/>
      <c r="W217" s="257"/>
      <c r="X217" s="258"/>
      <c r="Y217" s="259"/>
      <c r="Z217" s="260"/>
      <c r="AA217" s="261"/>
      <c r="AB217" s="261"/>
      <c r="AC217" s="262"/>
      <c r="AD217" s="263"/>
      <c r="AE217" s="264"/>
      <c r="AF217" s="265"/>
      <c r="AG217" s="266"/>
      <c r="AH217" s="267"/>
      <c r="AI217" s="264"/>
      <c r="AJ217" s="264"/>
      <c r="AK217" s="245"/>
      <c r="AL217" s="245"/>
      <c r="AM217" s="245"/>
      <c r="AN217" s="245"/>
      <c r="AO217" s="245"/>
      <c r="AP217" s="246"/>
      <c r="AQ217" s="246"/>
      <c r="AR217" s="246"/>
      <c r="AS217" s="246"/>
      <c r="AT217" s="246"/>
      <c r="AU217" s="246"/>
      <c r="AV217" s="246"/>
      <c r="AW217" s="246"/>
      <c r="AX217" s="246"/>
      <c r="AY217" s="246"/>
      <c r="AZ217" s="246"/>
      <c r="BA217" s="246"/>
      <c r="BB217" s="246"/>
      <c r="BC217" s="246"/>
      <c r="BD217" s="246"/>
      <c r="BE217" s="246"/>
      <c r="BF217" s="246"/>
      <c r="BG217" s="247"/>
      <c r="BH217" s="247"/>
      <c r="BI217" s="247"/>
      <c r="BJ217" s="247"/>
    </row>
    <row r="218" spans="1:62" s="248" customFormat="1">
      <c r="A218" s="249"/>
      <c r="B218" s="249"/>
      <c r="C218" s="249"/>
      <c r="D218" s="249"/>
      <c r="E218" s="249"/>
      <c r="F218" s="249"/>
      <c r="G218" s="249"/>
      <c r="H218" s="249"/>
      <c r="I218" s="249"/>
      <c r="J218" s="249"/>
      <c r="K218" s="249"/>
      <c r="L218" s="249"/>
      <c r="M218" s="250"/>
      <c r="N218" s="249"/>
      <c r="O218" s="249"/>
      <c r="P218" s="251"/>
      <c r="Q218" s="252"/>
      <c r="R218" s="251"/>
      <c r="S218" s="253"/>
      <c r="T218" s="254"/>
      <c r="U218" s="255"/>
      <c r="V218" s="256"/>
      <c r="W218" s="257"/>
      <c r="X218" s="258"/>
      <c r="Y218" s="259"/>
      <c r="Z218" s="260"/>
      <c r="AA218" s="261"/>
      <c r="AB218" s="261"/>
      <c r="AC218" s="262"/>
      <c r="AD218" s="263"/>
      <c r="AE218" s="264"/>
      <c r="AF218" s="265"/>
      <c r="AG218" s="266"/>
      <c r="AH218" s="267"/>
      <c r="AI218" s="264"/>
      <c r="AJ218" s="264"/>
      <c r="AK218" s="245"/>
      <c r="AL218" s="245"/>
      <c r="AM218" s="245"/>
      <c r="AN218" s="245"/>
      <c r="AO218" s="245"/>
      <c r="AP218" s="246"/>
      <c r="AQ218" s="246"/>
      <c r="AR218" s="246"/>
      <c r="AS218" s="246"/>
      <c r="AT218" s="246"/>
      <c r="AU218" s="246"/>
      <c r="AV218" s="246"/>
      <c r="AW218" s="246"/>
      <c r="AX218" s="246"/>
      <c r="AY218" s="246"/>
      <c r="AZ218" s="246"/>
      <c r="BA218" s="246"/>
      <c r="BB218" s="246"/>
      <c r="BC218" s="246"/>
      <c r="BD218" s="246"/>
      <c r="BE218" s="246"/>
      <c r="BF218" s="246"/>
      <c r="BG218" s="247"/>
      <c r="BH218" s="247"/>
      <c r="BI218" s="247"/>
      <c r="BJ218" s="247"/>
    </row>
    <row r="219" spans="1:62" s="248" customFormat="1">
      <c r="A219" s="249"/>
      <c r="B219" s="249"/>
      <c r="C219" s="249"/>
      <c r="D219" s="249"/>
      <c r="E219" s="249"/>
      <c r="F219" s="249"/>
      <c r="G219" s="249"/>
      <c r="H219" s="249"/>
      <c r="I219" s="249"/>
      <c r="J219" s="249"/>
      <c r="K219" s="249"/>
      <c r="L219" s="249"/>
      <c r="M219" s="250"/>
      <c r="N219" s="249"/>
      <c r="O219" s="249"/>
      <c r="P219" s="251"/>
      <c r="Q219" s="252"/>
      <c r="R219" s="251"/>
      <c r="S219" s="253"/>
      <c r="T219" s="254"/>
      <c r="U219" s="255"/>
      <c r="V219" s="256"/>
      <c r="W219" s="257"/>
      <c r="X219" s="258"/>
      <c r="Y219" s="259"/>
      <c r="Z219" s="260"/>
      <c r="AA219" s="261"/>
      <c r="AB219" s="261"/>
      <c r="AC219" s="262"/>
      <c r="AD219" s="263"/>
      <c r="AE219" s="264"/>
      <c r="AF219" s="265"/>
      <c r="AG219" s="266"/>
      <c r="AH219" s="267"/>
      <c r="AI219" s="264"/>
      <c r="AJ219" s="264"/>
      <c r="AK219" s="245"/>
      <c r="AL219" s="245"/>
      <c r="AM219" s="245"/>
      <c r="AN219" s="245"/>
      <c r="AO219" s="245"/>
      <c r="AP219" s="246"/>
      <c r="AQ219" s="246"/>
      <c r="AR219" s="246"/>
      <c r="AS219" s="246"/>
      <c r="AT219" s="246"/>
      <c r="AU219" s="246"/>
      <c r="AV219" s="246"/>
      <c r="AW219" s="246"/>
      <c r="AX219" s="246"/>
      <c r="AY219" s="246"/>
      <c r="AZ219" s="246"/>
      <c r="BA219" s="246"/>
      <c r="BB219" s="246"/>
      <c r="BC219" s="246"/>
      <c r="BD219" s="246"/>
      <c r="BE219" s="246"/>
      <c r="BF219" s="246"/>
      <c r="BG219" s="247"/>
      <c r="BH219" s="247"/>
      <c r="BI219" s="247"/>
      <c r="BJ219" s="247"/>
    </row>
    <row r="220" spans="1:62" s="248" customFormat="1">
      <c r="A220" s="249"/>
      <c r="B220" s="249"/>
      <c r="C220" s="249"/>
      <c r="D220" s="249"/>
      <c r="E220" s="249"/>
      <c r="F220" s="249"/>
      <c r="G220" s="249"/>
      <c r="H220" s="249"/>
      <c r="I220" s="249"/>
      <c r="J220" s="249"/>
      <c r="K220" s="249"/>
      <c r="L220" s="249"/>
      <c r="M220" s="250"/>
      <c r="N220" s="249"/>
      <c r="O220" s="249"/>
      <c r="P220" s="251"/>
      <c r="Q220" s="252"/>
      <c r="R220" s="251"/>
      <c r="S220" s="253"/>
      <c r="T220" s="254"/>
      <c r="U220" s="255"/>
      <c r="V220" s="256"/>
      <c r="W220" s="257"/>
      <c r="X220" s="258"/>
      <c r="Y220" s="259"/>
      <c r="Z220" s="260"/>
      <c r="AA220" s="261"/>
      <c r="AB220" s="261"/>
      <c r="AC220" s="262"/>
      <c r="AD220" s="263"/>
      <c r="AE220" s="264"/>
      <c r="AF220" s="265"/>
      <c r="AG220" s="266"/>
      <c r="AH220" s="267"/>
      <c r="AI220" s="264"/>
      <c r="AJ220" s="264"/>
      <c r="AK220" s="245"/>
      <c r="AL220" s="245"/>
      <c r="AM220" s="245"/>
      <c r="AN220" s="245"/>
      <c r="AO220" s="245"/>
      <c r="AP220" s="246"/>
      <c r="AQ220" s="246"/>
      <c r="AR220" s="246"/>
      <c r="AS220" s="246"/>
      <c r="AT220" s="246"/>
      <c r="AU220" s="246"/>
      <c r="AV220" s="246"/>
      <c r="AW220" s="246"/>
      <c r="AX220" s="246"/>
      <c r="AY220" s="246"/>
      <c r="AZ220" s="246"/>
      <c r="BA220" s="246"/>
      <c r="BB220" s="246"/>
      <c r="BC220" s="246"/>
      <c r="BD220" s="246"/>
      <c r="BE220" s="246"/>
      <c r="BF220" s="246"/>
      <c r="BG220" s="247"/>
      <c r="BH220" s="247"/>
      <c r="BI220" s="247"/>
      <c r="BJ220" s="247"/>
    </row>
    <row r="221" spans="1:62" s="248" customFormat="1">
      <c r="A221" s="249"/>
      <c r="B221" s="249"/>
      <c r="C221" s="249"/>
      <c r="D221" s="249"/>
      <c r="E221" s="249"/>
      <c r="F221" s="249"/>
      <c r="G221" s="249"/>
      <c r="H221" s="249"/>
      <c r="I221" s="249"/>
      <c r="J221" s="249"/>
      <c r="K221" s="249"/>
      <c r="L221" s="249"/>
      <c r="M221" s="250"/>
      <c r="N221" s="249"/>
      <c r="O221" s="249"/>
      <c r="P221" s="251"/>
      <c r="Q221" s="252"/>
      <c r="R221" s="251"/>
      <c r="S221" s="253"/>
      <c r="T221" s="254"/>
      <c r="U221" s="255"/>
      <c r="V221" s="256"/>
      <c r="W221" s="257"/>
      <c r="X221" s="258"/>
      <c r="Y221" s="259"/>
      <c r="Z221" s="260"/>
      <c r="AA221" s="261"/>
      <c r="AB221" s="261"/>
      <c r="AC221" s="262"/>
      <c r="AD221" s="263"/>
      <c r="AE221" s="264"/>
      <c r="AF221" s="265"/>
      <c r="AG221" s="266"/>
      <c r="AH221" s="267"/>
      <c r="AI221" s="264"/>
      <c r="AJ221" s="264"/>
      <c r="AK221" s="245"/>
      <c r="AL221" s="245"/>
      <c r="AM221" s="245"/>
      <c r="AN221" s="245"/>
      <c r="AO221" s="245"/>
      <c r="AP221" s="246"/>
      <c r="AQ221" s="246"/>
      <c r="AR221" s="246"/>
      <c r="AS221" s="246"/>
      <c r="AT221" s="246"/>
      <c r="AU221" s="246"/>
      <c r="AV221" s="246"/>
      <c r="AW221" s="246"/>
      <c r="AX221" s="246"/>
      <c r="AY221" s="246"/>
      <c r="AZ221" s="246"/>
      <c r="BA221" s="246"/>
      <c r="BB221" s="246"/>
      <c r="BC221" s="246"/>
      <c r="BD221" s="246"/>
      <c r="BE221" s="246"/>
      <c r="BF221" s="246"/>
      <c r="BG221" s="247"/>
      <c r="BH221" s="247"/>
      <c r="BI221" s="247"/>
      <c r="BJ221" s="247"/>
    </row>
    <row r="222" spans="1:62" s="248" customFormat="1">
      <c r="A222" s="249"/>
      <c r="B222" s="249"/>
      <c r="C222" s="249"/>
      <c r="D222" s="249"/>
      <c r="E222" s="249"/>
      <c r="F222" s="249"/>
      <c r="G222" s="249"/>
      <c r="H222" s="249"/>
      <c r="I222" s="249"/>
      <c r="J222" s="249"/>
      <c r="K222" s="249"/>
      <c r="L222" s="249"/>
      <c r="M222" s="250"/>
      <c r="N222" s="249"/>
      <c r="O222" s="249"/>
      <c r="P222" s="251"/>
      <c r="Q222" s="252"/>
      <c r="R222" s="251"/>
      <c r="S222" s="253"/>
      <c r="T222" s="254"/>
      <c r="U222" s="255"/>
      <c r="V222" s="256"/>
      <c r="W222" s="257"/>
      <c r="X222" s="258"/>
      <c r="Y222" s="259"/>
      <c r="Z222" s="260"/>
      <c r="AA222" s="261"/>
      <c r="AB222" s="261"/>
      <c r="AC222" s="262"/>
      <c r="AD222" s="263"/>
      <c r="AE222" s="264"/>
      <c r="AF222" s="265"/>
      <c r="AG222" s="266"/>
      <c r="AH222" s="267"/>
      <c r="AI222" s="264"/>
      <c r="AJ222" s="264"/>
      <c r="AK222" s="245"/>
      <c r="AL222" s="245"/>
      <c r="AM222" s="245"/>
      <c r="AN222" s="245"/>
      <c r="AO222" s="245"/>
      <c r="AP222" s="246"/>
      <c r="AQ222" s="246"/>
      <c r="AR222" s="246"/>
      <c r="AS222" s="246"/>
      <c r="AT222" s="246"/>
      <c r="AU222" s="246"/>
      <c r="AV222" s="246"/>
      <c r="AW222" s="246"/>
      <c r="AX222" s="246"/>
      <c r="AY222" s="246"/>
      <c r="AZ222" s="246"/>
      <c r="BA222" s="246"/>
      <c r="BB222" s="246"/>
      <c r="BC222" s="246"/>
      <c r="BD222" s="246"/>
      <c r="BE222" s="246"/>
      <c r="BF222" s="246"/>
      <c r="BG222" s="247"/>
      <c r="BH222" s="247"/>
      <c r="BI222" s="247"/>
      <c r="BJ222" s="247"/>
    </row>
    <row r="223" spans="1:62" s="248" customFormat="1">
      <c r="A223" s="249"/>
      <c r="B223" s="249"/>
      <c r="C223" s="249"/>
      <c r="D223" s="249"/>
      <c r="E223" s="249"/>
      <c r="F223" s="249"/>
      <c r="G223" s="249"/>
      <c r="H223" s="249"/>
      <c r="I223" s="249"/>
      <c r="J223" s="249"/>
      <c r="K223" s="249"/>
      <c r="L223" s="249"/>
      <c r="M223" s="250"/>
      <c r="N223" s="249"/>
      <c r="O223" s="249"/>
      <c r="P223" s="251"/>
      <c r="Q223" s="252"/>
      <c r="R223" s="251"/>
      <c r="S223" s="253"/>
      <c r="T223" s="254"/>
      <c r="U223" s="255"/>
      <c r="V223" s="256"/>
      <c r="W223" s="257"/>
      <c r="X223" s="258"/>
      <c r="Y223" s="259"/>
      <c r="Z223" s="260"/>
      <c r="AA223" s="261"/>
      <c r="AB223" s="261"/>
      <c r="AC223" s="262"/>
      <c r="AD223" s="263"/>
      <c r="AE223" s="264"/>
      <c r="AF223" s="265"/>
      <c r="AG223" s="266"/>
      <c r="AH223" s="267"/>
      <c r="AI223" s="264"/>
      <c r="AJ223" s="264"/>
      <c r="AK223" s="245"/>
      <c r="AL223" s="245"/>
      <c r="AM223" s="245"/>
      <c r="AN223" s="245"/>
      <c r="AO223" s="245"/>
      <c r="AP223" s="246"/>
      <c r="AQ223" s="246"/>
      <c r="AR223" s="246"/>
      <c r="AS223" s="246"/>
      <c r="AT223" s="246"/>
      <c r="AU223" s="246"/>
      <c r="AV223" s="246"/>
      <c r="AW223" s="246"/>
      <c r="AX223" s="246"/>
      <c r="AY223" s="246"/>
      <c r="AZ223" s="246"/>
      <c r="BA223" s="246"/>
      <c r="BB223" s="246"/>
      <c r="BC223" s="246"/>
      <c r="BD223" s="246"/>
      <c r="BE223" s="246"/>
      <c r="BF223" s="246"/>
      <c r="BG223" s="247"/>
      <c r="BH223" s="247"/>
      <c r="BI223" s="247"/>
      <c r="BJ223" s="247"/>
    </row>
    <row r="224" spans="1:62" s="248" customFormat="1">
      <c r="A224" s="249"/>
      <c r="B224" s="249"/>
      <c r="C224" s="249"/>
      <c r="D224" s="249"/>
      <c r="E224" s="249"/>
      <c r="F224" s="249"/>
      <c r="G224" s="249"/>
      <c r="H224" s="249"/>
      <c r="I224" s="249"/>
      <c r="J224" s="249"/>
      <c r="K224" s="249"/>
      <c r="L224" s="249"/>
      <c r="M224" s="250"/>
      <c r="N224" s="249"/>
      <c r="O224" s="249"/>
      <c r="P224" s="251"/>
      <c r="Q224" s="252"/>
      <c r="R224" s="251"/>
      <c r="S224" s="253"/>
      <c r="T224" s="254"/>
      <c r="U224" s="255"/>
      <c r="V224" s="256"/>
      <c r="W224" s="257"/>
      <c r="X224" s="258"/>
      <c r="Y224" s="259"/>
      <c r="Z224" s="260"/>
      <c r="AA224" s="261"/>
      <c r="AB224" s="261"/>
      <c r="AC224" s="262"/>
      <c r="AD224" s="263"/>
      <c r="AE224" s="264"/>
      <c r="AF224" s="265"/>
      <c r="AG224" s="266"/>
      <c r="AH224" s="267"/>
      <c r="AI224" s="264"/>
      <c r="AJ224" s="264"/>
      <c r="AK224" s="245"/>
      <c r="AL224" s="245"/>
      <c r="AM224" s="245"/>
      <c r="AN224" s="245"/>
      <c r="AO224" s="245"/>
      <c r="AP224" s="246"/>
      <c r="AQ224" s="246"/>
      <c r="AR224" s="246"/>
      <c r="AS224" s="246"/>
      <c r="AT224" s="246"/>
      <c r="AU224" s="246"/>
      <c r="AV224" s="246"/>
      <c r="AW224" s="246"/>
      <c r="AX224" s="246"/>
      <c r="AY224" s="246"/>
      <c r="AZ224" s="246"/>
      <c r="BA224" s="246"/>
      <c r="BB224" s="246"/>
      <c r="BC224" s="246"/>
      <c r="BD224" s="246"/>
      <c r="BE224" s="246"/>
      <c r="BF224" s="246"/>
      <c r="BG224" s="247"/>
      <c r="BH224" s="247"/>
      <c r="BI224" s="247"/>
      <c r="BJ224" s="247"/>
    </row>
    <row r="225" spans="1:62" s="248" customFormat="1">
      <c r="A225" s="249"/>
      <c r="B225" s="249"/>
      <c r="C225" s="249"/>
      <c r="D225" s="249"/>
      <c r="E225" s="249"/>
      <c r="F225" s="249"/>
      <c r="G225" s="249"/>
      <c r="H225" s="249"/>
      <c r="I225" s="249"/>
      <c r="J225" s="249"/>
      <c r="K225" s="249"/>
      <c r="L225" s="249"/>
      <c r="M225" s="250"/>
      <c r="N225" s="249"/>
      <c r="O225" s="249"/>
      <c r="P225" s="251"/>
      <c r="Q225" s="252"/>
      <c r="R225" s="251"/>
      <c r="S225" s="253"/>
      <c r="T225" s="254"/>
      <c r="U225" s="255"/>
      <c r="V225" s="256"/>
      <c r="W225" s="257"/>
      <c r="X225" s="258"/>
      <c r="Y225" s="259"/>
      <c r="Z225" s="260"/>
      <c r="AA225" s="261"/>
      <c r="AB225" s="261"/>
      <c r="AC225" s="262"/>
      <c r="AD225" s="263"/>
      <c r="AE225" s="264"/>
      <c r="AF225" s="265"/>
      <c r="AG225" s="266"/>
      <c r="AH225" s="267"/>
      <c r="AI225" s="264"/>
      <c r="AJ225" s="264"/>
      <c r="AK225" s="245"/>
      <c r="AL225" s="245"/>
      <c r="AM225" s="245"/>
      <c r="AN225" s="245"/>
      <c r="AO225" s="245"/>
      <c r="AP225" s="246"/>
      <c r="AQ225" s="246"/>
      <c r="AR225" s="246"/>
      <c r="AS225" s="246"/>
      <c r="AT225" s="246"/>
      <c r="AU225" s="246"/>
      <c r="AV225" s="246"/>
      <c r="AW225" s="246"/>
      <c r="AX225" s="246"/>
      <c r="AY225" s="246"/>
      <c r="AZ225" s="246"/>
      <c r="BA225" s="246"/>
      <c r="BB225" s="246"/>
      <c r="BC225" s="246"/>
      <c r="BD225" s="246"/>
      <c r="BE225" s="246"/>
      <c r="BF225" s="246"/>
      <c r="BG225" s="247"/>
      <c r="BH225" s="247"/>
      <c r="BI225" s="247"/>
      <c r="BJ225" s="247"/>
    </row>
    <row r="226" spans="1:62" s="248" customFormat="1">
      <c r="A226" s="249"/>
      <c r="B226" s="215"/>
      <c r="C226" s="215"/>
      <c r="D226" s="215"/>
      <c r="E226" s="215"/>
      <c r="F226" s="215"/>
      <c r="G226" s="215"/>
      <c r="H226" s="215"/>
      <c r="I226" s="215"/>
      <c r="J226" s="215"/>
      <c r="K226" s="215"/>
      <c r="L226" s="215"/>
      <c r="M226" s="250"/>
      <c r="N226" s="249"/>
      <c r="O226" s="249"/>
      <c r="P226" s="251"/>
      <c r="Q226" s="252"/>
      <c r="R226" s="251"/>
      <c r="S226" s="253"/>
      <c r="T226" s="254"/>
      <c r="U226" s="255"/>
      <c r="V226" s="256"/>
      <c r="W226" s="257"/>
      <c r="X226" s="258"/>
      <c r="Y226" s="259"/>
      <c r="Z226" s="260"/>
      <c r="AA226" s="261"/>
      <c r="AB226" s="261"/>
      <c r="AC226" s="262"/>
      <c r="AD226" s="263"/>
      <c r="AE226" s="264"/>
      <c r="AF226" s="265"/>
      <c r="AG226" s="266"/>
      <c r="AH226" s="267"/>
      <c r="AI226" s="264"/>
      <c r="AJ226" s="264"/>
      <c r="AK226" s="245"/>
      <c r="AL226" s="245"/>
      <c r="AM226" s="245"/>
      <c r="AN226" s="245"/>
      <c r="AO226" s="245"/>
      <c r="AP226" s="246"/>
      <c r="AQ226" s="246"/>
      <c r="AR226" s="246"/>
      <c r="AS226" s="246"/>
      <c r="AT226" s="246"/>
      <c r="AU226" s="246"/>
      <c r="AV226" s="246"/>
      <c r="AW226" s="246"/>
      <c r="AX226" s="246"/>
      <c r="AY226" s="246"/>
      <c r="AZ226" s="246"/>
      <c r="BA226" s="246"/>
      <c r="BB226" s="246"/>
      <c r="BC226" s="246"/>
      <c r="BD226" s="246"/>
      <c r="BE226" s="246"/>
      <c r="BF226" s="246"/>
      <c r="BG226" s="247"/>
      <c r="BH226" s="247"/>
      <c r="BI226" s="247"/>
      <c r="BJ226" s="247"/>
    </row>
    <row r="227" spans="1:62" s="248" customFormat="1">
      <c r="A227" s="249"/>
      <c r="B227" s="215"/>
      <c r="C227" s="215"/>
      <c r="D227" s="215"/>
      <c r="E227" s="215"/>
      <c r="F227" s="215"/>
      <c r="G227" s="215"/>
      <c r="H227" s="215"/>
      <c r="I227" s="215"/>
      <c r="J227" s="215"/>
      <c r="K227" s="215"/>
      <c r="L227" s="215"/>
      <c r="M227" s="250"/>
      <c r="N227" s="249"/>
      <c r="O227" s="249"/>
      <c r="P227" s="251"/>
      <c r="Q227" s="252"/>
      <c r="R227" s="251"/>
      <c r="S227" s="253"/>
      <c r="T227" s="254"/>
      <c r="U227" s="255"/>
      <c r="V227" s="256"/>
      <c r="W227" s="257"/>
      <c r="X227" s="258"/>
      <c r="Y227" s="259"/>
      <c r="Z227" s="260"/>
      <c r="AA227" s="261"/>
      <c r="AB227" s="261"/>
      <c r="AC227" s="262"/>
      <c r="AD227" s="263"/>
      <c r="AE227" s="264"/>
      <c r="AF227" s="265"/>
      <c r="AG227" s="266"/>
      <c r="AH227" s="267"/>
      <c r="AI227" s="264"/>
      <c r="AJ227" s="264"/>
      <c r="AK227" s="245"/>
      <c r="AL227" s="245"/>
      <c r="AM227" s="245"/>
      <c r="AN227" s="245"/>
      <c r="AO227" s="245"/>
      <c r="AP227" s="246"/>
      <c r="AQ227" s="246"/>
      <c r="AR227" s="246"/>
      <c r="AS227" s="246"/>
      <c r="AT227" s="246"/>
      <c r="AU227" s="246"/>
      <c r="AV227" s="246"/>
      <c r="AW227" s="246"/>
      <c r="AX227" s="246"/>
      <c r="AY227" s="246"/>
      <c r="AZ227" s="246"/>
      <c r="BA227" s="246"/>
      <c r="BB227" s="246"/>
      <c r="BC227" s="246"/>
      <c r="BD227" s="246"/>
      <c r="BE227" s="246"/>
      <c r="BF227" s="246"/>
      <c r="BG227" s="247"/>
      <c r="BH227" s="247"/>
      <c r="BI227" s="247"/>
      <c r="BJ227" s="247"/>
    </row>
    <row r="228" spans="1:62" s="248" customFormat="1">
      <c r="A228" s="249"/>
      <c r="B228" s="215"/>
      <c r="C228" s="215"/>
      <c r="D228" s="215"/>
      <c r="E228" s="215"/>
      <c r="F228" s="215"/>
      <c r="G228" s="215"/>
      <c r="H228" s="215"/>
      <c r="I228" s="215"/>
      <c r="J228" s="215"/>
      <c r="K228" s="215"/>
      <c r="L228" s="215"/>
      <c r="M228" s="250"/>
      <c r="N228" s="249"/>
      <c r="O228" s="249"/>
      <c r="P228" s="251"/>
      <c r="Q228" s="252"/>
      <c r="R228" s="251"/>
      <c r="S228" s="253"/>
      <c r="T228" s="254"/>
      <c r="U228" s="255"/>
      <c r="V228" s="256"/>
      <c r="W228" s="257"/>
      <c r="X228" s="258"/>
      <c r="Y228" s="259"/>
      <c r="Z228" s="260"/>
      <c r="AA228" s="261"/>
      <c r="AB228" s="261"/>
      <c r="AC228" s="262"/>
      <c r="AD228" s="263"/>
      <c r="AE228" s="264"/>
      <c r="AF228" s="265"/>
      <c r="AG228" s="266"/>
      <c r="AH228" s="267"/>
      <c r="AI228" s="264"/>
      <c r="AJ228" s="264"/>
      <c r="AK228" s="245"/>
      <c r="AL228" s="245"/>
      <c r="AM228" s="245"/>
      <c r="AN228" s="245"/>
      <c r="AO228" s="245"/>
      <c r="AP228" s="246"/>
      <c r="AQ228" s="246"/>
      <c r="AR228" s="246"/>
      <c r="AS228" s="246"/>
      <c r="AT228" s="246"/>
      <c r="AU228" s="246"/>
      <c r="AV228" s="246"/>
      <c r="AW228" s="246"/>
      <c r="AX228" s="246"/>
      <c r="AY228" s="246"/>
      <c r="AZ228" s="246"/>
      <c r="BA228" s="246"/>
      <c r="BB228" s="246"/>
      <c r="BC228" s="246"/>
      <c r="BD228" s="246"/>
      <c r="BE228" s="246"/>
      <c r="BF228" s="246"/>
      <c r="BG228" s="247"/>
      <c r="BH228" s="247"/>
      <c r="BI228" s="247"/>
      <c r="BJ228" s="247"/>
    </row>
    <row r="229" spans="1:62" s="248" customFormat="1">
      <c r="A229" s="249"/>
      <c r="B229" s="215"/>
      <c r="C229" s="215"/>
      <c r="D229" s="215"/>
      <c r="E229" s="215"/>
      <c r="F229" s="215"/>
      <c r="G229" s="215"/>
      <c r="H229" s="215"/>
      <c r="I229" s="215"/>
      <c r="J229" s="215"/>
      <c r="K229" s="215"/>
      <c r="L229" s="215"/>
      <c r="M229" s="250"/>
      <c r="N229" s="249"/>
      <c r="O229" s="249"/>
      <c r="P229" s="251"/>
      <c r="Q229" s="252"/>
      <c r="R229" s="251"/>
      <c r="S229" s="253"/>
      <c r="T229" s="254"/>
      <c r="U229" s="255"/>
      <c r="V229" s="256"/>
      <c r="W229" s="257"/>
      <c r="X229" s="258"/>
      <c r="Y229" s="259"/>
      <c r="Z229" s="260"/>
      <c r="AA229" s="261"/>
      <c r="AB229" s="261"/>
      <c r="AC229" s="262"/>
      <c r="AD229" s="263"/>
      <c r="AE229" s="264"/>
      <c r="AF229" s="265"/>
      <c r="AG229" s="266"/>
      <c r="AH229" s="267"/>
      <c r="AI229" s="264"/>
      <c r="AJ229" s="264"/>
      <c r="AK229" s="245"/>
      <c r="AL229" s="245"/>
      <c r="AM229" s="245"/>
      <c r="AN229" s="245"/>
      <c r="AO229" s="245"/>
      <c r="AP229" s="246"/>
      <c r="AQ229" s="246"/>
      <c r="AR229" s="246"/>
      <c r="AS229" s="246"/>
      <c r="AT229" s="246"/>
      <c r="AU229" s="246"/>
      <c r="AV229" s="246"/>
      <c r="AW229" s="246"/>
      <c r="AX229" s="246"/>
      <c r="AY229" s="246"/>
      <c r="AZ229" s="246"/>
      <c r="BA229" s="246"/>
      <c r="BB229" s="246"/>
      <c r="BC229" s="246"/>
      <c r="BD229" s="246"/>
      <c r="BE229" s="246"/>
      <c r="BF229" s="246"/>
      <c r="BG229" s="247"/>
      <c r="BH229" s="247"/>
      <c r="BI229" s="247"/>
      <c r="BJ229" s="247"/>
    </row>
    <row r="230" spans="1:62" s="248" customFormat="1">
      <c r="A230" s="249"/>
      <c r="B230" s="215"/>
      <c r="C230" s="215"/>
      <c r="D230" s="215"/>
      <c r="E230" s="215"/>
      <c r="F230" s="215"/>
      <c r="G230" s="215"/>
      <c r="H230" s="215"/>
      <c r="I230" s="215"/>
      <c r="J230" s="215"/>
      <c r="K230" s="215"/>
      <c r="L230" s="215"/>
      <c r="M230" s="250"/>
      <c r="N230" s="249"/>
      <c r="O230" s="249"/>
      <c r="P230" s="251"/>
      <c r="Q230" s="252"/>
      <c r="R230" s="251"/>
      <c r="S230" s="253"/>
      <c r="T230" s="254"/>
      <c r="U230" s="255"/>
      <c r="V230" s="256"/>
      <c r="W230" s="257"/>
      <c r="X230" s="258"/>
      <c r="Y230" s="259"/>
      <c r="Z230" s="260"/>
      <c r="AA230" s="261"/>
      <c r="AB230" s="261"/>
      <c r="AC230" s="262"/>
      <c r="AD230" s="263"/>
      <c r="AE230" s="264"/>
      <c r="AF230" s="265"/>
      <c r="AG230" s="266"/>
      <c r="AH230" s="267"/>
      <c r="AI230" s="264"/>
      <c r="AJ230" s="264"/>
      <c r="AK230" s="245"/>
      <c r="AL230" s="245"/>
      <c r="AM230" s="245"/>
      <c r="AN230" s="245"/>
      <c r="AO230" s="245"/>
      <c r="AP230" s="246"/>
      <c r="AQ230" s="246"/>
      <c r="AR230" s="246"/>
      <c r="AS230" s="246"/>
      <c r="AT230" s="246"/>
      <c r="AU230" s="246"/>
      <c r="AV230" s="246"/>
      <c r="AW230" s="246"/>
      <c r="AX230" s="246"/>
      <c r="AY230" s="246"/>
      <c r="AZ230" s="246"/>
      <c r="BA230" s="246"/>
      <c r="BB230" s="246"/>
      <c r="BC230" s="246"/>
      <c r="BD230" s="246"/>
      <c r="BE230" s="246"/>
      <c r="BF230" s="246"/>
      <c r="BG230" s="247"/>
      <c r="BH230" s="247"/>
      <c r="BI230" s="247"/>
      <c r="BJ230" s="247"/>
    </row>
    <row r="231" spans="1:62" s="248" customFormat="1">
      <c r="A231" s="249"/>
      <c r="B231" s="215"/>
      <c r="C231" s="215"/>
      <c r="D231" s="215"/>
      <c r="E231" s="215"/>
      <c r="F231" s="215"/>
      <c r="G231" s="215"/>
      <c r="H231" s="215"/>
      <c r="I231" s="215"/>
      <c r="J231" s="215"/>
      <c r="K231" s="215"/>
      <c r="L231" s="215"/>
      <c r="M231" s="250"/>
      <c r="N231" s="249"/>
      <c r="O231" s="249"/>
      <c r="P231" s="251"/>
      <c r="Q231" s="252"/>
      <c r="R231" s="251"/>
      <c r="S231" s="253"/>
      <c r="T231" s="254"/>
      <c r="U231" s="255"/>
      <c r="V231" s="256"/>
      <c r="W231" s="257"/>
      <c r="X231" s="258"/>
      <c r="Y231" s="259"/>
      <c r="Z231" s="260"/>
      <c r="AA231" s="261"/>
      <c r="AB231" s="261"/>
      <c r="AC231" s="262"/>
      <c r="AD231" s="263"/>
      <c r="AE231" s="264"/>
      <c r="AF231" s="265"/>
      <c r="AG231" s="266"/>
      <c r="AH231" s="267"/>
      <c r="AI231" s="264"/>
      <c r="AJ231" s="264"/>
      <c r="AK231" s="245"/>
      <c r="AL231" s="245"/>
      <c r="AM231" s="245"/>
      <c r="AN231" s="245"/>
      <c r="AO231" s="245"/>
      <c r="AP231" s="246"/>
      <c r="AQ231" s="246"/>
      <c r="AR231" s="246"/>
      <c r="AS231" s="246"/>
      <c r="AT231" s="246"/>
      <c r="AU231" s="246"/>
      <c r="AV231" s="246"/>
      <c r="AW231" s="246"/>
      <c r="AX231" s="246"/>
      <c r="AY231" s="246"/>
      <c r="AZ231" s="246"/>
      <c r="BA231" s="246"/>
      <c r="BB231" s="246"/>
      <c r="BC231" s="246"/>
      <c r="BD231" s="246"/>
      <c r="BE231" s="246"/>
      <c r="BF231" s="246"/>
      <c r="BG231" s="247"/>
      <c r="BH231" s="247"/>
      <c r="BI231" s="247"/>
      <c r="BJ231" s="247"/>
    </row>
    <row r="232" spans="1:62" s="248" customFormat="1">
      <c r="A232" s="249"/>
      <c r="B232" s="215"/>
      <c r="C232" s="215"/>
      <c r="D232" s="215"/>
      <c r="E232" s="215"/>
      <c r="F232" s="215"/>
      <c r="G232" s="215"/>
      <c r="H232" s="215"/>
      <c r="I232" s="215"/>
      <c r="J232" s="215"/>
      <c r="K232" s="215"/>
      <c r="L232" s="215"/>
      <c r="M232" s="250"/>
      <c r="N232" s="249"/>
      <c r="O232" s="249"/>
      <c r="P232" s="251"/>
      <c r="Q232" s="252"/>
      <c r="R232" s="251"/>
      <c r="S232" s="253"/>
      <c r="T232" s="254"/>
      <c r="U232" s="255"/>
      <c r="V232" s="256"/>
      <c r="W232" s="257"/>
      <c r="X232" s="258"/>
      <c r="Y232" s="259"/>
      <c r="Z232" s="260"/>
      <c r="AA232" s="261"/>
      <c r="AB232" s="261"/>
      <c r="AC232" s="262"/>
      <c r="AD232" s="263"/>
      <c r="AE232" s="264"/>
      <c r="AF232" s="265"/>
      <c r="AG232" s="266"/>
      <c r="AH232" s="267"/>
      <c r="AI232" s="264"/>
      <c r="AJ232" s="264"/>
      <c r="AK232" s="245"/>
      <c r="AL232" s="245"/>
      <c r="AM232" s="245"/>
      <c r="AN232" s="245"/>
      <c r="AO232" s="245"/>
      <c r="AP232" s="246"/>
      <c r="AQ232" s="246"/>
      <c r="AR232" s="246"/>
      <c r="AS232" s="246"/>
      <c r="AT232" s="246"/>
      <c r="AU232" s="246"/>
      <c r="AV232" s="246"/>
      <c r="AW232" s="246"/>
      <c r="AX232" s="246"/>
      <c r="AY232" s="246"/>
      <c r="AZ232" s="246"/>
      <c r="BA232" s="246"/>
      <c r="BB232" s="246"/>
      <c r="BC232" s="246"/>
      <c r="BD232" s="246"/>
      <c r="BE232" s="246"/>
      <c r="BF232" s="246"/>
      <c r="BG232" s="247"/>
      <c r="BH232" s="247"/>
      <c r="BI232" s="247"/>
      <c r="BJ232" s="247"/>
    </row>
    <row r="233" spans="1:62" s="248" customFormat="1">
      <c r="A233" s="249"/>
      <c r="B233" s="215"/>
      <c r="C233" s="215"/>
      <c r="D233" s="215"/>
      <c r="E233" s="215"/>
      <c r="F233" s="215"/>
      <c r="G233" s="215"/>
      <c r="H233" s="215"/>
      <c r="I233" s="215"/>
      <c r="J233" s="215"/>
      <c r="K233" s="215"/>
      <c r="L233" s="215"/>
      <c r="M233" s="250"/>
      <c r="N233" s="249"/>
      <c r="O233" s="249"/>
      <c r="P233" s="251"/>
      <c r="Q233" s="252"/>
      <c r="R233" s="251"/>
      <c r="S233" s="253"/>
      <c r="T233" s="254"/>
      <c r="U233" s="255"/>
      <c r="V233" s="256"/>
      <c r="W233" s="257"/>
      <c r="X233" s="258"/>
      <c r="Y233" s="259"/>
      <c r="Z233" s="260"/>
      <c r="AA233" s="261"/>
      <c r="AB233" s="261"/>
      <c r="AC233" s="262"/>
      <c r="AD233" s="263"/>
      <c r="AE233" s="264"/>
      <c r="AF233" s="265"/>
      <c r="AG233" s="266"/>
      <c r="AH233" s="267"/>
      <c r="AI233" s="264"/>
      <c r="AJ233" s="264"/>
      <c r="AK233" s="245"/>
      <c r="AL233" s="245"/>
      <c r="AM233" s="245"/>
      <c r="AN233" s="245"/>
      <c r="AO233" s="245"/>
      <c r="AP233" s="246"/>
      <c r="AQ233" s="246"/>
      <c r="AR233" s="246"/>
      <c r="AS233" s="246"/>
      <c r="AT233" s="246"/>
      <c r="AU233" s="246"/>
      <c r="AV233" s="246"/>
      <c r="AW233" s="246"/>
      <c r="AX233" s="246"/>
      <c r="AY233" s="246"/>
      <c r="AZ233" s="246"/>
      <c r="BA233" s="246"/>
      <c r="BB233" s="246"/>
      <c r="BC233" s="246"/>
      <c r="BD233" s="246"/>
      <c r="BE233" s="246"/>
      <c r="BF233" s="246"/>
      <c r="BG233" s="247"/>
      <c r="BH233" s="247"/>
      <c r="BI233" s="247"/>
      <c r="BJ233" s="247"/>
    </row>
    <row r="234" spans="1:62" s="248" customFormat="1">
      <c r="A234" s="249"/>
      <c r="B234" s="215"/>
      <c r="C234" s="215"/>
      <c r="D234" s="215"/>
      <c r="E234" s="215"/>
      <c r="F234" s="215"/>
      <c r="G234" s="215"/>
      <c r="H234" s="215"/>
      <c r="I234" s="215"/>
      <c r="J234" s="215"/>
      <c r="K234" s="215"/>
      <c r="L234" s="215"/>
      <c r="M234" s="250"/>
      <c r="N234" s="249"/>
      <c r="O234" s="249"/>
      <c r="P234" s="251"/>
      <c r="Q234" s="252"/>
      <c r="R234" s="251"/>
      <c r="S234" s="253"/>
      <c r="T234" s="254"/>
      <c r="U234" s="255"/>
      <c r="V234" s="256"/>
      <c r="W234" s="257"/>
      <c r="X234" s="258"/>
      <c r="Y234" s="259"/>
      <c r="Z234" s="260"/>
      <c r="AA234" s="261"/>
      <c r="AB234" s="261"/>
      <c r="AC234" s="262"/>
      <c r="AD234" s="263"/>
      <c r="AE234" s="264"/>
      <c r="AF234" s="265"/>
      <c r="AG234" s="266"/>
      <c r="AH234" s="267"/>
      <c r="AI234" s="264"/>
      <c r="AJ234" s="264"/>
      <c r="AK234" s="245"/>
      <c r="AL234" s="245"/>
      <c r="AM234" s="245"/>
      <c r="AN234" s="245"/>
      <c r="AO234" s="245"/>
      <c r="AP234" s="246"/>
      <c r="AQ234" s="246"/>
      <c r="AR234" s="246"/>
      <c r="AS234" s="246"/>
      <c r="AT234" s="246"/>
      <c r="AU234" s="246"/>
      <c r="AV234" s="246"/>
      <c r="AW234" s="246"/>
      <c r="AX234" s="246"/>
      <c r="AY234" s="246"/>
      <c r="AZ234" s="246"/>
      <c r="BA234" s="246"/>
      <c r="BB234" s="246"/>
      <c r="BC234" s="246"/>
      <c r="BD234" s="246"/>
      <c r="BE234" s="246"/>
      <c r="BF234" s="246"/>
      <c r="BG234" s="247"/>
      <c r="BH234" s="247"/>
      <c r="BI234" s="247"/>
      <c r="BJ234" s="247"/>
    </row>
    <row r="235" spans="1:62" s="248" customFormat="1">
      <c r="A235" s="249"/>
      <c r="B235" s="215"/>
      <c r="C235" s="215"/>
      <c r="D235" s="215"/>
      <c r="E235" s="215"/>
      <c r="F235" s="215"/>
      <c r="G235" s="215"/>
      <c r="H235" s="215"/>
      <c r="I235" s="215"/>
      <c r="J235" s="215"/>
      <c r="K235" s="215"/>
      <c r="L235" s="215"/>
      <c r="M235" s="250"/>
      <c r="N235" s="249"/>
      <c r="O235" s="249"/>
      <c r="P235" s="251"/>
      <c r="Q235" s="252"/>
      <c r="R235" s="251"/>
      <c r="S235" s="253"/>
      <c r="T235" s="254"/>
      <c r="U235" s="255"/>
      <c r="V235" s="256"/>
      <c r="W235" s="257"/>
      <c r="X235" s="258"/>
      <c r="Y235" s="259"/>
      <c r="Z235" s="260"/>
      <c r="AA235" s="261"/>
      <c r="AB235" s="261"/>
      <c r="AC235" s="262"/>
      <c r="AD235" s="263"/>
      <c r="AE235" s="264"/>
      <c r="AF235" s="265"/>
      <c r="AG235" s="266"/>
      <c r="AH235" s="267"/>
      <c r="AI235" s="264"/>
      <c r="AJ235" s="264"/>
      <c r="AK235" s="245"/>
      <c r="AL235" s="245"/>
      <c r="AM235" s="245"/>
      <c r="AN235" s="245"/>
      <c r="AO235" s="245"/>
      <c r="AP235" s="246"/>
      <c r="AQ235" s="246"/>
      <c r="AR235" s="246"/>
      <c r="AS235" s="246"/>
      <c r="AT235" s="246"/>
      <c r="AU235" s="246"/>
      <c r="AV235" s="246"/>
      <c r="AW235" s="246"/>
      <c r="AX235" s="246"/>
      <c r="AY235" s="246"/>
      <c r="AZ235" s="246"/>
      <c r="BA235" s="246"/>
      <c r="BB235" s="246"/>
      <c r="BC235" s="246"/>
      <c r="BD235" s="246"/>
      <c r="BE235" s="246"/>
      <c r="BF235" s="246"/>
      <c r="BG235" s="247"/>
      <c r="BH235" s="247"/>
      <c r="BI235" s="247"/>
      <c r="BJ235" s="247"/>
    </row>
    <row r="236" spans="1:62" s="248" customFormat="1">
      <c r="A236" s="249"/>
      <c r="B236" s="215"/>
      <c r="C236" s="215"/>
      <c r="D236" s="215"/>
      <c r="E236" s="215"/>
      <c r="F236" s="215"/>
      <c r="G236" s="215"/>
      <c r="H236" s="215"/>
      <c r="I236" s="215"/>
      <c r="J236" s="215"/>
      <c r="K236" s="215"/>
      <c r="L236" s="215"/>
      <c r="M236" s="250"/>
      <c r="N236" s="249"/>
      <c r="O236" s="249"/>
      <c r="P236" s="251"/>
      <c r="Q236" s="252"/>
      <c r="R236" s="251"/>
      <c r="S236" s="253"/>
      <c r="T236" s="254"/>
      <c r="U236" s="255"/>
      <c r="V236" s="256"/>
      <c r="W236" s="257"/>
      <c r="X236" s="258"/>
      <c r="Y236" s="259"/>
      <c r="Z236" s="260"/>
      <c r="AA236" s="261"/>
      <c r="AB236" s="261"/>
      <c r="AC236" s="262"/>
      <c r="AD236" s="263"/>
      <c r="AE236" s="264"/>
      <c r="AF236" s="265"/>
      <c r="AG236" s="266"/>
      <c r="AH236" s="267"/>
      <c r="AI236" s="264"/>
      <c r="AJ236" s="264"/>
      <c r="AK236" s="245"/>
      <c r="AL236" s="245"/>
      <c r="AM236" s="245"/>
      <c r="AN236" s="245"/>
      <c r="AO236" s="245"/>
      <c r="AP236" s="246"/>
      <c r="AQ236" s="246"/>
      <c r="AR236" s="246"/>
      <c r="AS236" s="246"/>
      <c r="AT236" s="246"/>
      <c r="AU236" s="246"/>
      <c r="AV236" s="246"/>
      <c r="AW236" s="246"/>
      <c r="AX236" s="246"/>
      <c r="AY236" s="246"/>
      <c r="AZ236" s="246"/>
      <c r="BA236" s="246"/>
      <c r="BB236" s="246"/>
      <c r="BC236" s="246"/>
      <c r="BD236" s="246"/>
      <c r="BE236" s="246"/>
      <c r="BF236" s="246"/>
      <c r="BG236" s="247"/>
      <c r="BH236" s="247"/>
      <c r="BI236" s="247"/>
      <c r="BJ236" s="247"/>
    </row>
    <row r="237" spans="1:62" s="248" customFormat="1">
      <c r="A237" s="249"/>
      <c r="B237" s="215"/>
      <c r="C237" s="215"/>
      <c r="D237" s="215"/>
      <c r="E237" s="215"/>
      <c r="F237" s="215"/>
      <c r="G237" s="215"/>
      <c r="H237" s="215"/>
      <c r="I237" s="215"/>
      <c r="J237" s="215"/>
      <c r="K237" s="215"/>
      <c r="L237" s="215"/>
      <c r="M237" s="250"/>
      <c r="N237" s="249"/>
      <c r="O237" s="249"/>
      <c r="P237" s="251"/>
      <c r="Q237" s="252"/>
      <c r="R237" s="251"/>
      <c r="S237" s="253"/>
      <c r="T237" s="254"/>
      <c r="U237" s="255"/>
      <c r="V237" s="256"/>
      <c r="W237" s="257"/>
      <c r="X237" s="258"/>
      <c r="Y237" s="259"/>
      <c r="Z237" s="260"/>
      <c r="AA237" s="261"/>
      <c r="AB237" s="261"/>
      <c r="AC237" s="262"/>
      <c r="AD237" s="263"/>
      <c r="AE237" s="264"/>
      <c r="AF237" s="265"/>
      <c r="AG237" s="266"/>
      <c r="AH237" s="267"/>
      <c r="AI237" s="264"/>
      <c r="AJ237" s="264"/>
      <c r="AK237" s="245"/>
      <c r="AL237" s="245"/>
      <c r="AM237" s="245"/>
      <c r="AN237" s="245"/>
      <c r="AO237" s="245"/>
      <c r="AP237" s="246"/>
      <c r="AQ237" s="246"/>
      <c r="AR237" s="246"/>
      <c r="AS237" s="246"/>
      <c r="AT237" s="246"/>
      <c r="AU237" s="246"/>
      <c r="AV237" s="246"/>
      <c r="AW237" s="246"/>
      <c r="AX237" s="246"/>
      <c r="AY237" s="246"/>
      <c r="AZ237" s="246"/>
      <c r="BA237" s="246"/>
      <c r="BB237" s="246"/>
      <c r="BC237" s="246"/>
      <c r="BD237" s="246"/>
      <c r="BE237" s="246"/>
      <c r="BF237" s="246"/>
      <c r="BG237" s="247"/>
      <c r="BH237" s="247"/>
      <c r="BI237" s="247"/>
      <c r="BJ237" s="247"/>
    </row>
    <row r="238" spans="1:62" s="248" customFormat="1">
      <c r="A238" s="249"/>
      <c r="B238" s="215"/>
      <c r="C238" s="215"/>
      <c r="D238" s="215"/>
      <c r="E238" s="215"/>
      <c r="F238" s="215"/>
      <c r="G238" s="215"/>
      <c r="H238" s="215"/>
      <c r="I238" s="215"/>
      <c r="J238" s="215"/>
      <c r="K238" s="215"/>
      <c r="L238" s="215"/>
      <c r="M238" s="250"/>
      <c r="N238" s="249"/>
      <c r="O238" s="249"/>
      <c r="P238" s="251"/>
      <c r="Q238" s="252"/>
      <c r="R238" s="251"/>
      <c r="S238" s="253"/>
      <c r="T238" s="254"/>
      <c r="U238" s="255"/>
      <c r="V238" s="256"/>
      <c r="W238" s="257"/>
      <c r="X238" s="258"/>
      <c r="Y238" s="259"/>
      <c r="Z238" s="260"/>
      <c r="AA238" s="261"/>
      <c r="AB238" s="261"/>
      <c r="AC238" s="262"/>
      <c r="AD238" s="263"/>
      <c r="AE238" s="264"/>
      <c r="AF238" s="265"/>
      <c r="AG238" s="266"/>
      <c r="AH238" s="267"/>
      <c r="AI238" s="264"/>
      <c r="AJ238" s="264"/>
      <c r="AK238" s="245"/>
      <c r="AL238" s="245"/>
      <c r="AM238" s="245"/>
      <c r="AN238" s="245"/>
      <c r="AO238" s="245"/>
      <c r="AP238" s="246"/>
      <c r="AQ238" s="246"/>
      <c r="AR238" s="246"/>
      <c r="AS238" s="246"/>
      <c r="AT238" s="246"/>
      <c r="AU238" s="246"/>
      <c r="AV238" s="246"/>
      <c r="AW238" s="246"/>
      <c r="AX238" s="246"/>
      <c r="AY238" s="246"/>
      <c r="AZ238" s="246"/>
      <c r="BA238" s="246"/>
      <c r="BB238" s="246"/>
      <c r="BC238" s="246"/>
      <c r="BD238" s="246"/>
      <c r="BE238" s="246"/>
      <c r="BF238" s="246"/>
      <c r="BG238" s="247"/>
      <c r="BH238" s="247"/>
      <c r="BI238" s="247"/>
      <c r="BJ238" s="247"/>
    </row>
    <row r="239" spans="1:62" s="248" customFormat="1">
      <c r="A239" s="249"/>
      <c r="B239" s="215"/>
      <c r="C239" s="215"/>
      <c r="D239" s="215"/>
      <c r="E239" s="215"/>
      <c r="F239" s="215"/>
      <c r="G239" s="215"/>
      <c r="H239" s="215"/>
      <c r="I239" s="215"/>
      <c r="J239" s="215"/>
      <c r="K239" s="215"/>
      <c r="L239" s="215"/>
      <c r="M239" s="250"/>
      <c r="N239" s="249"/>
      <c r="O239" s="249"/>
      <c r="P239" s="251"/>
      <c r="Q239" s="252"/>
      <c r="R239" s="251"/>
      <c r="S239" s="253"/>
      <c r="T239" s="254"/>
      <c r="U239" s="255"/>
      <c r="V239" s="256"/>
      <c r="W239" s="257"/>
      <c r="X239" s="258"/>
      <c r="Y239" s="259"/>
      <c r="Z239" s="260"/>
      <c r="AA239" s="261"/>
      <c r="AB239" s="261"/>
      <c r="AC239" s="262"/>
      <c r="AD239" s="263"/>
      <c r="AE239" s="264"/>
      <c r="AF239" s="265"/>
      <c r="AG239" s="266"/>
      <c r="AH239" s="267"/>
      <c r="AI239" s="264"/>
      <c r="AJ239" s="264"/>
      <c r="AK239" s="245"/>
      <c r="AL239" s="245"/>
      <c r="AM239" s="245"/>
      <c r="AN239" s="245"/>
      <c r="AO239" s="245"/>
      <c r="AP239" s="246"/>
      <c r="AQ239" s="246"/>
      <c r="AR239" s="246"/>
      <c r="AS239" s="246"/>
      <c r="AT239" s="246"/>
      <c r="AU239" s="246"/>
      <c r="AV239" s="246"/>
      <c r="AW239" s="246"/>
      <c r="AX239" s="246"/>
      <c r="AY239" s="246"/>
      <c r="AZ239" s="246"/>
      <c r="BA239" s="246"/>
      <c r="BB239" s="246"/>
      <c r="BC239" s="246"/>
      <c r="BD239" s="246"/>
      <c r="BE239" s="246"/>
      <c r="BF239" s="246"/>
      <c r="BG239" s="247"/>
      <c r="BH239" s="247"/>
      <c r="BI239" s="247"/>
      <c r="BJ239" s="247"/>
    </row>
    <row r="240" spans="1:62" s="248" customFormat="1">
      <c r="A240" s="249"/>
      <c r="B240" s="215"/>
      <c r="C240" s="215"/>
      <c r="D240" s="215"/>
      <c r="E240" s="215"/>
      <c r="F240" s="215"/>
      <c r="G240" s="215"/>
      <c r="H240" s="215"/>
      <c r="I240" s="215"/>
      <c r="J240" s="215"/>
      <c r="K240" s="215"/>
      <c r="L240" s="215"/>
      <c r="M240" s="250"/>
      <c r="N240" s="249"/>
      <c r="O240" s="249"/>
      <c r="P240" s="251"/>
      <c r="Q240" s="252"/>
      <c r="R240" s="251"/>
      <c r="S240" s="253"/>
      <c r="T240" s="254"/>
      <c r="U240" s="255"/>
      <c r="V240" s="256"/>
      <c r="W240" s="257"/>
      <c r="X240" s="258"/>
      <c r="Y240" s="259"/>
      <c r="Z240" s="260"/>
      <c r="AA240" s="261"/>
      <c r="AB240" s="261"/>
      <c r="AC240" s="262"/>
      <c r="AD240" s="263"/>
      <c r="AE240" s="264"/>
      <c r="AF240" s="265"/>
      <c r="AG240" s="266"/>
      <c r="AH240" s="267"/>
      <c r="AI240" s="264"/>
      <c r="AJ240" s="264"/>
      <c r="AK240" s="245"/>
      <c r="AL240" s="245"/>
      <c r="AM240" s="245"/>
      <c r="AN240" s="245"/>
      <c r="AO240" s="245"/>
      <c r="AP240" s="246"/>
      <c r="AQ240" s="246"/>
      <c r="AR240" s="246"/>
      <c r="AS240" s="246"/>
      <c r="AT240" s="246"/>
      <c r="AU240" s="246"/>
      <c r="AV240" s="246"/>
      <c r="AW240" s="246"/>
      <c r="AX240" s="246"/>
      <c r="AY240" s="246"/>
      <c r="AZ240" s="246"/>
      <c r="BA240" s="246"/>
      <c r="BB240" s="246"/>
      <c r="BC240" s="246"/>
      <c r="BD240" s="246"/>
      <c r="BE240" s="246"/>
      <c r="BF240" s="246"/>
      <c r="BG240" s="247"/>
      <c r="BH240" s="247"/>
      <c r="BI240" s="247"/>
      <c r="BJ240" s="247"/>
    </row>
    <row r="241" spans="1:62" s="248" customFormat="1">
      <c r="A241" s="249"/>
      <c r="B241" s="215"/>
      <c r="C241" s="215"/>
      <c r="D241" s="215"/>
      <c r="E241" s="215"/>
      <c r="F241" s="215"/>
      <c r="G241" s="215"/>
      <c r="H241" s="215"/>
      <c r="I241" s="215"/>
      <c r="J241" s="215"/>
      <c r="K241" s="215"/>
      <c r="L241" s="215"/>
      <c r="M241" s="250"/>
      <c r="N241" s="249"/>
      <c r="O241" s="249"/>
      <c r="P241" s="251"/>
      <c r="Q241" s="252"/>
      <c r="R241" s="251"/>
      <c r="S241" s="253"/>
      <c r="T241" s="254"/>
      <c r="U241" s="255"/>
      <c r="V241" s="256"/>
      <c r="W241" s="257"/>
      <c r="X241" s="258"/>
      <c r="Y241" s="259"/>
      <c r="Z241" s="260"/>
      <c r="AA241" s="261"/>
      <c r="AB241" s="261"/>
      <c r="AC241" s="262"/>
      <c r="AD241" s="263"/>
      <c r="AE241" s="264"/>
      <c r="AF241" s="265"/>
      <c r="AG241" s="266"/>
      <c r="AH241" s="267"/>
      <c r="AI241" s="264"/>
      <c r="AJ241" s="264"/>
      <c r="AK241" s="245"/>
      <c r="AL241" s="245"/>
      <c r="AM241" s="245"/>
      <c r="AN241" s="245"/>
      <c r="AO241" s="245"/>
      <c r="AP241" s="246"/>
      <c r="AQ241" s="246"/>
      <c r="AR241" s="246"/>
      <c r="AS241" s="246"/>
      <c r="AT241" s="246"/>
      <c r="AU241" s="246"/>
      <c r="AV241" s="246"/>
      <c r="AW241" s="246"/>
      <c r="AX241" s="246"/>
      <c r="AY241" s="246"/>
      <c r="AZ241" s="246"/>
      <c r="BA241" s="246"/>
      <c r="BB241" s="246"/>
      <c r="BC241" s="246"/>
      <c r="BD241" s="246"/>
      <c r="BE241" s="246"/>
      <c r="BF241" s="246"/>
      <c r="BG241" s="247"/>
      <c r="BH241" s="247"/>
      <c r="BI241" s="247"/>
      <c r="BJ241" s="247"/>
    </row>
    <row r="242" spans="1:62" s="248" customFormat="1">
      <c r="A242" s="249"/>
      <c r="B242" s="215"/>
      <c r="C242" s="215"/>
      <c r="D242" s="215"/>
      <c r="E242" s="215"/>
      <c r="F242" s="215"/>
      <c r="G242" s="215"/>
      <c r="H242" s="215"/>
      <c r="I242" s="215"/>
      <c r="J242" s="215"/>
      <c r="K242" s="215"/>
      <c r="L242" s="215"/>
      <c r="M242" s="250"/>
      <c r="N242" s="249"/>
      <c r="O242" s="249"/>
      <c r="P242" s="251"/>
      <c r="Q242" s="252"/>
      <c r="R242" s="251"/>
      <c r="S242" s="253"/>
      <c r="T242" s="254"/>
      <c r="U242" s="255"/>
      <c r="V242" s="256"/>
      <c r="W242" s="257"/>
      <c r="X242" s="258"/>
      <c r="Y242" s="259"/>
      <c r="Z242" s="260"/>
      <c r="AA242" s="261"/>
      <c r="AB242" s="261"/>
      <c r="AC242" s="262"/>
      <c r="AD242" s="263"/>
      <c r="AE242" s="264"/>
      <c r="AF242" s="265"/>
      <c r="AG242" s="266"/>
      <c r="AH242" s="267"/>
      <c r="AI242" s="264"/>
      <c r="AJ242" s="264"/>
      <c r="AK242" s="245"/>
      <c r="AL242" s="245"/>
      <c r="AM242" s="245"/>
      <c r="AN242" s="245"/>
      <c r="AO242" s="245"/>
      <c r="AP242" s="246"/>
      <c r="AQ242" s="246"/>
      <c r="AR242" s="246"/>
      <c r="AS242" s="246"/>
      <c r="AT242" s="246"/>
      <c r="AU242" s="246"/>
      <c r="AV242" s="246"/>
      <c r="AW242" s="246"/>
      <c r="AX242" s="246"/>
      <c r="AY242" s="246"/>
      <c r="AZ242" s="246"/>
      <c r="BA242" s="246"/>
      <c r="BB242" s="246"/>
      <c r="BC242" s="246"/>
      <c r="BD242" s="246"/>
      <c r="BE242" s="246"/>
      <c r="BF242" s="246"/>
      <c r="BG242" s="247"/>
      <c r="BH242" s="247"/>
      <c r="BI242" s="247"/>
      <c r="BJ242" s="247"/>
    </row>
    <row r="243" spans="1:62" s="248" customFormat="1">
      <c r="A243" s="249"/>
      <c r="B243" s="215"/>
      <c r="C243" s="215"/>
      <c r="D243" s="215"/>
      <c r="E243" s="215"/>
      <c r="F243" s="215"/>
      <c r="G243" s="215"/>
      <c r="H243" s="215"/>
      <c r="I243" s="215"/>
      <c r="J243" s="215"/>
      <c r="K243" s="215"/>
      <c r="L243" s="215"/>
      <c r="M243" s="250"/>
      <c r="N243" s="249"/>
      <c r="O243" s="249"/>
      <c r="P243" s="251"/>
      <c r="Q243" s="252"/>
      <c r="R243" s="251"/>
      <c r="S243" s="253"/>
      <c r="T243" s="254"/>
      <c r="U243" s="255"/>
      <c r="V243" s="256"/>
      <c r="W243" s="257"/>
      <c r="X243" s="258"/>
      <c r="Y243" s="259"/>
      <c r="Z243" s="260"/>
      <c r="AA243" s="261"/>
      <c r="AB243" s="261"/>
      <c r="AC243" s="262"/>
      <c r="AD243" s="263"/>
      <c r="AE243" s="264"/>
      <c r="AF243" s="265"/>
      <c r="AG243" s="266"/>
      <c r="AH243" s="267"/>
      <c r="AI243" s="264"/>
      <c r="AJ243" s="264"/>
      <c r="AK243" s="245"/>
      <c r="AL243" s="245"/>
      <c r="AM243" s="245"/>
      <c r="AN243" s="245"/>
      <c r="AO243" s="245"/>
      <c r="AP243" s="246"/>
      <c r="AQ243" s="246"/>
      <c r="AR243" s="246"/>
      <c r="AS243" s="246"/>
      <c r="AT243" s="246"/>
      <c r="AU243" s="246"/>
      <c r="AV243" s="246"/>
      <c r="AW243" s="246"/>
      <c r="AX243" s="246"/>
      <c r="AY243" s="246"/>
      <c r="AZ243" s="246"/>
      <c r="BA243" s="246"/>
      <c r="BB243" s="246"/>
      <c r="BC243" s="246"/>
      <c r="BD243" s="246"/>
      <c r="BE243" s="246"/>
      <c r="BF243" s="246"/>
      <c r="BG243" s="247"/>
      <c r="BH243" s="247"/>
      <c r="BI243" s="247"/>
      <c r="BJ243" s="247"/>
    </row>
    <row r="244" spans="1:62" s="248" customFormat="1">
      <c r="A244" s="249"/>
      <c r="B244" s="215"/>
      <c r="C244" s="215"/>
      <c r="D244" s="215"/>
      <c r="E244" s="215"/>
      <c r="F244" s="215"/>
      <c r="G244" s="215"/>
      <c r="H244" s="215"/>
      <c r="I244" s="215"/>
      <c r="J244" s="215"/>
      <c r="K244" s="215"/>
      <c r="L244" s="215"/>
      <c r="M244" s="250"/>
      <c r="N244" s="249"/>
      <c r="O244" s="249"/>
      <c r="P244" s="251"/>
      <c r="Q244" s="252"/>
      <c r="R244" s="251"/>
      <c r="S244" s="253"/>
      <c r="T244" s="254"/>
      <c r="U244" s="255"/>
      <c r="V244" s="256"/>
      <c r="W244" s="257"/>
      <c r="X244" s="258"/>
      <c r="Y244" s="259"/>
      <c r="Z244" s="260"/>
      <c r="AA244" s="261"/>
      <c r="AB244" s="261"/>
      <c r="AC244" s="262"/>
      <c r="AD244" s="263"/>
      <c r="AE244" s="264"/>
      <c r="AF244" s="265"/>
      <c r="AG244" s="266"/>
      <c r="AH244" s="267"/>
      <c r="AI244" s="264"/>
      <c r="AJ244" s="264"/>
      <c r="AK244" s="245"/>
      <c r="AL244" s="245"/>
      <c r="AM244" s="245"/>
      <c r="AN244" s="245"/>
      <c r="AO244" s="245"/>
      <c r="AP244" s="246"/>
      <c r="AQ244" s="246"/>
      <c r="AR244" s="246"/>
      <c r="AS244" s="246"/>
      <c r="AT244" s="246"/>
      <c r="AU244" s="246"/>
      <c r="AV244" s="246"/>
      <c r="AW244" s="246"/>
      <c r="AX244" s="246"/>
      <c r="AY244" s="246"/>
      <c r="AZ244" s="246"/>
      <c r="BA244" s="246"/>
      <c r="BB244" s="246"/>
      <c r="BC244" s="246"/>
      <c r="BD244" s="246"/>
      <c r="BE244" s="246"/>
      <c r="BF244" s="246"/>
      <c r="BG244" s="247"/>
      <c r="BH244" s="247"/>
      <c r="BI244" s="247"/>
      <c r="BJ244" s="247"/>
    </row>
    <row r="245" spans="1:62" s="248" customFormat="1">
      <c r="A245" s="249"/>
      <c r="B245" s="215"/>
      <c r="C245" s="215"/>
      <c r="D245" s="215"/>
      <c r="E245" s="215"/>
      <c r="F245" s="215"/>
      <c r="G245" s="215"/>
      <c r="H245" s="215"/>
      <c r="I245" s="215"/>
      <c r="J245" s="215"/>
      <c r="K245" s="215"/>
      <c r="L245" s="215"/>
      <c r="M245" s="250"/>
      <c r="N245" s="249"/>
      <c r="O245" s="249"/>
      <c r="P245" s="251"/>
      <c r="Q245" s="252"/>
      <c r="R245" s="251"/>
      <c r="S245" s="253"/>
      <c r="T245" s="254"/>
      <c r="U245" s="255"/>
      <c r="V245" s="256"/>
      <c r="W245" s="257"/>
      <c r="X245" s="258"/>
      <c r="Y245" s="259"/>
      <c r="Z245" s="260"/>
      <c r="AA245" s="261"/>
      <c r="AB245" s="261"/>
      <c r="AC245" s="262"/>
      <c r="AD245" s="263"/>
      <c r="AE245" s="264"/>
      <c r="AF245" s="265"/>
      <c r="AG245" s="266"/>
      <c r="AH245" s="267"/>
      <c r="AI245" s="264"/>
      <c r="AJ245" s="264"/>
      <c r="AK245" s="245"/>
      <c r="AL245" s="245"/>
      <c r="AM245" s="245"/>
      <c r="AN245" s="245"/>
      <c r="AO245" s="245"/>
      <c r="AP245" s="246"/>
      <c r="AQ245" s="246"/>
      <c r="AR245" s="246"/>
      <c r="AS245" s="246"/>
      <c r="AT245" s="246"/>
      <c r="AU245" s="246"/>
      <c r="AV245" s="246"/>
      <c r="AW245" s="246"/>
      <c r="AX245" s="246"/>
      <c r="AY245" s="246"/>
      <c r="AZ245" s="246"/>
      <c r="BA245" s="246"/>
      <c r="BB245" s="246"/>
      <c r="BC245" s="246"/>
      <c r="BD245" s="246"/>
      <c r="BE245" s="246"/>
      <c r="BF245" s="246"/>
      <c r="BG245" s="247"/>
      <c r="BH245" s="247"/>
      <c r="BI245" s="247"/>
      <c r="BJ245" s="247"/>
    </row>
    <row r="246" spans="1:62" s="248" customFormat="1">
      <c r="A246" s="249"/>
      <c r="B246" s="215"/>
      <c r="C246" s="215"/>
      <c r="D246" s="215"/>
      <c r="E246" s="215"/>
      <c r="F246" s="215"/>
      <c r="G246" s="215"/>
      <c r="H246" s="215"/>
      <c r="I246" s="215"/>
      <c r="J246" s="215"/>
      <c r="K246" s="215"/>
      <c r="L246" s="215"/>
      <c r="M246" s="250"/>
      <c r="N246" s="249"/>
      <c r="O246" s="249"/>
      <c r="P246" s="251"/>
      <c r="Q246" s="252"/>
      <c r="R246" s="251"/>
      <c r="S246" s="253"/>
      <c r="T246" s="254"/>
      <c r="U246" s="255"/>
      <c r="V246" s="256"/>
      <c r="W246" s="257"/>
      <c r="X246" s="258"/>
      <c r="Y246" s="259"/>
      <c r="Z246" s="260"/>
      <c r="AA246" s="261"/>
      <c r="AB246" s="261"/>
      <c r="AC246" s="262"/>
      <c r="AD246" s="263"/>
      <c r="AE246" s="264"/>
      <c r="AF246" s="265"/>
      <c r="AG246" s="266"/>
      <c r="AH246" s="267"/>
      <c r="AI246" s="264"/>
      <c r="AJ246" s="264"/>
      <c r="AK246" s="245"/>
      <c r="AL246" s="245"/>
      <c r="AM246" s="245"/>
      <c r="AN246" s="245"/>
      <c r="AO246" s="245"/>
      <c r="AP246" s="246"/>
      <c r="AQ246" s="246"/>
      <c r="AR246" s="246"/>
      <c r="AS246" s="246"/>
      <c r="AT246" s="246"/>
      <c r="AU246" s="246"/>
      <c r="AV246" s="246"/>
      <c r="AW246" s="246"/>
      <c r="AX246" s="246"/>
      <c r="AY246" s="246"/>
      <c r="AZ246" s="246"/>
      <c r="BA246" s="246"/>
      <c r="BB246" s="246"/>
      <c r="BC246" s="246"/>
      <c r="BD246" s="246"/>
      <c r="BE246" s="246"/>
      <c r="BF246" s="246"/>
      <c r="BG246" s="247"/>
      <c r="BH246" s="247"/>
      <c r="BI246" s="247"/>
      <c r="BJ246" s="247"/>
    </row>
    <row r="247" spans="1:62" s="248" customFormat="1">
      <c r="A247" s="249"/>
      <c r="B247" s="215"/>
      <c r="C247" s="215"/>
      <c r="D247" s="215"/>
      <c r="E247" s="215"/>
      <c r="F247" s="215"/>
      <c r="G247" s="215"/>
      <c r="H247" s="215"/>
      <c r="I247" s="215"/>
      <c r="J247" s="215"/>
      <c r="K247" s="215"/>
      <c r="L247" s="215"/>
      <c r="M247" s="250"/>
      <c r="N247" s="249"/>
      <c r="O247" s="249"/>
      <c r="P247" s="251"/>
      <c r="Q247" s="252"/>
      <c r="R247" s="251"/>
      <c r="S247" s="253"/>
      <c r="T247" s="254"/>
      <c r="U247" s="255"/>
      <c r="V247" s="256"/>
      <c r="W247" s="257"/>
      <c r="X247" s="258"/>
      <c r="Y247" s="259"/>
      <c r="Z247" s="260"/>
      <c r="AA247" s="261"/>
      <c r="AB247" s="261"/>
      <c r="AC247" s="262"/>
      <c r="AD247" s="263"/>
      <c r="AE247" s="264"/>
      <c r="AF247" s="265"/>
      <c r="AG247" s="266"/>
      <c r="AH247" s="267"/>
      <c r="AI247" s="264"/>
      <c r="AJ247" s="264"/>
      <c r="AK247" s="245"/>
      <c r="AL247" s="245"/>
      <c r="AM247" s="245"/>
      <c r="AN247" s="245"/>
      <c r="AO247" s="245"/>
      <c r="AP247" s="246"/>
      <c r="AQ247" s="246"/>
      <c r="AR247" s="246"/>
      <c r="AS247" s="246"/>
      <c r="AT247" s="246"/>
      <c r="AU247" s="246"/>
      <c r="AV247" s="246"/>
      <c r="AW247" s="246"/>
      <c r="AX247" s="246"/>
      <c r="AY247" s="246"/>
      <c r="AZ247" s="246"/>
      <c r="BA247" s="246"/>
      <c r="BB247" s="246"/>
      <c r="BC247" s="246"/>
      <c r="BD247" s="246"/>
      <c r="BE247" s="246"/>
      <c r="BF247" s="246"/>
      <c r="BG247" s="247"/>
      <c r="BH247" s="247"/>
      <c r="BI247" s="247"/>
      <c r="BJ247" s="247"/>
    </row>
    <row r="248" spans="1:62" s="248" customFormat="1">
      <c r="A248" s="249"/>
      <c r="B248" s="215"/>
      <c r="C248" s="215"/>
      <c r="D248" s="215"/>
      <c r="E248" s="215"/>
      <c r="F248" s="215"/>
      <c r="G248" s="215"/>
      <c r="H248" s="215"/>
      <c r="I248" s="215"/>
      <c r="J248" s="215"/>
      <c r="K248" s="215"/>
      <c r="L248" s="215"/>
      <c r="M248" s="250"/>
      <c r="N248" s="249"/>
      <c r="O248" s="249"/>
      <c r="P248" s="251"/>
      <c r="Q248" s="252"/>
      <c r="R248" s="251"/>
      <c r="S248" s="253"/>
      <c r="T248" s="254"/>
      <c r="U248" s="255"/>
      <c r="V248" s="256"/>
      <c r="W248" s="257"/>
      <c r="X248" s="258"/>
      <c r="Y248" s="259"/>
      <c r="Z248" s="260"/>
      <c r="AA248" s="261"/>
      <c r="AB248" s="261"/>
      <c r="AC248" s="262"/>
      <c r="AD248" s="263"/>
      <c r="AE248" s="264"/>
      <c r="AF248" s="265"/>
      <c r="AG248" s="266"/>
      <c r="AH248" s="267"/>
      <c r="AI248" s="264"/>
      <c r="AJ248" s="264"/>
      <c r="AK248" s="245"/>
      <c r="AL248" s="245"/>
      <c r="AM248" s="245"/>
      <c r="AN248" s="245"/>
      <c r="AO248" s="245"/>
      <c r="AP248" s="246"/>
      <c r="AQ248" s="246"/>
      <c r="AR248" s="246"/>
      <c r="AS248" s="246"/>
      <c r="AT248" s="246"/>
      <c r="AU248" s="246"/>
      <c r="AV248" s="246"/>
      <c r="AW248" s="246"/>
      <c r="AX248" s="246"/>
      <c r="AY248" s="246"/>
      <c r="AZ248" s="246"/>
      <c r="BA248" s="246"/>
      <c r="BB248" s="246"/>
      <c r="BC248" s="246"/>
      <c r="BD248" s="246"/>
      <c r="BE248" s="246"/>
      <c r="BF248" s="246"/>
      <c r="BG248" s="247"/>
      <c r="BH248" s="247"/>
      <c r="BI248" s="247"/>
      <c r="BJ248" s="247"/>
    </row>
    <row r="249" spans="1:62" s="248" customFormat="1">
      <c r="A249" s="249"/>
      <c r="B249" s="215"/>
      <c r="C249" s="215"/>
      <c r="D249" s="215"/>
      <c r="E249" s="215"/>
      <c r="F249" s="215"/>
      <c r="G249" s="215"/>
      <c r="H249" s="215"/>
      <c r="I249" s="215"/>
      <c r="J249" s="215"/>
      <c r="K249" s="215"/>
      <c r="L249" s="215"/>
      <c r="M249" s="250"/>
      <c r="N249" s="249"/>
      <c r="O249" s="249"/>
      <c r="P249" s="251"/>
      <c r="Q249" s="252"/>
      <c r="R249" s="251"/>
      <c r="S249" s="253"/>
      <c r="T249" s="254"/>
      <c r="U249" s="255"/>
      <c r="V249" s="256"/>
      <c r="W249" s="257"/>
      <c r="X249" s="258"/>
      <c r="Y249" s="259"/>
      <c r="Z249" s="260"/>
      <c r="AA249" s="261"/>
      <c r="AB249" s="261"/>
      <c r="AC249" s="262"/>
      <c r="AD249" s="263"/>
      <c r="AE249" s="264"/>
      <c r="AF249" s="265"/>
      <c r="AG249" s="266"/>
      <c r="AH249" s="267"/>
      <c r="AI249" s="264"/>
      <c r="AJ249" s="264"/>
      <c r="AK249" s="245"/>
      <c r="AL249" s="245"/>
      <c r="AM249" s="245"/>
      <c r="AN249" s="245"/>
      <c r="AO249" s="245"/>
      <c r="AP249" s="246"/>
      <c r="AQ249" s="246"/>
      <c r="AR249" s="246"/>
      <c r="AS249" s="246"/>
      <c r="AT249" s="246"/>
      <c r="AU249" s="246"/>
      <c r="AV249" s="246"/>
      <c r="AW249" s="246"/>
      <c r="AX249" s="246"/>
      <c r="AY249" s="246"/>
      <c r="AZ249" s="246"/>
      <c r="BA249" s="246"/>
      <c r="BB249" s="246"/>
      <c r="BC249" s="246"/>
      <c r="BD249" s="246"/>
      <c r="BE249" s="246"/>
      <c r="BF249" s="246"/>
      <c r="BG249" s="247"/>
      <c r="BH249" s="247"/>
      <c r="BI249" s="247"/>
      <c r="BJ249" s="247"/>
    </row>
    <row r="250" spans="1:62" s="248" customFormat="1">
      <c r="A250" s="249"/>
      <c r="B250" s="215"/>
      <c r="C250" s="215"/>
      <c r="D250" s="215"/>
      <c r="E250" s="215"/>
      <c r="F250" s="215"/>
      <c r="G250" s="215"/>
      <c r="H250" s="215"/>
      <c r="I250" s="215"/>
      <c r="J250" s="215"/>
      <c r="K250" s="215"/>
      <c r="L250" s="215"/>
      <c r="M250" s="250"/>
      <c r="N250" s="249"/>
      <c r="O250" s="249"/>
      <c r="P250" s="251"/>
      <c r="Q250" s="252"/>
      <c r="R250" s="251"/>
      <c r="S250" s="253"/>
      <c r="T250" s="254"/>
      <c r="U250" s="255"/>
      <c r="V250" s="256"/>
      <c r="W250" s="257"/>
      <c r="X250" s="258"/>
      <c r="Y250" s="259"/>
      <c r="Z250" s="260"/>
      <c r="AA250" s="261"/>
      <c r="AB250" s="261"/>
      <c r="AC250" s="262"/>
      <c r="AD250" s="263"/>
      <c r="AE250" s="264"/>
      <c r="AF250" s="265"/>
      <c r="AG250" s="266"/>
      <c r="AH250" s="267"/>
      <c r="AI250" s="264"/>
      <c r="AJ250" s="264"/>
      <c r="AK250" s="245"/>
      <c r="AL250" s="245"/>
      <c r="AM250" s="245"/>
      <c r="AN250" s="245"/>
      <c r="AO250" s="245"/>
      <c r="AP250" s="246"/>
      <c r="AQ250" s="246"/>
      <c r="AR250" s="246"/>
      <c r="AS250" s="246"/>
      <c r="AT250" s="246"/>
      <c r="AU250" s="246"/>
      <c r="AV250" s="246"/>
      <c r="AW250" s="246"/>
      <c r="AX250" s="246"/>
      <c r="AY250" s="246"/>
      <c r="AZ250" s="246"/>
      <c r="BA250" s="246"/>
      <c r="BB250" s="246"/>
      <c r="BC250" s="246"/>
      <c r="BD250" s="246"/>
      <c r="BE250" s="246"/>
      <c r="BF250" s="246"/>
      <c r="BG250" s="247"/>
      <c r="BH250" s="247"/>
      <c r="BI250" s="247"/>
      <c r="BJ250" s="247"/>
    </row>
    <row r="251" spans="1:62" s="248" customFormat="1">
      <c r="A251" s="249"/>
      <c r="B251" s="215"/>
      <c r="C251" s="215"/>
      <c r="D251" s="215"/>
      <c r="E251" s="215"/>
      <c r="F251" s="215"/>
      <c r="G251" s="215"/>
      <c r="H251" s="215"/>
      <c r="I251" s="215"/>
      <c r="J251" s="215"/>
      <c r="K251" s="215"/>
      <c r="L251" s="215"/>
      <c r="M251" s="250"/>
      <c r="N251" s="249"/>
      <c r="O251" s="249"/>
      <c r="P251" s="251"/>
      <c r="Q251" s="252"/>
      <c r="R251" s="251"/>
      <c r="S251" s="253"/>
      <c r="T251" s="254"/>
      <c r="U251" s="255"/>
      <c r="V251" s="256"/>
      <c r="W251" s="257"/>
      <c r="X251" s="258"/>
      <c r="Y251" s="259"/>
      <c r="Z251" s="260"/>
      <c r="AA251" s="261"/>
      <c r="AB251" s="261"/>
      <c r="AC251" s="262"/>
      <c r="AD251" s="263"/>
      <c r="AE251" s="264"/>
      <c r="AF251" s="265"/>
      <c r="AG251" s="266"/>
      <c r="AH251" s="267"/>
      <c r="AI251" s="264"/>
      <c r="AJ251" s="264"/>
      <c r="AK251" s="245"/>
      <c r="AL251" s="245"/>
      <c r="AM251" s="245"/>
      <c r="AN251" s="245"/>
      <c r="AO251" s="245"/>
      <c r="AP251" s="246"/>
      <c r="AQ251" s="246"/>
      <c r="AR251" s="246"/>
      <c r="AS251" s="246"/>
      <c r="AT251" s="246"/>
      <c r="AU251" s="246"/>
      <c r="AV251" s="246"/>
      <c r="AW251" s="246"/>
      <c r="AX251" s="246"/>
      <c r="AY251" s="246"/>
      <c r="AZ251" s="246"/>
      <c r="BA251" s="246"/>
      <c r="BB251" s="246"/>
      <c r="BC251" s="246"/>
      <c r="BD251" s="246"/>
      <c r="BE251" s="246"/>
      <c r="BF251" s="246"/>
      <c r="BG251" s="247"/>
      <c r="BH251" s="247"/>
      <c r="BI251" s="247"/>
      <c r="BJ251" s="247"/>
    </row>
    <row r="252" spans="1:62" s="248" customFormat="1">
      <c r="A252" s="249"/>
      <c r="B252" s="215"/>
      <c r="C252" s="215"/>
      <c r="D252" s="215"/>
      <c r="E252" s="215"/>
      <c r="F252" s="215"/>
      <c r="G252" s="215"/>
      <c r="H252" s="215"/>
      <c r="I252" s="215"/>
      <c r="J252" s="215"/>
      <c r="K252" s="215"/>
      <c r="L252" s="215"/>
      <c r="M252" s="250"/>
      <c r="N252" s="249"/>
      <c r="O252" s="249"/>
      <c r="P252" s="251"/>
      <c r="Q252" s="252"/>
      <c r="R252" s="251"/>
      <c r="S252" s="253"/>
      <c r="T252" s="254"/>
      <c r="U252" s="255"/>
      <c r="V252" s="256"/>
      <c r="W252" s="257"/>
      <c r="X252" s="258"/>
      <c r="Y252" s="259"/>
      <c r="Z252" s="260"/>
      <c r="AA252" s="261"/>
      <c r="AB252" s="261"/>
      <c r="AC252" s="262"/>
      <c r="AD252" s="263"/>
      <c r="AE252" s="264"/>
      <c r="AF252" s="265"/>
      <c r="AG252" s="266"/>
      <c r="AH252" s="267"/>
      <c r="AI252" s="264"/>
      <c r="AJ252" s="264"/>
      <c r="AK252" s="245"/>
      <c r="AL252" s="245"/>
      <c r="AM252" s="245"/>
      <c r="AN252" s="245"/>
      <c r="AO252" s="245"/>
      <c r="AP252" s="246"/>
      <c r="AQ252" s="246"/>
      <c r="AR252" s="246"/>
      <c r="AS252" s="246"/>
      <c r="AT252" s="246"/>
      <c r="AU252" s="246"/>
      <c r="AV252" s="246"/>
      <c r="AW252" s="246"/>
      <c r="AX252" s="246"/>
      <c r="AY252" s="246"/>
      <c r="AZ252" s="246"/>
      <c r="BA252" s="246"/>
      <c r="BB252" s="246"/>
      <c r="BC252" s="246"/>
      <c r="BD252" s="246"/>
      <c r="BE252" s="246"/>
      <c r="BF252" s="246"/>
      <c r="BG252" s="247"/>
      <c r="BH252" s="247"/>
      <c r="BI252" s="247"/>
      <c r="BJ252" s="247"/>
    </row>
  </sheetData>
  <mergeCells count="56">
    <mergeCell ref="C3:N3"/>
    <mergeCell ref="C4:N4"/>
    <mergeCell ref="C5:N5"/>
    <mergeCell ref="C6:N6"/>
    <mergeCell ref="A7:A12"/>
    <mergeCell ref="B7:D11"/>
    <mergeCell ref="E7:G11"/>
    <mergeCell ref="H7:H12"/>
    <mergeCell ref="I7:I12"/>
    <mergeCell ref="J7:J12"/>
    <mergeCell ref="K7:K12"/>
    <mergeCell ref="L7:L12"/>
    <mergeCell ref="M7:M12"/>
    <mergeCell ref="N7:N12"/>
    <mergeCell ref="O7:O10"/>
    <mergeCell ref="P7:P8"/>
    <mergeCell ref="P9:P10"/>
    <mergeCell ref="Q7:Q8"/>
    <mergeCell ref="R7:R8"/>
    <mergeCell ref="Q9:Q10"/>
    <mergeCell ref="R9:R10"/>
    <mergeCell ref="W7:W8"/>
    <mergeCell ref="X7:X8"/>
    <mergeCell ref="Y7:Y8"/>
    <mergeCell ref="Z7:Z8"/>
    <mergeCell ref="AA7:AA8"/>
    <mergeCell ref="S9:S10"/>
    <mergeCell ref="T9:T10"/>
    <mergeCell ref="U9:U10"/>
    <mergeCell ref="AQ9:AT9"/>
    <mergeCell ref="V9:V10"/>
    <mergeCell ref="W9:W10"/>
    <mergeCell ref="AD9:AD10"/>
    <mergeCell ref="AF9:AF10"/>
    <mergeCell ref="AG9:AG10"/>
    <mergeCell ref="AH9:AH10"/>
    <mergeCell ref="AE7:AE10"/>
    <mergeCell ref="AF7:AF8"/>
    <mergeCell ref="S7:S8"/>
    <mergeCell ref="T7:T8"/>
    <mergeCell ref="U7:U8"/>
    <mergeCell ref="V7:V8"/>
    <mergeCell ref="BB11:BC12"/>
    <mergeCell ref="X9:X10"/>
    <mergeCell ref="Y9:Y10"/>
    <mergeCell ref="Z9:Z10"/>
    <mergeCell ref="AA9:AA10"/>
    <mergeCell ref="AB9:AB10"/>
    <mergeCell ref="AC9:AC10"/>
    <mergeCell ref="AI7:AI12"/>
    <mergeCell ref="AJ7:AJ12"/>
    <mergeCell ref="AC7:AC8"/>
    <mergeCell ref="AH7:AH8"/>
    <mergeCell ref="AD7:AD8"/>
    <mergeCell ref="AG7:AG8"/>
    <mergeCell ref="AB7:AB8"/>
  </mergeCells>
  <printOptions horizontalCentered="1" verticalCentered="1"/>
  <pageMargins left="3.937007874015748E-2" right="3.937007874015748E-2" top="3.937007874015748E-2" bottom="0.39370078740157483" header="3.937007874015748E-2" footer="0.39370078740157483"/>
  <pageSetup paperSize="9" scale="80" pageOrder="overThenDown" orientation="landscape" blackAndWhite="1" r:id="rId1"/>
  <headerFooter alignWithMargins="0">
    <oddHeader>&amp;C&amp;P</oddHeader>
    <oddFooter>&amp;L&amp;20يعتمد,, مدير ادارة المدرسة&amp;R&amp;20رئيس كنترول الصف الثاني</oddFooter>
  </headerFooter>
  <rowBreaks count="2" manualBreakCount="2">
    <brk id="28" max="39" man="1"/>
    <brk id="44" max="39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indexed="38"/>
  </sheetPr>
  <dimension ref="A1:BG62"/>
  <sheetViews>
    <sheetView rightToLeft="1" topLeftCell="A51" zoomScaleNormal="100" workbookViewId="0">
      <selection activeCell="A63" sqref="A63:XFD568"/>
    </sheetView>
  </sheetViews>
  <sheetFormatPr defaultColWidth="0" defaultRowHeight="18"/>
  <cols>
    <col min="1" max="1" width="4.42578125" style="215" customWidth="1"/>
    <col min="2" max="7" width="3.7109375" style="215" customWidth="1"/>
    <col min="8" max="9" width="5.85546875" style="215" hidden="1" customWidth="1"/>
    <col min="10" max="10" width="8.85546875" style="215" hidden="1" customWidth="1"/>
    <col min="11" max="11" width="5.85546875" style="215" hidden="1" customWidth="1"/>
    <col min="12" max="12" width="7.42578125" style="215" hidden="1" customWidth="1"/>
    <col min="13" max="13" width="25.7109375" style="268" customWidth="1"/>
    <col min="14" max="14" width="7.5703125" style="215" bestFit="1" customWidth="1"/>
    <col min="15" max="15" width="4.7109375" style="269" customWidth="1"/>
    <col min="16" max="16" width="4.7109375" style="270" customWidth="1"/>
    <col min="17" max="17" width="4.7109375" style="271" customWidth="1"/>
    <col min="18" max="18" width="4.7109375" style="272" customWidth="1"/>
    <col min="19" max="19" width="4.7109375" style="273" customWidth="1"/>
    <col min="20" max="20" width="4.7109375" style="274" customWidth="1"/>
    <col min="21" max="21" width="4.7109375" style="275" customWidth="1"/>
    <col min="22" max="22" width="4.7109375" style="276" customWidth="1"/>
    <col min="23" max="23" width="4.7109375" style="277" customWidth="1"/>
    <col min="24" max="24" width="4.7109375" style="278" customWidth="1"/>
    <col min="25" max="25" width="4.7109375" style="279" customWidth="1"/>
    <col min="26" max="26" width="4.7109375" style="280" customWidth="1"/>
    <col min="27" max="27" width="4.7109375" style="281" customWidth="1"/>
    <col min="28" max="28" width="4.7109375" style="283" customWidth="1"/>
    <col min="29" max="29" width="6.5703125" style="284" customWidth="1"/>
    <col min="30" max="30" width="4.7109375" style="285" customWidth="1"/>
    <col min="31" max="31" width="4.7109375" style="286" customWidth="1"/>
    <col min="32" max="32" width="4.7109375" style="287" customWidth="1"/>
    <col min="33" max="33" width="8.7109375" style="284" customWidth="1"/>
    <col min="34" max="34" width="8.7109375" style="216" customWidth="1"/>
    <col min="35" max="35" width="9.28515625" style="216" customWidth="1"/>
    <col min="36" max="36" width="9.28515625" style="209" hidden="1" customWidth="1"/>
    <col min="37" max="37" width="13.42578125" style="209" hidden="1" customWidth="1"/>
    <col min="38" max="56" width="9.28515625" style="209" hidden="1" customWidth="1"/>
    <col min="57" max="57" width="6.85546875" style="209" hidden="1" customWidth="1"/>
    <col min="58" max="59" width="10.7109375" style="209" hidden="1" customWidth="1"/>
    <col min="60" max="16384" width="0" style="209" hidden="1"/>
  </cols>
  <sheetData>
    <row r="1" spans="1:35" ht="18.75" hidden="1" customHeight="1">
      <c r="A1" s="206" t="s">
        <v>0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7" t="s">
        <v>145</v>
      </c>
      <c r="N1" s="206" t="s">
        <v>3</v>
      </c>
      <c r="O1" s="207" t="s">
        <v>4</v>
      </c>
      <c r="P1" s="206" t="s">
        <v>5</v>
      </c>
      <c r="Q1" s="207" t="s">
        <v>6</v>
      </c>
      <c r="R1" s="206" t="s">
        <v>7</v>
      </c>
      <c r="S1" s="207" t="s">
        <v>8</v>
      </c>
      <c r="T1" s="206" t="s">
        <v>9</v>
      </c>
      <c r="U1" s="207" t="s">
        <v>10</v>
      </c>
      <c r="V1" s="206" t="s">
        <v>11</v>
      </c>
      <c r="W1" s="207" t="s">
        <v>12</v>
      </c>
      <c r="X1" s="206" t="s">
        <v>13</v>
      </c>
      <c r="Y1" s="207" t="s">
        <v>14</v>
      </c>
      <c r="Z1" s="206" t="s">
        <v>15</v>
      </c>
      <c r="AA1" s="207" t="s">
        <v>16</v>
      </c>
      <c r="AB1" s="206" t="s">
        <v>17</v>
      </c>
      <c r="AC1" s="207" t="s">
        <v>18</v>
      </c>
      <c r="AD1" s="206" t="s">
        <v>19</v>
      </c>
      <c r="AE1" s="207" t="s">
        <v>20</v>
      </c>
      <c r="AF1" s="206" t="s">
        <v>21</v>
      </c>
      <c r="AG1" s="207" t="s">
        <v>22</v>
      </c>
      <c r="AH1" s="206" t="s">
        <v>23</v>
      </c>
      <c r="AI1" s="206"/>
    </row>
    <row r="2" spans="1:35" ht="18.75" customHeight="1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1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B2" s="210"/>
      <c r="AC2" s="210"/>
      <c r="AD2" s="210"/>
      <c r="AE2" s="210"/>
      <c r="AF2" s="210"/>
      <c r="AG2" s="210"/>
      <c r="AH2" s="210"/>
      <c r="AI2" s="210"/>
    </row>
    <row r="3" spans="1:35" ht="18.75" customHeight="1">
      <c r="A3" s="210"/>
      <c r="C3" s="733" t="s">
        <v>164</v>
      </c>
      <c r="D3" s="733"/>
      <c r="E3" s="733"/>
      <c r="F3" s="733"/>
      <c r="G3" s="733"/>
      <c r="H3" s="733"/>
      <c r="I3" s="733"/>
      <c r="J3" s="733"/>
      <c r="K3" s="733"/>
      <c r="L3" s="733"/>
      <c r="M3" s="733"/>
      <c r="N3" s="733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210"/>
      <c r="AE3" s="210"/>
      <c r="AF3" s="210"/>
      <c r="AG3" s="210"/>
      <c r="AH3" s="210"/>
      <c r="AI3" s="210"/>
    </row>
    <row r="4" spans="1:35" ht="18.75" customHeight="1">
      <c r="A4" s="210"/>
      <c r="C4" s="733" t="s">
        <v>165</v>
      </c>
      <c r="D4" s="733"/>
      <c r="E4" s="733"/>
      <c r="F4" s="733"/>
      <c r="G4" s="733"/>
      <c r="H4" s="733"/>
      <c r="I4" s="733"/>
      <c r="J4" s="733"/>
      <c r="K4" s="733"/>
      <c r="L4" s="733"/>
      <c r="M4" s="733"/>
      <c r="N4" s="733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  <c r="AA4" s="210"/>
      <c r="AB4" s="210"/>
      <c r="AC4" s="210"/>
      <c r="AD4" s="210"/>
      <c r="AE4" s="210"/>
      <c r="AF4" s="210"/>
      <c r="AG4" s="210"/>
      <c r="AH4" s="210"/>
      <c r="AI4" s="403" t="s">
        <v>229</v>
      </c>
    </row>
    <row r="5" spans="1:35" ht="18.75" customHeight="1">
      <c r="A5" s="210"/>
      <c r="C5" s="733" t="s">
        <v>166</v>
      </c>
      <c r="D5" s="733"/>
      <c r="E5" s="733"/>
      <c r="F5" s="733"/>
      <c r="G5" s="733"/>
      <c r="H5" s="733"/>
      <c r="I5" s="733"/>
      <c r="J5" s="733"/>
      <c r="K5" s="733"/>
      <c r="L5" s="733"/>
      <c r="M5" s="733"/>
      <c r="N5" s="733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  <c r="AA5" s="210"/>
      <c r="AB5" s="210"/>
      <c r="AC5" s="210"/>
      <c r="AD5" s="210"/>
      <c r="AE5" s="210"/>
      <c r="AF5" s="210"/>
      <c r="AG5" s="210"/>
      <c r="AH5" s="210"/>
      <c r="AI5" s="210"/>
    </row>
    <row r="6" spans="1:35" ht="18.75" customHeight="1" thickBot="1">
      <c r="A6" s="210"/>
      <c r="C6" s="733" t="s">
        <v>167</v>
      </c>
      <c r="D6" s="733"/>
      <c r="E6" s="733"/>
      <c r="F6" s="733"/>
      <c r="G6" s="733"/>
      <c r="H6" s="733"/>
      <c r="I6" s="733"/>
      <c r="J6" s="733"/>
      <c r="K6" s="733"/>
      <c r="L6" s="733"/>
      <c r="M6" s="733"/>
      <c r="N6" s="733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210"/>
      <c r="AE6" s="210"/>
      <c r="AF6" s="210"/>
      <c r="AG6" s="210"/>
      <c r="AH6" s="210"/>
      <c r="AI6" s="210"/>
    </row>
    <row r="7" spans="1:35" ht="50.1" customHeight="1" thickTop="1" thickBot="1">
      <c r="A7" s="734" t="s">
        <v>48</v>
      </c>
      <c r="B7" s="737" t="s">
        <v>155</v>
      </c>
      <c r="C7" s="807"/>
      <c r="D7" s="807"/>
      <c r="E7" s="855" t="s">
        <v>257</v>
      </c>
      <c r="F7" s="856"/>
      <c r="G7" s="856"/>
      <c r="H7" s="739"/>
      <c r="I7" s="739"/>
      <c r="J7" s="739"/>
      <c r="K7" s="739"/>
      <c r="L7" s="739"/>
      <c r="M7" s="742" t="s">
        <v>160</v>
      </c>
      <c r="N7" s="723" t="s">
        <v>161</v>
      </c>
      <c r="O7" s="725" t="s">
        <v>52</v>
      </c>
      <c r="P7" s="849" t="s">
        <v>56</v>
      </c>
      <c r="Q7" s="851" t="s">
        <v>73</v>
      </c>
      <c r="R7" s="853" t="s">
        <v>62</v>
      </c>
      <c r="S7" s="843" t="s">
        <v>63</v>
      </c>
      <c r="T7" s="845" t="s">
        <v>64</v>
      </c>
      <c r="U7" s="847" t="s">
        <v>65</v>
      </c>
      <c r="V7" s="843" t="s">
        <v>174</v>
      </c>
      <c r="W7" s="719" t="s">
        <v>203</v>
      </c>
      <c r="X7" s="713" t="s">
        <v>202</v>
      </c>
      <c r="Y7" s="715" t="s">
        <v>204</v>
      </c>
      <c r="Z7" s="717" t="s">
        <v>258</v>
      </c>
      <c r="AA7" s="719" t="s">
        <v>259</v>
      </c>
      <c r="AB7" s="705" t="s">
        <v>129</v>
      </c>
      <c r="AC7" s="707" t="s">
        <v>69</v>
      </c>
      <c r="AD7" s="709" t="s">
        <v>66</v>
      </c>
      <c r="AE7" s="711" t="s">
        <v>130</v>
      </c>
      <c r="AF7" s="701" t="s">
        <v>131</v>
      </c>
      <c r="AG7" s="695" t="s">
        <v>163</v>
      </c>
      <c r="AH7" s="698" t="s">
        <v>67</v>
      </c>
      <c r="AI7" s="218"/>
    </row>
    <row r="8" spans="1:35" ht="50.1" customHeight="1" thickBot="1">
      <c r="A8" s="735"/>
      <c r="B8" s="808"/>
      <c r="C8" s="808"/>
      <c r="D8" s="808"/>
      <c r="E8" s="857"/>
      <c r="F8" s="857"/>
      <c r="G8" s="857"/>
      <c r="H8" s="740"/>
      <c r="I8" s="740"/>
      <c r="J8" s="740"/>
      <c r="K8" s="740"/>
      <c r="L8" s="740"/>
      <c r="M8" s="743"/>
      <c r="N8" s="724"/>
      <c r="O8" s="726"/>
      <c r="P8" s="850"/>
      <c r="Q8" s="852"/>
      <c r="R8" s="854"/>
      <c r="S8" s="844"/>
      <c r="T8" s="846"/>
      <c r="U8" s="848"/>
      <c r="V8" s="844"/>
      <c r="W8" s="720"/>
      <c r="X8" s="714"/>
      <c r="Y8" s="716"/>
      <c r="Z8" s="718"/>
      <c r="AA8" s="720"/>
      <c r="AB8" s="706"/>
      <c r="AC8" s="708"/>
      <c r="AD8" s="710"/>
      <c r="AE8" s="712"/>
      <c r="AF8" s="702"/>
      <c r="AG8" s="696"/>
      <c r="AH8" s="699"/>
      <c r="AI8" s="218"/>
    </row>
    <row r="9" spans="1:35" ht="18.75" customHeight="1" thickBot="1">
      <c r="A9" s="735"/>
      <c r="B9" s="808"/>
      <c r="C9" s="808"/>
      <c r="D9" s="808"/>
      <c r="E9" s="857"/>
      <c r="F9" s="857"/>
      <c r="G9" s="857"/>
      <c r="H9" s="740"/>
      <c r="I9" s="740"/>
      <c r="J9" s="740"/>
      <c r="K9" s="740"/>
      <c r="L9" s="740"/>
      <c r="M9" s="743"/>
      <c r="N9" s="724"/>
      <c r="O9" s="726"/>
      <c r="P9" s="694" t="s">
        <v>61</v>
      </c>
      <c r="Q9" s="694" t="s">
        <v>61</v>
      </c>
      <c r="R9" s="694" t="s">
        <v>61</v>
      </c>
      <c r="S9" s="694" t="s">
        <v>61</v>
      </c>
      <c r="T9" s="694" t="s">
        <v>61</v>
      </c>
      <c r="U9" s="694" t="s">
        <v>61</v>
      </c>
      <c r="V9" s="694" t="s">
        <v>61</v>
      </c>
      <c r="W9" s="694" t="s">
        <v>61</v>
      </c>
      <c r="X9" s="694" t="s">
        <v>61</v>
      </c>
      <c r="Y9" s="694" t="s">
        <v>61</v>
      </c>
      <c r="Z9" s="694" t="s">
        <v>61</v>
      </c>
      <c r="AA9" s="694" t="s">
        <v>61</v>
      </c>
      <c r="AB9" s="694" t="s">
        <v>61</v>
      </c>
      <c r="AC9" s="708"/>
      <c r="AD9" s="694" t="s">
        <v>61</v>
      </c>
      <c r="AE9" s="694" t="s">
        <v>61</v>
      </c>
      <c r="AF9" s="694" t="s">
        <v>61</v>
      </c>
      <c r="AG9" s="696"/>
      <c r="AH9" s="699"/>
      <c r="AI9" s="218"/>
    </row>
    <row r="10" spans="1:35" ht="18.75" customHeight="1" thickBot="1">
      <c r="A10" s="735"/>
      <c r="B10" s="808"/>
      <c r="C10" s="808"/>
      <c r="D10" s="808"/>
      <c r="E10" s="857"/>
      <c r="F10" s="857"/>
      <c r="G10" s="857"/>
      <c r="H10" s="740"/>
      <c r="I10" s="740"/>
      <c r="J10" s="740"/>
      <c r="K10" s="740"/>
      <c r="L10" s="740"/>
      <c r="M10" s="743"/>
      <c r="N10" s="724"/>
      <c r="O10" s="726"/>
      <c r="P10" s="694"/>
      <c r="Q10" s="694"/>
      <c r="R10" s="694"/>
      <c r="S10" s="694"/>
      <c r="T10" s="694"/>
      <c r="U10" s="694"/>
      <c r="V10" s="694"/>
      <c r="W10" s="694"/>
      <c r="X10" s="694"/>
      <c r="Y10" s="694"/>
      <c r="Z10" s="694"/>
      <c r="AA10" s="694"/>
      <c r="AB10" s="694"/>
      <c r="AC10" s="708"/>
      <c r="AD10" s="694"/>
      <c r="AE10" s="694"/>
      <c r="AF10" s="694"/>
      <c r="AG10" s="696"/>
      <c r="AH10" s="699"/>
      <c r="AI10" s="218"/>
    </row>
    <row r="11" spans="1:35" ht="18.75" customHeight="1" thickBot="1">
      <c r="A11" s="735"/>
      <c r="B11" s="808"/>
      <c r="C11" s="808"/>
      <c r="D11" s="808"/>
      <c r="E11" s="857"/>
      <c r="F11" s="857"/>
      <c r="G11" s="857"/>
      <c r="H11" s="740"/>
      <c r="I11" s="740"/>
      <c r="J11" s="740"/>
      <c r="K11" s="740"/>
      <c r="L11" s="740"/>
      <c r="M11" s="743"/>
      <c r="N11" s="724"/>
      <c r="O11" s="225" t="s">
        <v>235</v>
      </c>
      <c r="P11" s="226">
        <v>50</v>
      </c>
      <c r="Q11" s="226">
        <v>40</v>
      </c>
      <c r="R11" s="226">
        <v>50</v>
      </c>
      <c r="S11" s="226">
        <v>40</v>
      </c>
      <c r="T11" s="226">
        <v>70</v>
      </c>
      <c r="U11" s="226">
        <v>20</v>
      </c>
      <c r="V11" s="226">
        <v>20</v>
      </c>
      <c r="W11" s="226">
        <v>40</v>
      </c>
      <c r="X11" s="226">
        <v>30</v>
      </c>
      <c r="Y11" s="226">
        <v>30</v>
      </c>
      <c r="Z11" s="226">
        <v>40</v>
      </c>
      <c r="AA11" s="226">
        <v>150</v>
      </c>
      <c r="AB11" s="226">
        <v>20</v>
      </c>
      <c r="AC11" s="227">
        <f>SUM(P11:AB11)</f>
        <v>600</v>
      </c>
      <c r="AD11" s="226">
        <v>20</v>
      </c>
      <c r="AE11" s="226">
        <v>20</v>
      </c>
      <c r="AF11" s="226">
        <v>20</v>
      </c>
      <c r="AG11" s="696"/>
      <c r="AH11" s="699"/>
      <c r="AI11" s="218"/>
    </row>
    <row r="12" spans="1:35" ht="18.75" customHeight="1" thickBot="1">
      <c r="A12" s="736"/>
      <c r="B12" s="228" t="s">
        <v>156</v>
      </c>
      <c r="C12" s="228" t="s">
        <v>157</v>
      </c>
      <c r="D12" s="228" t="s">
        <v>158</v>
      </c>
      <c r="E12" s="228" t="s">
        <v>156</v>
      </c>
      <c r="F12" s="228" t="s">
        <v>157</v>
      </c>
      <c r="G12" s="228" t="s">
        <v>158</v>
      </c>
      <c r="H12" s="741"/>
      <c r="I12" s="741"/>
      <c r="J12" s="741"/>
      <c r="K12" s="741"/>
      <c r="L12" s="741"/>
      <c r="M12" s="744"/>
      <c r="N12" s="745"/>
      <c r="O12" s="229" t="s">
        <v>236</v>
      </c>
      <c r="P12" s="230">
        <f>P11*1/2</f>
        <v>25</v>
      </c>
      <c r="Q12" s="230">
        <f>Q11*1/2</f>
        <v>20</v>
      </c>
      <c r="R12" s="230">
        <f>R11*1/2</f>
        <v>25</v>
      </c>
      <c r="S12" s="230">
        <f>S11*1/2</f>
        <v>20</v>
      </c>
      <c r="T12" s="230">
        <f t="shared" ref="T12:AB12" si="0">T11*1/2</f>
        <v>35</v>
      </c>
      <c r="U12" s="230">
        <f t="shared" si="0"/>
        <v>10</v>
      </c>
      <c r="V12" s="230">
        <f t="shared" si="0"/>
        <v>10</v>
      </c>
      <c r="W12" s="230">
        <f t="shared" si="0"/>
        <v>20</v>
      </c>
      <c r="X12" s="230">
        <f t="shared" si="0"/>
        <v>15</v>
      </c>
      <c r="Y12" s="230">
        <f>Y11*1/2</f>
        <v>15</v>
      </c>
      <c r="Z12" s="230">
        <f t="shared" si="0"/>
        <v>20</v>
      </c>
      <c r="AA12" s="230">
        <f t="shared" si="0"/>
        <v>75</v>
      </c>
      <c r="AB12" s="230">
        <f t="shared" si="0"/>
        <v>10</v>
      </c>
      <c r="AC12" s="231">
        <f>SUM(P12:AB12)</f>
        <v>300</v>
      </c>
      <c r="AD12" s="230">
        <f>AD11*1/2</f>
        <v>10</v>
      </c>
      <c r="AE12" s="230">
        <f>AE11*1/2</f>
        <v>10</v>
      </c>
      <c r="AF12" s="230">
        <f>AF11*1/2</f>
        <v>10</v>
      </c>
      <c r="AG12" s="697"/>
      <c r="AH12" s="700"/>
      <c r="AI12" s="218"/>
    </row>
    <row r="13" spans="1:35" s="244" customFormat="1" ht="24.95" customHeight="1" thickTop="1" thickBot="1">
      <c r="A13" s="289">
        <f>'زخرفة (2)'!A13</f>
        <v>1</v>
      </c>
      <c r="B13" s="290">
        <f>'زخرفة (2)'!B13</f>
        <v>0</v>
      </c>
      <c r="C13" s="290">
        <f>'زخرفة (2)'!C13</f>
        <v>0</v>
      </c>
      <c r="D13" s="290">
        <f>'زخرفة (2)'!D13</f>
        <v>0</v>
      </c>
      <c r="E13" s="290">
        <f>'زخرفة (2)'!E13</f>
        <v>1</v>
      </c>
      <c r="F13" s="290">
        <f>'زخرفة (2)'!F13</f>
        <v>10</v>
      </c>
      <c r="G13" s="290">
        <f>'زخرفة (2)'!G13</f>
        <v>111</v>
      </c>
      <c r="H13" s="291"/>
      <c r="I13" s="291"/>
      <c r="J13" s="291"/>
      <c r="K13" s="291"/>
      <c r="L13" s="291"/>
      <c r="M13" s="419">
        <f>'زخرفة (2)'!Q13</f>
        <v>0</v>
      </c>
      <c r="N13" s="407">
        <f>'زخرفة (2)'!R13</f>
        <v>0</v>
      </c>
      <c r="O13" s="294" t="str">
        <f>'زخرفة (2)'!V13</f>
        <v>مسلمة</v>
      </c>
      <c r="P13" s="295">
        <f>'زخرفة (2)'!AB13</f>
        <v>0</v>
      </c>
      <c r="Q13" s="295">
        <f>'زخرفة (2)'!AG13</f>
        <v>0</v>
      </c>
      <c r="R13" s="295">
        <f>'زخرفة (2)'!AL13</f>
        <v>0</v>
      </c>
      <c r="S13" s="295">
        <f>'زخرفة (2)'!AQ13</f>
        <v>0</v>
      </c>
      <c r="T13" s="295">
        <f>'زخرفة (2)'!AV13</f>
        <v>0</v>
      </c>
      <c r="U13" s="295">
        <f>'زخرفة (2)'!BA13</f>
        <v>0</v>
      </c>
      <c r="V13" s="295">
        <f>'زخرفة (2)'!BF13</f>
        <v>0</v>
      </c>
      <c r="W13" s="295">
        <f>'زخرفة (2)'!BK13</f>
        <v>0</v>
      </c>
      <c r="X13" s="295">
        <f>'زخرفة (2)'!BP13</f>
        <v>0</v>
      </c>
      <c r="Y13" s="295">
        <f>'زخرفة (2)'!BU13</f>
        <v>0</v>
      </c>
      <c r="Z13" s="295">
        <f>'زخرفة (2)'!BZ13</f>
        <v>0</v>
      </c>
      <c r="AA13" s="295">
        <f>'زخرفة (2)'!CE13</f>
        <v>0</v>
      </c>
      <c r="AB13" s="295">
        <f>'زخرفة (2)'!CK13</f>
        <v>0</v>
      </c>
      <c r="AC13" s="295">
        <f>'زخرفة (2)'!CL13</f>
        <v>0</v>
      </c>
      <c r="AD13" s="295">
        <f>'زخرفة (2)'!CQ13</f>
        <v>0</v>
      </c>
      <c r="AE13" s="295">
        <f>'زخرفة (2)'!CV13</f>
        <v>0</v>
      </c>
      <c r="AF13" s="295">
        <f>'زخرفة (2)'!DA13</f>
        <v>0</v>
      </c>
      <c r="AG13" s="295" t="str">
        <f>'زخرفة (2)'!DB13</f>
        <v>راسبة</v>
      </c>
      <c r="AH13" s="297" t="str">
        <f>'زخرفة (2)'!DC13</f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AI13" s="238"/>
    </row>
    <row r="14" spans="1:35" s="244" customFormat="1" ht="24.95" customHeight="1" thickBot="1">
      <c r="A14" s="298">
        <f>'زخرفة (2)'!A14</f>
        <v>2</v>
      </c>
      <c r="B14" s="299">
        <f>'زخرفة (2)'!B14</f>
        <v>0</v>
      </c>
      <c r="C14" s="299">
        <f>'زخرفة (2)'!C14</f>
        <v>0</v>
      </c>
      <c r="D14" s="299">
        <f>'زخرفة (2)'!D14</f>
        <v>0</v>
      </c>
      <c r="E14" s="299">
        <f>'زخرفة (2)'!E14</f>
        <v>1</v>
      </c>
      <c r="F14" s="299">
        <f>'زخرفة (2)'!F14</f>
        <v>10</v>
      </c>
      <c r="G14" s="299">
        <f>'زخرفة (2)'!G14</f>
        <v>111</v>
      </c>
      <c r="H14" s="300"/>
      <c r="I14" s="300"/>
      <c r="J14" s="300"/>
      <c r="K14" s="300"/>
      <c r="L14" s="300"/>
      <c r="M14" s="420">
        <f>'زخرفة (2)'!Q14</f>
        <v>0</v>
      </c>
      <c r="N14" s="409">
        <f>'زخرفة (2)'!R14</f>
        <v>0</v>
      </c>
      <c r="O14" s="303" t="str">
        <f>'زخرفة (2)'!V14</f>
        <v>مسلمة</v>
      </c>
      <c r="P14" s="304">
        <f>'زخرفة (2)'!AB14</f>
        <v>0</v>
      </c>
      <c r="Q14" s="304">
        <f>'زخرفة (2)'!AG14</f>
        <v>0</v>
      </c>
      <c r="R14" s="304">
        <f>'زخرفة (2)'!AL14</f>
        <v>0</v>
      </c>
      <c r="S14" s="304">
        <f>'زخرفة (2)'!AQ14</f>
        <v>0</v>
      </c>
      <c r="T14" s="304">
        <f>'زخرفة (2)'!AV14</f>
        <v>0</v>
      </c>
      <c r="U14" s="304">
        <f>'زخرفة (2)'!BA14</f>
        <v>0</v>
      </c>
      <c r="V14" s="304">
        <f>'زخرفة (2)'!BF14</f>
        <v>0</v>
      </c>
      <c r="W14" s="304">
        <f>'زخرفة (2)'!BK14</f>
        <v>0</v>
      </c>
      <c r="X14" s="304">
        <f>'زخرفة (2)'!BP14</f>
        <v>0</v>
      </c>
      <c r="Y14" s="304">
        <f>'زخرفة (2)'!BU14</f>
        <v>0</v>
      </c>
      <c r="Z14" s="304">
        <f>'زخرفة (2)'!BZ14</f>
        <v>0</v>
      </c>
      <c r="AA14" s="304">
        <f>'زخرفة (2)'!CE14</f>
        <v>0</v>
      </c>
      <c r="AB14" s="304">
        <f>'زخرفة (2)'!CK14</f>
        <v>0</v>
      </c>
      <c r="AC14" s="304">
        <f>'زخرفة (2)'!CL14</f>
        <v>0</v>
      </c>
      <c r="AD14" s="304">
        <f>'زخرفة (2)'!CQ14</f>
        <v>0</v>
      </c>
      <c r="AE14" s="304">
        <f>'زخرفة (2)'!CV14</f>
        <v>0</v>
      </c>
      <c r="AF14" s="304">
        <f>'زخرفة (2)'!DA14</f>
        <v>0</v>
      </c>
      <c r="AG14" s="304" t="str">
        <f>'زخرفة (2)'!DB14</f>
        <v>راسبة</v>
      </c>
      <c r="AH14" s="306" t="str">
        <f>'زخرفة (2)'!DC14</f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AI14" s="238"/>
    </row>
    <row r="15" spans="1:35" s="244" customFormat="1" ht="24.95" customHeight="1" thickBot="1">
      <c r="A15" s="298">
        <f>'زخرفة (2)'!A15</f>
        <v>3</v>
      </c>
      <c r="B15" s="299">
        <f>'زخرفة (2)'!B15</f>
        <v>0</v>
      </c>
      <c r="C15" s="299">
        <f>'زخرفة (2)'!C15</f>
        <v>0</v>
      </c>
      <c r="D15" s="299">
        <f>'زخرفة (2)'!D15</f>
        <v>0</v>
      </c>
      <c r="E15" s="299">
        <f>'زخرفة (2)'!E15</f>
        <v>1</v>
      </c>
      <c r="F15" s="299">
        <f>'زخرفة (2)'!F15</f>
        <v>10</v>
      </c>
      <c r="G15" s="299">
        <f>'زخرفة (2)'!G15</f>
        <v>111</v>
      </c>
      <c r="H15" s="300"/>
      <c r="I15" s="300"/>
      <c r="J15" s="300"/>
      <c r="K15" s="300"/>
      <c r="L15" s="300"/>
      <c r="M15" s="420">
        <f>'زخرفة (2)'!Q15</f>
        <v>0</v>
      </c>
      <c r="N15" s="409">
        <f>'زخرفة (2)'!R15</f>
        <v>0</v>
      </c>
      <c r="O15" s="303" t="str">
        <f>'زخرفة (2)'!V15</f>
        <v>مسلمة</v>
      </c>
      <c r="P15" s="304">
        <f>'زخرفة (2)'!AB15</f>
        <v>0</v>
      </c>
      <c r="Q15" s="304">
        <f>'زخرفة (2)'!AG15</f>
        <v>0</v>
      </c>
      <c r="R15" s="304">
        <f>'زخرفة (2)'!AL15</f>
        <v>0</v>
      </c>
      <c r="S15" s="304">
        <f>'زخرفة (2)'!AQ15</f>
        <v>0</v>
      </c>
      <c r="T15" s="304">
        <f>'زخرفة (2)'!AV15</f>
        <v>0</v>
      </c>
      <c r="U15" s="304">
        <f>'زخرفة (2)'!BA15</f>
        <v>0</v>
      </c>
      <c r="V15" s="304">
        <f>'زخرفة (2)'!BF15</f>
        <v>0</v>
      </c>
      <c r="W15" s="304">
        <f>'زخرفة (2)'!BK15</f>
        <v>0</v>
      </c>
      <c r="X15" s="304">
        <f>'زخرفة (2)'!BP15</f>
        <v>0</v>
      </c>
      <c r="Y15" s="304">
        <f>'زخرفة (2)'!BU15</f>
        <v>0</v>
      </c>
      <c r="Z15" s="304">
        <f>'زخرفة (2)'!BZ15</f>
        <v>0</v>
      </c>
      <c r="AA15" s="304">
        <f>'زخرفة (2)'!CE15</f>
        <v>0</v>
      </c>
      <c r="AB15" s="304">
        <f>'زخرفة (2)'!CK15</f>
        <v>0</v>
      </c>
      <c r="AC15" s="304">
        <f>'زخرفة (2)'!CL15</f>
        <v>0</v>
      </c>
      <c r="AD15" s="304">
        <f>'زخرفة (2)'!CQ15</f>
        <v>0</v>
      </c>
      <c r="AE15" s="304">
        <f>'زخرفة (2)'!CV15</f>
        <v>0</v>
      </c>
      <c r="AF15" s="304">
        <f>'زخرفة (2)'!DA15</f>
        <v>0</v>
      </c>
      <c r="AG15" s="304" t="str">
        <f>'زخرفة (2)'!DB15</f>
        <v>راسبة</v>
      </c>
      <c r="AH15" s="306" t="str">
        <f>'زخرفة (2)'!DC15</f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AI15" s="238"/>
    </row>
    <row r="16" spans="1:35" s="244" customFormat="1" ht="24.95" customHeight="1" thickBot="1">
      <c r="A16" s="298">
        <f>'زخرفة (2)'!A16</f>
        <v>4</v>
      </c>
      <c r="B16" s="299">
        <f>'زخرفة (2)'!B16</f>
        <v>0</v>
      </c>
      <c r="C16" s="299">
        <f>'زخرفة (2)'!C16</f>
        <v>0</v>
      </c>
      <c r="D16" s="299">
        <f>'زخرفة (2)'!D16</f>
        <v>0</v>
      </c>
      <c r="E16" s="299">
        <f>'زخرفة (2)'!E16</f>
        <v>1</v>
      </c>
      <c r="F16" s="299">
        <f>'زخرفة (2)'!F16</f>
        <v>10</v>
      </c>
      <c r="G16" s="299">
        <f>'زخرفة (2)'!G16</f>
        <v>111</v>
      </c>
      <c r="H16" s="300"/>
      <c r="I16" s="300"/>
      <c r="J16" s="300"/>
      <c r="K16" s="300"/>
      <c r="L16" s="300"/>
      <c r="M16" s="420">
        <f>'زخرفة (2)'!Q16</f>
        <v>0</v>
      </c>
      <c r="N16" s="409">
        <f>'زخرفة (2)'!R16</f>
        <v>0</v>
      </c>
      <c r="O16" s="303" t="str">
        <f>'زخرفة (2)'!V16</f>
        <v>مسلمة</v>
      </c>
      <c r="P16" s="304">
        <f>'زخرفة (2)'!AB16</f>
        <v>0</v>
      </c>
      <c r="Q16" s="304">
        <f>'زخرفة (2)'!AG16</f>
        <v>0</v>
      </c>
      <c r="R16" s="304">
        <f>'زخرفة (2)'!AL16</f>
        <v>0</v>
      </c>
      <c r="S16" s="304">
        <f>'زخرفة (2)'!AQ16</f>
        <v>0</v>
      </c>
      <c r="T16" s="304">
        <f>'زخرفة (2)'!AV16</f>
        <v>0</v>
      </c>
      <c r="U16" s="304">
        <f>'زخرفة (2)'!BA16</f>
        <v>0</v>
      </c>
      <c r="V16" s="304">
        <f>'زخرفة (2)'!BF16</f>
        <v>0</v>
      </c>
      <c r="W16" s="304">
        <f>'زخرفة (2)'!BK16</f>
        <v>0</v>
      </c>
      <c r="X16" s="304">
        <f>'زخرفة (2)'!BP16</f>
        <v>0</v>
      </c>
      <c r="Y16" s="304">
        <f>'زخرفة (2)'!BU16</f>
        <v>0</v>
      </c>
      <c r="Z16" s="304">
        <f>'زخرفة (2)'!BZ16</f>
        <v>0</v>
      </c>
      <c r="AA16" s="304">
        <f>'زخرفة (2)'!CE16</f>
        <v>0</v>
      </c>
      <c r="AB16" s="304">
        <f>'زخرفة (2)'!CK16</f>
        <v>0</v>
      </c>
      <c r="AC16" s="304">
        <f>'زخرفة (2)'!CL16</f>
        <v>0</v>
      </c>
      <c r="AD16" s="304">
        <f>'زخرفة (2)'!CQ16</f>
        <v>0</v>
      </c>
      <c r="AE16" s="304">
        <f>'زخرفة (2)'!CV16</f>
        <v>0</v>
      </c>
      <c r="AF16" s="304">
        <f>'زخرفة (2)'!DA16</f>
        <v>0</v>
      </c>
      <c r="AG16" s="304" t="str">
        <f>'زخرفة (2)'!DB16</f>
        <v>راسبة</v>
      </c>
      <c r="AH16" s="306" t="str">
        <f>'زخرفة (2)'!DC16</f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AI16" s="238"/>
    </row>
    <row r="17" spans="1:35" s="244" customFormat="1" ht="24.95" customHeight="1" thickBot="1">
      <c r="A17" s="298">
        <f>'زخرفة (2)'!A17</f>
        <v>5</v>
      </c>
      <c r="B17" s="299">
        <f>'زخرفة (2)'!B17</f>
        <v>0</v>
      </c>
      <c r="C17" s="299">
        <f>'زخرفة (2)'!C17</f>
        <v>0</v>
      </c>
      <c r="D17" s="299">
        <f>'زخرفة (2)'!D17</f>
        <v>0</v>
      </c>
      <c r="E17" s="299">
        <f>'زخرفة (2)'!E17</f>
        <v>1</v>
      </c>
      <c r="F17" s="299">
        <f>'زخرفة (2)'!F17</f>
        <v>10</v>
      </c>
      <c r="G17" s="299">
        <f>'زخرفة (2)'!G17</f>
        <v>111</v>
      </c>
      <c r="H17" s="300"/>
      <c r="I17" s="300"/>
      <c r="J17" s="300"/>
      <c r="K17" s="300"/>
      <c r="L17" s="300"/>
      <c r="M17" s="420">
        <f>'زخرفة (2)'!Q17</f>
        <v>0</v>
      </c>
      <c r="N17" s="409">
        <f>'زخرفة (2)'!R17</f>
        <v>0</v>
      </c>
      <c r="O17" s="303" t="str">
        <f>'زخرفة (2)'!V17</f>
        <v>مسلمة</v>
      </c>
      <c r="P17" s="304">
        <f>'زخرفة (2)'!AB17</f>
        <v>0</v>
      </c>
      <c r="Q17" s="304">
        <f>'زخرفة (2)'!AG17</f>
        <v>0</v>
      </c>
      <c r="R17" s="304">
        <f>'زخرفة (2)'!AL17</f>
        <v>0</v>
      </c>
      <c r="S17" s="304">
        <f>'زخرفة (2)'!AQ17</f>
        <v>0</v>
      </c>
      <c r="T17" s="304">
        <f>'زخرفة (2)'!AV17</f>
        <v>0</v>
      </c>
      <c r="U17" s="304">
        <f>'زخرفة (2)'!BA17</f>
        <v>0</v>
      </c>
      <c r="V17" s="304">
        <f>'زخرفة (2)'!BF17</f>
        <v>0</v>
      </c>
      <c r="W17" s="304">
        <f>'زخرفة (2)'!BK17</f>
        <v>0</v>
      </c>
      <c r="X17" s="304">
        <f>'زخرفة (2)'!BP17</f>
        <v>0</v>
      </c>
      <c r="Y17" s="304">
        <f>'زخرفة (2)'!BU17</f>
        <v>0</v>
      </c>
      <c r="Z17" s="304">
        <f>'زخرفة (2)'!BZ17</f>
        <v>0</v>
      </c>
      <c r="AA17" s="304">
        <f>'زخرفة (2)'!CE17</f>
        <v>0</v>
      </c>
      <c r="AB17" s="304">
        <f>'زخرفة (2)'!CK17</f>
        <v>0</v>
      </c>
      <c r="AC17" s="304">
        <f>'زخرفة (2)'!CL17</f>
        <v>0</v>
      </c>
      <c r="AD17" s="304">
        <f>'زخرفة (2)'!CQ17</f>
        <v>0</v>
      </c>
      <c r="AE17" s="304">
        <f>'زخرفة (2)'!CV17</f>
        <v>0</v>
      </c>
      <c r="AF17" s="304">
        <f>'زخرفة (2)'!DA17</f>
        <v>0</v>
      </c>
      <c r="AG17" s="304" t="str">
        <f>'زخرفة (2)'!DB17</f>
        <v>راسبة</v>
      </c>
      <c r="AH17" s="306" t="str">
        <f>'زخرفة (2)'!DC17</f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AI17" s="238"/>
    </row>
    <row r="18" spans="1:35" s="244" customFormat="1" ht="24.95" customHeight="1" thickBot="1">
      <c r="A18" s="298">
        <f>'زخرفة (2)'!A18</f>
        <v>6</v>
      </c>
      <c r="B18" s="299">
        <f>'زخرفة (2)'!B18</f>
        <v>0</v>
      </c>
      <c r="C18" s="299">
        <f>'زخرفة (2)'!C18</f>
        <v>0</v>
      </c>
      <c r="D18" s="299">
        <f>'زخرفة (2)'!D18</f>
        <v>0</v>
      </c>
      <c r="E18" s="299">
        <f>'زخرفة (2)'!E18</f>
        <v>1</v>
      </c>
      <c r="F18" s="299">
        <f>'زخرفة (2)'!F18</f>
        <v>10</v>
      </c>
      <c r="G18" s="299">
        <f>'زخرفة (2)'!G18</f>
        <v>111</v>
      </c>
      <c r="H18" s="300"/>
      <c r="I18" s="300"/>
      <c r="J18" s="300"/>
      <c r="K18" s="300"/>
      <c r="L18" s="300"/>
      <c r="M18" s="420">
        <f>'زخرفة (2)'!Q18</f>
        <v>0</v>
      </c>
      <c r="N18" s="409">
        <f>'زخرفة (2)'!R18</f>
        <v>0</v>
      </c>
      <c r="O18" s="303" t="str">
        <f>'زخرفة (2)'!V18</f>
        <v>مسلمة</v>
      </c>
      <c r="P18" s="304">
        <f>'زخرفة (2)'!AB18</f>
        <v>0</v>
      </c>
      <c r="Q18" s="304">
        <f>'زخرفة (2)'!AG18</f>
        <v>0</v>
      </c>
      <c r="R18" s="304">
        <f>'زخرفة (2)'!AL18</f>
        <v>0</v>
      </c>
      <c r="S18" s="304">
        <f>'زخرفة (2)'!AQ18</f>
        <v>0</v>
      </c>
      <c r="T18" s="304">
        <f>'زخرفة (2)'!AV18</f>
        <v>0</v>
      </c>
      <c r="U18" s="304">
        <f>'زخرفة (2)'!BA18</f>
        <v>0</v>
      </c>
      <c r="V18" s="304">
        <f>'زخرفة (2)'!BF18</f>
        <v>0</v>
      </c>
      <c r="W18" s="304">
        <f>'زخرفة (2)'!BK18</f>
        <v>0</v>
      </c>
      <c r="X18" s="304">
        <f>'زخرفة (2)'!BP18</f>
        <v>0</v>
      </c>
      <c r="Y18" s="304">
        <f>'زخرفة (2)'!BU18</f>
        <v>0</v>
      </c>
      <c r="Z18" s="304">
        <f>'زخرفة (2)'!BZ18</f>
        <v>0</v>
      </c>
      <c r="AA18" s="304">
        <f>'زخرفة (2)'!CE18</f>
        <v>0</v>
      </c>
      <c r="AB18" s="304">
        <f>'زخرفة (2)'!CK18</f>
        <v>0</v>
      </c>
      <c r="AC18" s="304">
        <f>'زخرفة (2)'!CL18</f>
        <v>0</v>
      </c>
      <c r="AD18" s="304">
        <f>'زخرفة (2)'!CQ18</f>
        <v>0</v>
      </c>
      <c r="AE18" s="304">
        <f>'زخرفة (2)'!CV18</f>
        <v>0</v>
      </c>
      <c r="AF18" s="304">
        <f>'زخرفة (2)'!DA18</f>
        <v>0</v>
      </c>
      <c r="AG18" s="304" t="str">
        <f>'زخرفة (2)'!DB18</f>
        <v>راسبة</v>
      </c>
      <c r="AH18" s="306" t="str">
        <f>'زخرفة (2)'!DC18</f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AI18" s="238"/>
    </row>
    <row r="19" spans="1:35" s="244" customFormat="1" ht="24.95" customHeight="1" thickBot="1">
      <c r="A19" s="298">
        <f>'زخرفة (2)'!A19</f>
        <v>7</v>
      </c>
      <c r="B19" s="299">
        <f>'زخرفة (2)'!B19</f>
        <v>0</v>
      </c>
      <c r="C19" s="299">
        <f>'زخرفة (2)'!C19</f>
        <v>0</v>
      </c>
      <c r="D19" s="299">
        <f>'زخرفة (2)'!D19</f>
        <v>0</v>
      </c>
      <c r="E19" s="299">
        <f>'زخرفة (2)'!E19</f>
        <v>1</v>
      </c>
      <c r="F19" s="299">
        <f>'زخرفة (2)'!F19</f>
        <v>10</v>
      </c>
      <c r="G19" s="299">
        <f>'زخرفة (2)'!G19</f>
        <v>111</v>
      </c>
      <c r="H19" s="300"/>
      <c r="I19" s="300"/>
      <c r="J19" s="300"/>
      <c r="K19" s="300"/>
      <c r="L19" s="300"/>
      <c r="M19" s="420">
        <f>'زخرفة (2)'!Q19</f>
        <v>0</v>
      </c>
      <c r="N19" s="409">
        <f>'زخرفة (2)'!R19</f>
        <v>0</v>
      </c>
      <c r="O19" s="303" t="str">
        <f>'زخرفة (2)'!V19</f>
        <v>مسلمة</v>
      </c>
      <c r="P19" s="304">
        <f>'زخرفة (2)'!AB19</f>
        <v>0</v>
      </c>
      <c r="Q19" s="304">
        <f>'زخرفة (2)'!AG19</f>
        <v>0</v>
      </c>
      <c r="R19" s="304">
        <f>'زخرفة (2)'!AL19</f>
        <v>0</v>
      </c>
      <c r="S19" s="304">
        <f>'زخرفة (2)'!AQ19</f>
        <v>0</v>
      </c>
      <c r="T19" s="304">
        <f>'زخرفة (2)'!AV19</f>
        <v>0</v>
      </c>
      <c r="U19" s="304">
        <f>'زخرفة (2)'!BA19</f>
        <v>0</v>
      </c>
      <c r="V19" s="304">
        <f>'زخرفة (2)'!BF19</f>
        <v>0</v>
      </c>
      <c r="W19" s="304">
        <f>'زخرفة (2)'!BK19</f>
        <v>0</v>
      </c>
      <c r="X19" s="304">
        <f>'زخرفة (2)'!BP19</f>
        <v>0</v>
      </c>
      <c r="Y19" s="304">
        <f>'زخرفة (2)'!BU19</f>
        <v>0</v>
      </c>
      <c r="Z19" s="304">
        <f>'زخرفة (2)'!BZ19</f>
        <v>0</v>
      </c>
      <c r="AA19" s="304">
        <f>'زخرفة (2)'!CE19</f>
        <v>0</v>
      </c>
      <c r="AB19" s="304">
        <f>'زخرفة (2)'!CK19</f>
        <v>0</v>
      </c>
      <c r="AC19" s="304">
        <f>'زخرفة (2)'!CL19</f>
        <v>0</v>
      </c>
      <c r="AD19" s="304">
        <f>'زخرفة (2)'!CQ19</f>
        <v>0</v>
      </c>
      <c r="AE19" s="304">
        <f>'زخرفة (2)'!CV19</f>
        <v>0</v>
      </c>
      <c r="AF19" s="304">
        <f>'زخرفة (2)'!DA19</f>
        <v>0</v>
      </c>
      <c r="AG19" s="304" t="str">
        <f>'زخرفة (2)'!DB19</f>
        <v>راسبة</v>
      </c>
      <c r="AH19" s="306" t="str">
        <f>'زخرفة (2)'!DC19</f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AI19" s="238"/>
    </row>
    <row r="20" spans="1:35" s="244" customFormat="1" ht="24.95" customHeight="1" thickBot="1">
      <c r="A20" s="298">
        <f>'زخرفة (2)'!A20</f>
        <v>8</v>
      </c>
      <c r="B20" s="299">
        <f>'زخرفة (2)'!B20</f>
        <v>0</v>
      </c>
      <c r="C20" s="299">
        <f>'زخرفة (2)'!C20</f>
        <v>0</v>
      </c>
      <c r="D20" s="299">
        <f>'زخرفة (2)'!D20</f>
        <v>0</v>
      </c>
      <c r="E20" s="299">
        <f>'زخرفة (2)'!E20</f>
        <v>1</v>
      </c>
      <c r="F20" s="299">
        <f>'زخرفة (2)'!F20</f>
        <v>10</v>
      </c>
      <c r="G20" s="299">
        <f>'زخرفة (2)'!G20</f>
        <v>111</v>
      </c>
      <c r="H20" s="300"/>
      <c r="I20" s="300"/>
      <c r="J20" s="300"/>
      <c r="K20" s="300"/>
      <c r="L20" s="300"/>
      <c r="M20" s="420">
        <f>'زخرفة (2)'!Q20</f>
        <v>0</v>
      </c>
      <c r="N20" s="409">
        <f>'زخرفة (2)'!R20</f>
        <v>0</v>
      </c>
      <c r="O20" s="303" t="str">
        <f>'زخرفة (2)'!V20</f>
        <v>مسلمة</v>
      </c>
      <c r="P20" s="304">
        <f>'زخرفة (2)'!AB20</f>
        <v>0</v>
      </c>
      <c r="Q20" s="304">
        <f>'زخرفة (2)'!AG20</f>
        <v>0</v>
      </c>
      <c r="R20" s="304">
        <f>'زخرفة (2)'!AL20</f>
        <v>0</v>
      </c>
      <c r="S20" s="304">
        <f>'زخرفة (2)'!AQ20</f>
        <v>0</v>
      </c>
      <c r="T20" s="304">
        <f>'زخرفة (2)'!AV20</f>
        <v>0</v>
      </c>
      <c r="U20" s="304">
        <f>'زخرفة (2)'!BA20</f>
        <v>0</v>
      </c>
      <c r="V20" s="304">
        <f>'زخرفة (2)'!BF20</f>
        <v>0</v>
      </c>
      <c r="W20" s="304">
        <f>'زخرفة (2)'!BK20</f>
        <v>0</v>
      </c>
      <c r="X20" s="304">
        <f>'زخرفة (2)'!BP20</f>
        <v>0</v>
      </c>
      <c r="Y20" s="304">
        <f>'زخرفة (2)'!BU20</f>
        <v>0</v>
      </c>
      <c r="Z20" s="304">
        <f>'زخرفة (2)'!BZ20</f>
        <v>0</v>
      </c>
      <c r="AA20" s="304">
        <f>'زخرفة (2)'!CE20</f>
        <v>0</v>
      </c>
      <c r="AB20" s="304">
        <f>'زخرفة (2)'!CK20</f>
        <v>0</v>
      </c>
      <c r="AC20" s="304">
        <f>'زخرفة (2)'!CL20</f>
        <v>0</v>
      </c>
      <c r="AD20" s="304">
        <f>'زخرفة (2)'!CQ20</f>
        <v>0</v>
      </c>
      <c r="AE20" s="304">
        <f>'زخرفة (2)'!CV20</f>
        <v>0</v>
      </c>
      <c r="AF20" s="304">
        <f>'زخرفة (2)'!DA20</f>
        <v>0</v>
      </c>
      <c r="AG20" s="304" t="str">
        <f>'زخرفة (2)'!DB20</f>
        <v>راسبة</v>
      </c>
      <c r="AH20" s="306" t="str">
        <f>'زخرفة (2)'!DC20</f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AI20" s="238"/>
    </row>
    <row r="21" spans="1:35" s="244" customFormat="1" ht="24.95" customHeight="1" thickBot="1">
      <c r="A21" s="298">
        <f>'زخرفة (2)'!A21</f>
        <v>9</v>
      </c>
      <c r="B21" s="299">
        <f>'زخرفة (2)'!B21</f>
        <v>0</v>
      </c>
      <c r="C21" s="299">
        <f>'زخرفة (2)'!C21</f>
        <v>0</v>
      </c>
      <c r="D21" s="299">
        <f>'زخرفة (2)'!D21</f>
        <v>0</v>
      </c>
      <c r="E21" s="299">
        <f>'زخرفة (2)'!E21</f>
        <v>1</v>
      </c>
      <c r="F21" s="299">
        <f>'زخرفة (2)'!F21</f>
        <v>10</v>
      </c>
      <c r="G21" s="299">
        <f>'زخرفة (2)'!G21</f>
        <v>111</v>
      </c>
      <c r="H21" s="300"/>
      <c r="I21" s="300"/>
      <c r="J21" s="300"/>
      <c r="K21" s="300"/>
      <c r="L21" s="300"/>
      <c r="M21" s="420">
        <f>'زخرفة (2)'!Q21</f>
        <v>0</v>
      </c>
      <c r="N21" s="409">
        <f>'زخرفة (2)'!R21</f>
        <v>0</v>
      </c>
      <c r="O21" s="303" t="str">
        <f>'زخرفة (2)'!V21</f>
        <v>مسلمة</v>
      </c>
      <c r="P21" s="304">
        <f>'زخرفة (2)'!AB21</f>
        <v>0</v>
      </c>
      <c r="Q21" s="304">
        <f>'زخرفة (2)'!AG21</f>
        <v>0</v>
      </c>
      <c r="R21" s="304">
        <f>'زخرفة (2)'!AL21</f>
        <v>0</v>
      </c>
      <c r="S21" s="304">
        <f>'زخرفة (2)'!AQ21</f>
        <v>0</v>
      </c>
      <c r="T21" s="304">
        <f>'زخرفة (2)'!AV21</f>
        <v>0</v>
      </c>
      <c r="U21" s="304">
        <f>'زخرفة (2)'!BA21</f>
        <v>0</v>
      </c>
      <c r="V21" s="304">
        <f>'زخرفة (2)'!BF21</f>
        <v>0</v>
      </c>
      <c r="W21" s="304">
        <f>'زخرفة (2)'!BK21</f>
        <v>0</v>
      </c>
      <c r="X21" s="304">
        <f>'زخرفة (2)'!BP21</f>
        <v>0</v>
      </c>
      <c r="Y21" s="304">
        <f>'زخرفة (2)'!BU21</f>
        <v>0</v>
      </c>
      <c r="Z21" s="304">
        <f>'زخرفة (2)'!BZ21</f>
        <v>0</v>
      </c>
      <c r="AA21" s="304">
        <f>'زخرفة (2)'!CE21</f>
        <v>0</v>
      </c>
      <c r="AB21" s="304">
        <f>'زخرفة (2)'!CK21</f>
        <v>0</v>
      </c>
      <c r="AC21" s="304">
        <f>'زخرفة (2)'!CL21</f>
        <v>0</v>
      </c>
      <c r="AD21" s="304">
        <f>'زخرفة (2)'!CQ21</f>
        <v>0</v>
      </c>
      <c r="AE21" s="304">
        <f>'زخرفة (2)'!CV21</f>
        <v>0</v>
      </c>
      <c r="AF21" s="304">
        <f>'زخرفة (2)'!DA21</f>
        <v>0</v>
      </c>
      <c r="AG21" s="304" t="str">
        <f>'زخرفة (2)'!DB21</f>
        <v>راسبة</v>
      </c>
      <c r="AH21" s="306" t="str">
        <f>'زخرفة (2)'!DC21</f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AI21" s="238"/>
    </row>
    <row r="22" spans="1:35" s="244" customFormat="1" ht="24.95" customHeight="1" thickBot="1">
      <c r="A22" s="298">
        <f>'زخرفة (2)'!A22</f>
        <v>10</v>
      </c>
      <c r="B22" s="299">
        <f>'زخرفة (2)'!B22</f>
        <v>0</v>
      </c>
      <c r="C22" s="299">
        <f>'زخرفة (2)'!C22</f>
        <v>0</v>
      </c>
      <c r="D22" s="299">
        <f>'زخرفة (2)'!D22</f>
        <v>0</v>
      </c>
      <c r="E22" s="299">
        <f>'زخرفة (2)'!E22</f>
        <v>1</v>
      </c>
      <c r="F22" s="299">
        <f>'زخرفة (2)'!F22</f>
        <v>10</v>
      </c>
      <c r="G22" s="299">
        <f>'زخرفة (2)'!G22</f>
        <v>111</v>
      </c>
      <c r="H22" s="300"/>
      <c r="I22" s="300"/>
      <c r="J22" s="300"/>
      <c r="K22" s="300"/>
      <c r="L22" s="300"/>
      <c r="M22" s="420">
        <f>'زخرفة (2)'!Q22</f>
        <v>0</v>
      </c>
      <c r="N22" s="409">
        <f>'زخرفة (2)'!R22</f>
        <v>0</v>
      </c>
      <c r="O22" s="303" t="str">
        <f>'زخرفة (2)'!V22</f>
        <v>مسلمة</v>
      </c>
      <c r="P22" s="304">
        <f>'زخرفة (2)'!AB22</f>
        <v>0</v>
      </c>
      <c r="Q22" s="304">
        <f>'زخرفة (2)'!AG22</f>
        <v>0</v>
      </c>
      <c r="R22" s="304">
        <f>'زخرفة (2)'!AL22</f>
        <v>0</v>
      </c>
      <c r="S22" s="304">
        <f>'زخرفة (2)'!AQ22</f>
        <v>0</v>
      </c>
      <c r="T22" s="304">
        <f>'زخرفة (2)'!AV22</f>
        <v>0</v>
      </c>
      <c r="U22" s="304">
        <f>'زخرفة (2)'!BA22</f>
        <v>0</v>
      </c>
      <c r="V22" s="304">
        <f>'زخرفة (2)'!BF22</f>
        <v>0</v>
      </c>
      <c r="W22" s="304">
        <f>'زخرفة (2)'!BK22</f>
        <v>0</v>
      </c>
      <c r="X22" s="304">
        <f>'زخرفة (2)'!BP22</f>
        <v>0</v>
      </c>
      <c r="Y22" s="304">
        <f>'زخرفة (2)'!BU22</f>
        <v>0</v>
      </c>
      <c r="Z22" s="304">
        <f>'زخرفة (2)'!BZ22</f>
        <v>0</v>
      </c>
      <c r="AA22" s="304">
        <f>'زخرفة (2)'!CE22</f>
        <v>0</v>
      </c>
      <c r="AB22" s="304">
        <f>'زخرفة (2)'!CK22</f>
        <v>0</v>
      </c>
      <c r="AC22" s="304">
        <f>'زخرفة (2)'!CL22</f>
        <v>0</v>
      </c>
      <c r="AD22" s="304">
        <f>'زخرفة (2)'!CQ22</f>
        <v>0</v>
      </c>
      <c r="AE22" s="304">
        <f>'زخرفة (2)'!CV22</f>
        <v>0</v>
      </c>
      <c r="AF22" s="304">
        <f>'زخرفة (2)'!DA22</f>
        <v>0</v>
      </c>
      <c r="AG22" s="304" t="str">
        <f>'زخرفة (2)'!DB22</f>
        <v>راسبة</v>
      </c>
      <c r="AH22" s="306" t="str">
        <f>'زخرفة (2)'!DC22</f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AI22" s="238"/>
    </row>
    <row r="23" spans="1:35" s="244" customFormat="1" ht="24.95" customHeight="1" thickBot="1">
      <c r="A23" s="298">
        <f>'زخرفة (2)'!A23</f>
        <v>11</v>
      </c>
      <c r="B23" s="299">
        <f>'زخرفة (2)'!B23</f>
        <v>0</v>
      </c>
      <c r="C23" s="299">
        <f>'زخرفة (2)'!C23</f>
        <v>0</v>
      </c>
      <c r="D23" s="299">
        <f>'زخرفة (2)'!D23</f>
        <v>0</v>
      </c>
      <c r="E23" s="299">
        <f>'زخرفة (2)'!E23</f>
        <v>1</v>
      </c>
      <c r="F23" s="299">
        <f>'زخرفة (2)'!F23</f>
        <v>10</v>
      </c>
      <c r="G23" s="299">
        <f>'زخرفة (2)'!G23</f>
        <v>111</v>
      </c>
      <c r="H23" s="300"/>
      <c r="I23" s="300"/>
      <c r="J23" s="300"/>
      <c r="K23" s="300"/>
      <c r="L23" s="300"/>
      <c r="M23" s="420">
        <f>'زخرفة (2)'!Q23</f>
        <v>0</v>
      </c>
      <c r="N23" s="409">
        <f>'زخرفة (2)'!R23</f>
        <v>0</v>
      </c>
      <c r="O23" s="303" t="str">
        <f>'زخرفة (2)'!V23</f>
        <v>مسلمة</v>
      </c>
      <c r="P23" s="304">
        <f>'زخرفة (2)'!AB23</f>
        <v>0</v>
      </c>
      <c r="Q23" s="304">
        <f>'زخرفة (2)'!AG23</f>
        <v>0</v>
      </c>
      <c r="R23" s="304">
        <f>'زخرفة (2)'!AL23</f>
        <v>0</v>
      </c>
      <c r="S23" s="304">
        <f>'زخرفة (2)'!AQ23</f>
        <v>0</v>
      </c>
      <c r="T23" s="304">
        <f>'زخرفة (2)'!AV23</f>
        <v>0</v>
      </c>
      <c r="U23" s="304">
        <f>'زخرفة (2)'!BA23</f>
        <v>0</v>
      </c>
      <c r="V23" s="304">
        <f>'زخرفة (2)'!BF23</f>
        <v>0</v>
      </c>
      <c r="W23" s="304">
        <f>'زخرفة (2)'!BK23</f>
        <v>0</v>
      </c>
      <c r="X23" s="304">
        <f>'زخرفة (2)'!BP23</f>
        <v>0</v>
      </c>
      <c r="Y23" s="304">
        <f>'زخرفة (2)'!BU23</f>
        <v>0</v>
      </c>
      <c r="Z23" s="304">
        <f>'زخرفة (2)'!BZ23</f>
        <v>0</v>
      </c>
      <c r="AA23" s="304">
        <f>'زخرفة (2)'!CE23</f>
        <v>0</v>
      </c>
      <c r="AB23" s="304">
        <f>'زخرفة (2)'!CK23</f>
        <v>0</v>
      </c>
      <c r="AC23" s="304">
        <f>'زخرفة (2)'!CL23</f>
        <v>0</v>
      </c>
      <c r="AD23" s="304">
        <f>'زخرفة (2)'!CQ23</f>
        <v>0</v>
      </c>
      <c r="AE23" s="304">
        <f>'زخرفة (2)'!CV23</f>
        <v>0</v>
      </c>
      <c r="AF23" s="304">
        <f>'زخرفة (2)'!DA23</f>
        <v>0</v>
      </c>
      <c r="AG23" s="304" t="str">
        <f>'زخرفة (2)'!DB23</f>
        <v>راسبة</v>
      </c>
      <c r="AH23" s="306" t="str">
        <f>'زخرفة (2)'!DC23</f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AI23" s="238"/>
    </row>
    <row r="24" spans="1:35" s="244" customFormat="1" ht="24.95" customHeight="1" thickBot="1">
      <c r="A24" s="298">
        <f>'زخرفة (2)'!A24</f>
        <v>12</v>
      </c>
      <c r="B24" s="299">
        <f>'زخرفة (2)'!B24</f>
        <v>0</v>
      </c>
      <c r="C24" s="299">
        <f>'زخرفة (2)'!C24</f>
        <v>0</v>
      </c>
      <c r="D24" s="299">
        <f>'زخرفة (2)'!D24</f>
        <v>0</v>
      </c>
      <c r="E24" s="299">
        <f>'زخرفة (2)'!E24</f>
        <v>1</v>
      </c>
      <c r="F24" s="299">
        <f>'زخرفة (2)'!F24</f>
        <v>10</v>
      </c>
      <c r="G24" s="299">
        <f>'زخرفة (2)'!G24</f>
        <v>111</v>
      </c>
      <c r="H24" s="300"/>
      <c r="I24" s="300"/>
      <c r="J24" s="300"/>
      <c r="K24" s="300"/>
      <c r="L24" s="300"/>
      <c r="M24" s="420">
        <f>'زخرفة (2)'!Q24</f>
        <v>0</v>
      </c>
      <c r="N24" s="409">
        <f>'زخرفة (2)'!R24</f>
        <v>0</v>
      </c>
      <c r="O24" s="303" t="str">
        <f>'زخرفة (2)'!V24</f>
        <v>مسلمة</v>
      </c>
      <c r="P24" s="304">
        <f>'زخرفة (2)'!AB24</f>
        <v>0</v>
      </c>
      <c r="Q24" s="304">
        <f>'زخرفة (2)'!AG24</f>
        <v>0</v>
      </c>
      <c r="R24" s="304">
        <f>'زخرفة (2)'!AL24</f>
        <v>0</v>
      </c>
      <c r="S24" s="304">
        <f>'زخرفة (2)'!AQ24</f>
        <v>0</v>
      </c>
      <c r="T24" s="304">
        <f>'زخرفة (2)'!AV24</f>
        <v>0</v>
      </c>
      <c r="U24" s="304">
        <f>'زخرفة (2)'!BA24</f>
        <v>0</v>
      </c>
      <c r="V24" s="304">
        <f>'زخرفة (2)'!BF24</f>
        <v>0</v>
      </c>
      <c r="W24" s="304">
        <f>'زخرفة (2)'!BK24</f>
        <v>0</v>
      </c>
      <c r="X24" s="304">
        <f>'زخرفة (2)'!BP24</f>
        <v>0</v>
      </c>
      <c r="Y24" s="304">
        <f>'زخرفة (2)'!BU24</f>
        <v>0</v>
      </c>
      <c r="Z24" s="304">
        <f>'زخرفة (2)'!BZ24</f>
        <v>0</v>
      </c>
      <c r="AA24" s="304">
        <f>'زخرفة (2)'!CE24</f>
        <v>0</v>
      </c>
      <c r="AB24" s="304">
        <f>'زخرفة (2)'!CK24</f>
        <v>0</v>
      </c>
      <c r="AC24" s="304">
        <f>'زخرفة (2)'!CL24</f>
        <v>0</v>
      </c>
      <c r="AD24" s="304">
        <f>'زخرفة (2)'!CQ24</f>
        <v>0</v>
      </c>
      <c r="AE24" s="304">
        <f>'زخرفة (2)'!CV24</f>
        <v>0</v>
      </c>
      <c r="AF24" s="304">
        <f>'زخرفة (2)'!DA24</f>
        <v>0</v>
      </c>
      <c r="AG24" s="304" t="str">
        <f>'زخرفة (2)'!DB24</f>
        <v>راسبة</v>
      </c>
      <c r="AH24" s="306" t="str">
        <f>'زخرفة (2)'!DC24</f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AI24" s="238"/>
    </row>
    <row r="25" spans="1:35" s="244" customFormat="1" ht="24.95" customHeight="1" thickBot="1">
      <c r="A25" s="298">
        <f>'زخرفة (2)'!A25</f>
        <v>13</v>
      </c>
      <c r="B25" s="299">
        <f>'زخرفة (2)'!B25</f>
        <v>0</v>
      </c>
      <c r="C25" s="299">
        <f>'زخرفة (2)'!C25</f>
        <v>0</v>
      </c>
      <c r="D25" s="299">
        <f>'زخرفة (2)'!D25</f>
        <v>0</v>
      </c>
      <c r="E25" s="299">
        <f>'زخرفة (2)'!E25</f>
        <v>1</v>
      </c>
      <c r="F25" s="299">
        <f>'زخرفة (2)'!F25</f>
        <v>10</v>
      </c>
      <c r="G25" s="299">
        <f>'زخرفة (2)'!G25</f>
        <v>111</v>
      </c>
      <c r="H25" s="300"/>
      <c r="I25" s="300"/>
      <c r="J25" s="300"/>
      <c r="K25" s="300"/>
      <c r="L25" s="300"/>
      <c r="M25" s="420">
        <f>'زخرفة (2)'!Q25</f>
        <v>0</v>
      </c>
      <c r="N25" s="409">
        <f>'زخرفة (2)'!R25</f>
        <v>0</v>
      </c>
      <c r="O25" s="303" t="str">
        <f>'زخرفة (2)'!V25</f>
        <v>مسلمة</v>
      </c>
      <c r="P25" s="304">
        <f>'زخرفة (2)'!AB25</f>
        <v>0</v>
      </c>
      <c r="Q25" s="304">
        <f>'زخرفة (2)'!AG25</f>
        <v>0</v>
      </c>
      <c r="R25" s="304">
        <f>'زخرفة (2)'!AL25</f>
        <v>0</v>
      </c>
      <c r="S25" s="304">
        <f>'زخرفة (2)'!AQ25</f>
        <v>0</v>
      </c>
      <c r="T25" s="304">
        <f>'زخرفة (2)'!AV25</f>
        <v>0</v>
      </c>
      <c r="U25" s="304">
        <f>'زخرفة (2)'!BA25</f>
        <v>0</v>
      </c>
      <c r="V25" s="304">
        <f>'زخرفة (2)'!BF25</f>
        <v>0</v>
      </c>
      <c r="W25" s="304">
        <f>'زخرفة (2)'!BK25</f>
        <v>0</v>
      </c>
      <c r="X25" s="304">
        <f>'زخرفة (2)'!BP25</f>
        <v>0</v>
      </c>
      <c r="Y25" s="304">
        <f>'زخرفة (2)'!BU25</f>
        <v>0</v>
      </c>
      <c r="Z25" s="304">
        <f>'زخرفة (2)'!BZ25</f>
        <v>0</v>
      </c>
      <c r="AA25" s="304">
        <f>'زخرفة (2)'!CE25</f>
        <v>0</v>
      </c>
      <c r="AB25" s="304">
        <f>'زخرفة (2)'!CK25</f>
        <v>0</v>
      </c>
      <c r="AC25" s="304">
        <f>'زخرفة (2)'!CL25</f>
        <v>0</v>
      </c>
      <c r="AD25" s="304">
        <f>'زخرفة (2)'!CQ25</f>
        <v>0</v>
      </c>
      <c r="AE25" s="304">
        <f>'زخرفة (2)'!CV25</f>
        <v>0</v>
      </c>
      <c r="AF25" s="304">
        <f>'زخرفة (2)'!DA25</f>
        <v>0</v>
      </c>
      <c r="AG25" s="304" t="str">
        <f>'زخرفة (2)'!DB25</f>
        <v>راسبة</v>
      </c>
      <c r="AH25" s="306" t="str">
        <f>'زخرفة (2)'!DC25</f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AI25" s="238"/>
    </row>
    <row r="26" spans="1:35" s="244" customFormat="1" ht="24.95" customHeight="1" thickBot="1">
      <c r="A26" s="298">
        <f>'زخرفة (2)'!A26</f>
        <v>14</v>
      </c>
      <c r="B26" s="299">
        <f>'زخرفة (2)'!B26</f>
        <v>0</v>
      </c>
      <c r="C26" s="299">
        <f>'زخرفة (2)'!C26</f>
        <v>0</v>
      </c>
      <c r="D26" s="299">
        <f>'زخرفة (2)'!D26</f>
        <v>0</v>
      </c>
      <c r="E26" s="299">
        <f>'زخرفة (2)'!E26</f>
        <v>1</v>
      </c>
      <c r="F26" s="299">
        <f>'زخرفة (2)'!F26</f>
        <v>10</v>
      </c>
      <c r="G26" s="299">
        <f>'زخرفة (2)'!G26</f>
        <v>111</v>
      </c>
      <c r="H26" s="300"/>
      <c r="I26" s="300"/>
      <c r="J26" s="300"/>
      <c r="K26" s="300"/>
      <c r="L26" s="300"/>
      <c r="M26" s="420">
        <f>'زخرفة (2)'!Q26</f>
        <v>0</v>
      </c>
      <c r="N26" s="409">
        <f>'زخرفة (2)'!R26</f>
        <v>0</v>
      </c>
      <c r="O26" s="303" t="str">
        <f>'زخرفة (2)'!V26</f>
        <v>مسلمة</v>
      </c>
      <c r="P26" s="304">
        <f>'زخرفة (2)'!AB26</f>
        <v>0</v>
      </c>
      <c r="Q26" s="304">
        <f>'زخرفة (2)'!AG26</f>
        <v>0</v>
      </c>
      <c r="R26" s="304">
        <f>'زخرفة (2)'!AL26</f>
        <v>0</v>
      </c>
      <c r="S26" s="304">
        <f>'زخرفة (2)'!AQ26</f>
        <v>0</v>
      </c>
      <c r="T26" s="304">
        <f>'زخرفة (2)'!AV26</f>
        <v>0</v>
      </c>
      <c r="U26" s="304">
        <f>'زخرفة (2)'!BA26</f>
        <v>0</v>
      </c>
      <c r="V26" s="304">
        <f>'زخرفة (2)'!BF26</f>
        <v>0</v>
      </c>
      <c r="W26" s="304">
        <f>'زخرفة (2)'!BK26</f>
        <v>0</v>
      </c>
      <c r="X26" s="304">
        <f>'زخرفة (2)'!BP26</f>
        <v>0</v>
      </c>
      <c r="Y26" s="304">
        <f>'زخرفة (2)'!BU26</f>
        <v>0</v>
      </c>
      <c r="Z26" s="304">
        <f>'زخرفة (2)'!BZ26</f>
        <v>0</v>
      </c>
      <c r="AA26" s="304">
        <f>'زخرفة (2)'!CE26</f>
        <v>0</v>
      </c>
      <c r="AB26" s="304">
        <f>'زخرفة (2)'!CK26</f>
        <v>0</v>
      </c>
      <c r="AC26" s="304">
        <f>'زخرفة (2)'!CL26</f>
        <v>0</v>
      </c>
      <c r="AD26" s="304">
        <f>'زخرفة (2)'!CQ26</f>
        <v>0</v>
      </c>
      <c r="AE26" s="304">
        <f>'زخرفة (2)'!CV26</f>
        <v>0</v>
      </c>
      <c r="AF26" s="304">
        <f>'زخرفة (2)'!DA26</f>
        <v>0</v>
      </c>
      <c r="AG26" s="304" t="str">
        <f>'زخرفة (2)'!DB26</f>
        <v>راسبة</v>
      </c>
      <c r="AH26" s="306" t="str">
        <f>'زخرفة (2)'!DC26</f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AI26" s="238"/>
    </row>
    <row r="27" spans="1:35" s="244" customFormat="1" ht="24.95" customHeight="1" thickBot="1">
      <c r="A27" s="298">
        <f>'زخرفة (2)'!A27</f>
        <v>15</v>
      </c>
      <c r="B27" s="299">
        <f>'زخرفة (2)'!B27</f>
        <v>0</v>
      </c>
      <c r="C27" s="299">
        <f>'زخرفة (2)'!C27</f>
        <v>0</v>
      </c>
      <c r="D27" s="299">
        <f>'زخرفة (2)'!D27</f>
        <v>0</v>
      </c>
      <c r="E27" s="299">
        <f>'زخرفة (2)'!E27</f>
        <v>1</v>
      </c>
      <c r="F27" s="299">
        <f>'زخرفة (2)'!F27</f>
        <v>10</v>
      </c>
      <c r="G27" s="299">
        <f>'زخرفة (2)'!G27</f>
        <v>111</v>
      </c>
      <c r="H27" s="300"/>
      <c r="I27" s="300"/>
      <c r="J27" s="300"/>
      <c r="K27" s="300"/>
      <c r="L27" s="300"/>
      <c r="M27" s="420">
        <f>'زخرفة (2)'!Q27</f>
        <v>0</v>
      </c>
      <c r="N27" s="409">
        <f>'زخرفة (2)'!R27</f>
        <v>0</v>
      </c>
      <c r="O27" s="303" t="str">
        <f>'زخرفة (2)'!V27</f>
        <v>مسلمة</v>
      </c>
      <c r="P27" s="304">
        <f>'زخرفة (2)'!AB27</f>
        <v>0</v>
      </c>
      <c r="Q27" s="304">
        <f>'زخرفة (2)'!AG27</f>
        <v>0</v>
      </c>
      <c r="R27" s="304">
        <f>'زخرفة (2)'!AL27</f>
        <v>0</v>
      </c>
      <c r="S27" s="304">
        <f>'زخرفة (2)'!AQ27</f>
        <v>0</v>
      </c>
      <c r="T27" s="304">
        <f>'زخرفة (2)'!AV27</f>
        <v>0</v>
      </c>
      <c r="U27" s="304">
        <f>'زخرفة (2)'!BA27</f>
        <v>0</v>
      </c>
      <c r="V27" s="304">
        <f>'زخرفة (2)'!BF27</f>
        <v>0</v>
      </c>
      <c r="W27" s="304">
        <f>'زخرفة (2)'!BK27</f>
        <v>0</v>
      </c>
      <c r="X27" s="304">
        <f>'زخرفة (2)'!BP27</f>
        <v>0</v>
      </c>
      <c r="Y27" s="304">
        <f>'زخرفة (2)'!BU27</f>
        <v>0</v>
      </c>
      <c r="Z27" s="304">
        <f>'زخرفة (2)'!BZ27</f>
        <v>0</v>
      </c>
      <c r="AA27" s="304">
        <f>'زخرفة (2)'!CE27</f>
        <v>0</v>
      </c>
      <c r="AB27" s="304">
        <f>'زخرفة (2)'!CK27</f>
        <v>0</v>
      </c>
      <c r="AC27" s="304">
        <f>'زخرفة (2)'!CL27</f>
        <v>0</v>
      </c>
      <c r="AD27" s="304">
        <f>'زخرفة (2)'!CQ27</f>
        <v>0</v>
      </c>
      <c r="AE27" s="304">
        <f>'زخرفة (2)'!CV27</f>
        <v>0</v>
      </c>
      <c r="AF27" s="304">
        <f>'زخرفة (2)'!DA27</f>
        <v>0</v>
      </c>
      <c r="AG27" s="304" t="str">
        <f>'زخرفة (2)'!DB27</f>
        <v>راسبة</v>
      </c>
      <c r="AH27" s="306" t="str">
        <f>'زخرفة (2)'!DC27</f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AI27" s="238"/>
    </row>
    <row r="28" spans="1:35" s="244" customFormat="1" ht="24.95" customHeight="1" thickBot="1">
      <c r="A28" s="298">
        <f>'زخرفة (2)'!A28</f>
        <v>16</v>
      </c>
      <c r="B28" s="299">
        <f>'زخرفة (2)'!B28</f>
        <v>0</v>
      </c>
      <c r="C28" s="299">
        <f>'زخرفة (2)'!C28</f>
        <v>0</v>
      </c>
      <c r="D28" s="299">
        <f>'زخرفة (2)'!D28</f>
        <v>0</v>
      </c>
      <c r="E28" s="299">
        <f>'زخرفة (2)'!E28</f>
        <v>1</v>
      </c>
      <c r="F28" s="299">
        <f>'زخرفة (2)'!F28</f>
        <v>10</v>
      </c>
      <c r="G28" s="299">
        <f>'زخرفة (2)'!G28</f>
        <v>111</v>
      </c>
      <c r="H28" s="300"/>
      <c r="I28" s="300"/>
      <c r="J28" s="300"/>
      <c r="K28" s="300"/>
      <c r="L28" s="300"/>
      <c r="M28" s="420">
        <f>'زخرفة (2)'!Q28</f>
        <v>0</v>
      </c>
      <c r="N28" s="409">
        <f>'زخرفة (2)'!R28</f>
        <v>0</v>
      </c>
      <c r="O28" s="303" t="str">
        <f>'زخرفة (2)'!V28</f>
        <v>مسلمة</v>
      </c>
      <c r="P28" s="304">
        <f>'زخرفة (2)'!AB28</f>
        <v>0</v>
      </c>
      <c r="Q28" s="304">
        <f>'زخرفة (2)'!AG28</f>
        <v>0</v>
      </c>
      <c r="R28" s="304">
        <f>'زخرفة (2)'!AL28</f>
        <v>0</v>
      </c>
      <c r="S28" s="304">
        <f>'زخرفة (2)'!AQ28</f>
        <v>0</v>
      </c>
      <c r="T28" s="304">
        <f>'زخرفة (2)'!AV28</f>
        <v>0</v>
      </c>
      <c r="U28" s="304">
        <f>'زخرفة (2)'!BA28</f>
        <v>0</v>
      </c>
      <c r="V28" s="304">
        <f>'زخرفة (2)'!BF28</f>
        <v>0</v>
      </c>
      <c r="W28" s="304">
        <f>'زخرفة (2)'!BK28</f>
        <v>0</v>
      </c>
      <c r="X28" s="304">
        <f>'زخرفة (2)'!BP28</f>
        <v>0</v>
      </c>
      <c r="Y28" s="304">
        <f>'زخرفة (2)'!BU28</f>
        <v>0</v>
      </c>
      <c r="Z28" s="304">
        <f>'زخرفة (2)'!BZ28</f>
        <v>0</v>
      </c>
      <c r="AA28" s="304">
        <f>'زخرفة (2)'!CE28</f>
        <v>0</v>
      </c>
      <c r="AB28" s="304">
        <f>'زخرفة (2)'!CK28</f>
        <v>0</v>
      </c>
      <c r="AC28" s="304">
        <f>'زخرفة (2)'!CL28</f>
        <v>0</v>
      </c>
      <c r="AD28" s="304">
        <f>'زخرفة (2)'!CQ28</f>
        <v>0</v>
      </c>
      <c r="AE28" s="304">
        <f>'زخرفة (2)'!CV28</f>
        <v>0</v>
      </c>
      <c r="AF28" s="304">
        <f>'زخرفة (2)'!DA28</f>
        <v>0</v>
      </c>
      <c r="AG28" s="304" t="str">
        <f>'زخرفة (2)'!DB28</f>
        <v>راسبة</v>
      </c>
      <c r="AH28" s="306" t="str">
        <f>'زخرفة (2)'!DC28</f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AI28" s="238"/>
    </row>
    <row r="29" spans="1:35" s="244" customFormat="1" ht="24.95" customHeight="1" thickBot="1">
      <c r="A29" s="298">
        <f>'زخرفة (2)'!A29</f>
        <v>17</v>
      </c>
      <c r="B29" s="299">
        <f>'زخرفة (2)'!B29</f>
        <v>0</v>
      </c>
      <c r="C29" s="299">
        <f>'زخرفة (2)'!C29</f>
        <v>0</v>
      </c>
      <c r="D29" s="299">
        <f>'زخرفة (2)'!D29</f>
        <v>0</v>
      </c>
      <c r="E29" s="299">
        <f>'زخرفة (2)'!E29</f>
        <v>1</v>
      </c>
      <c r="F29" s="299">
        <f>'زخرفة (2)'!F29</f>
        <v>10</v>
      </c>
      <c r="G29" s="299">
        <f>'زخرفة (2)'!G29</f>
        <v>111</v>
      </c>
      <c r="H29" s="300"/>
      <c r="I29" s="300"/>
      <c r="J29" s="300"/>
      <c r="K29" s="300"/>
      <c r="L29" s="300"/>
      <c r="M29" s="420">
        <f>'زخرفة (2)'!Q29</f>
        <v>0</v>
      </c>
      <c r="N29" s="409">
        <f>'زخرفة (2)'!R29</f>
        <v>0</v>
      </c>
      <c r="O29" s="303" t="str">
        <f>'زخرفة (2)'!V29</f>
        <v>مسلمة</v>
      </c>
      <c r="P29" s="304">
        <f>'زخرفة (2)'!AB29</f>
        <v>0</v>
      </c>
      <c r="Q29" s="304">
        <f>'زخرفة (2)'!AG29</f>
        <v>0</v>
      </c>
      <c r="R29" s="304">
        <f>'زخرفة (2)'!AL29</f>
        <v>0</v>
      </c>
      <c r="S29" s="304">
        <f>'زخرفة (2)'!AQ29</f>
        <v>0</v>
      </c>
      <c r="T29" s="304">
        <f>'زخرفة (2)'!AV29</f>
        <v>0</v>
      </c>
      <c r="U29" s="304">
        <f>'زخرفة (2)'!BA29</f>
        <v>0</v>
      </c>
      <c r="V29" s="304">
        <f>'زخرفة (2)'!BF29</f>
        <v>0</v>
      </c>
      <c r="W29" s="304">
        <f>'زخرفة (2)'!BK29</f>
        <v>0</v>
      </c>
      <c r="X29" s="304">
        <f>'زخرفة (2)'!BP29</f>
        <v>0</v>
      </c>
      <c r="Y29" s="304">
        <f>'زخرفة (2)'!BU29</f>
        <v>0</v>
      </c>
      <c r="Z29" s="304">
        <f>'زخرفة (2)'!BZ29</f>
        <v>0</v>
      </c>
      <c r="AA29" s="304">
        <f>'زخرفة (2)'!CE29</f>
        <v>0</v>
      </c>
      <c r="AB29" s="304">
        <f>'زخرفة (2)'!CK29</f>
        <v>0</v>
      </c>
      <c r="AC29" s="304">
        <f>'زخرفة (2)'!CL29</f>
        <v>0</v>
      </c>
      <c r="AD29" s="304">
        <f>'زخرفة (2)'!CQ29</f>
        <v>0</v>
      </c>
      <c r="AE29" s="304">
        <f>'زخرفة (2)'!CV29</f>
        <v>0</v>
      </c>
      <c r="AF29" s="304">
        <f>'زخرفة (2)'!DA29</f>
        <v>0</v>
      </c>
      <c r="AG29" s="304" t="str">
        <f>'زخرفة (2)'!DB29</f>
        <v>راسبة</v>
      </c>
      <c r="AH29" s="306" t="str">
        <f>'زخرفة (2)'!DC29</f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AI29" s="238"/>
    </row>
    <row r="30" spans="1:35" s="244" customFormat="1" ht="24.95" customHeight="1" thickBot="1">
      <c r="A30" s="298">
        <f>'زخرفة (2)'!A30</f>
        <v>18</v>
      </c>
      <c r="B30" s="299">
        <f>'زخرفة (2)'!B30</f>
        <v>0</v>
      </c>
      <c r="C30" s="299">
        <f>'زخرفة (2)'!C30</f>
        <v>0</v>
      </c>
      <c r="D30" s="299">
        <f>'زخرفة (2)'!D30</f>
        <v>0</v>
      </c>
      <c r="E30" s="299">
        <f>'زخرفة (2)'!E30</f>
        <v>1</v>
      </c>
      <c r="F30" s="299">
        <f>'زخرفة (2)'!F30</f>
        <v>10</v>
      </c>
      <c r="G30" s="299">
        <f>'زخرفة (2)'!G30</f>
        <v>111</v>
      </c>
      <c r="H30" s="300"/>
      <c r="I30" s="300"/>
      <c r="J30" s="300"/>
      <c r="K30" s="300"/>
      <c r="L30" s="300"/>
      <c r="M30" s="420">
        <f>'زخرفة (2)'!Q30</f>
        <v>0</v>
      </c>
      <c r="N30" s="409">
        <f>'زخرفة (2)'!R30</f>
        <v>0</v>
      </c>
      <c r="O30" s="303" t="str">
        <f>'زخرفة (2)'!V30</f>
        <v>مسلمة</v>
      </c>
      <c r="P30" s="304">
        <f>'زخرفة (2)'!AB30</f>
        <v>0</v>
      </c>
      <c r="Q30" s="304">
        <f>'زخرفة (2)'!AG30</f>
        <v>0</v>
      </c>
      <c r="R30" s="304">
        <f>'زخرفة (2)'!AL30</f>
        <v>0</v>
      </c>
      <c r="S30" s="304">
        <f>'زخرفة (2)'!AQ30</f>
        <v>0</v>
      </c>
      <c r="T30" s="304">
        <f>'زخرفة (2)'!AV30</f>
        <v>0</v>
      </c>
      <c r="U30" s="304">
        <f>'زخرفة (2)'!BA30</f>
        <v>0</v>
      </c>
      <c r="V30" s="304">
        <f>'زخرفة (2)'!BF30</f>
        <v>0</v>
      </c>
      <c r="W30" s="304">
        <f>'زخرفة (2)'!BK30</f>
        <v>0</v>
      </c>
      <c r="X30" s="304">
        <f>'زخرفة (2)'!BP30</f>
        <v>0</v>
      </c>
      <c r="Y30" s="304">
        <f>'زخرفة (2)'!BU30</f>
        <v>0</v>
      </c>
      <c r="Z30" s="304">
        <f>'زخرفة (2)'!BZ30</f>
        <v>0</v>
      </c>
      <c r="AA30" s="304">
        <f>'زخرفة (2)'!CE30</f>
        <v>0</v>
      </c>
      <c r="AB30" s="304">
        <f>'زخرفة (2)'!CK30</f>
        <v>0</v>
      </c>
      <c r="AC30" s="304">
        <f>'زخرفة (2)'!CL30</f>
        <v>0</v>
      </c>
      <c r="AD30" s="304">
        <f>'زخرفة (2)'!CQ30</f>
        <v>0</v>
      </c>
      <c r="AE30" s="304">
        <f>'زخرفة (2)'!CV30</f>
        <v>0</v>
      </c>
      <c r="AF30" s="304">
        <f>'زخرفة (2)'!DA30</f>
        <v>0</v>
      </c>
      <c r="AG30" s="304" t="str">
        <f>'زخرفة (2)'!DB30</f>
        <v>راسبة</v>
      </c>
      <c r="AH30" s="306" t="str">
        <f>'زخرفة (2)'!DC30</f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AI30" s="238"/>
    </row>
    <row r="31" spans="1:35" s="244" customFormat="1" ht="24.95" customHeight="1" thickBot="1">
      <c r="A31" s="298">
        <f>'زخرفة (2)'!A31</f>
        <v>19</v>
      </c>
      <c r="B31" s="299">
        <f>'زخرفة (2)'!B31</f>
        <v>0</v>
      </c>
      <c r="C31" s="299">
        <f>'زخرفة (2)'!C31</f>
        <v>0</v>
      </c>
      <c r="D31" s="299">
        <f>'زخرفة (2)'!D31</f>
        <v>0</v>
      </c>
      <c r="E31" s="299">
        <f>'زخرفة (2)'!E31</f>
        <v>1</v>
      </c>
      <c r="F31" s="299">
        <f>'زخرفة (2)'!F31</f>
        <v>10</v>
      </c>
      <c r="G31" s="299">
        <f>'زخرفة (2)'!G31</f>
        <v>111</v>
      </c>
      <c r="H31" s="300"/>
      <c r="I31" s="300"/>
      <c r="J31" s="300"/>
      <c r="K31" s="300"/>
      <c r="L31" s="300"/>
      <c r="M31" s="420">
        <f>'زخرفة (2)'!Q31</f>
        <v>0</v>
      </c>
      <c r="N31" s="409">
        <f>'زخرفة (2)'!R31</f>
        <v>0</v>
      </c>
      <c r="O31" s="303" t="str">
        <f>'زخرفة (2)'!V31</f>
        <v>مسلمة</v>
      </c>
      <c r="P31" s="304">
        <f>'زخرفة (2)'!AB31</f>
        <v>0</v>
      </c>
      <c r="Q31" s="304">
        <f>'زخرفة (2)'!AG31</f>
        <v>0</v>
      </c>
      <c r="R31" s="304">
        <f>'زخرفة (2)'!AL31</f>
        <v>0</v>
      </c>
      <c r="S31" s="304">
        <f>'زخرفة (2)'!AQ31</f>
        <v>0</v>
      </c>
      <c r="T31" s="304">
        <f>'زخرفة (2)'!AV31</f>
        <v>0</v>
      </c>
      <c r="U31" s="304">
        <f>'زخرفة (2)'!BA31</f>
        <v>0</v>
      </c>
      <c r="V31" s="304">
        <f>'زخرفة (2)'!BF31</f>
        <v>0</v>
      </c>
      <c r="W31" s="304">
        <f>'زخرفة (2)'!BK31</f>
        <v>0</v>
      </c>
      <c r="X31" s="304">
        <f>'زخرفة (2)'!BP31</f>
        <v>0</v>
      </c>
      <c r="Y31" s="304">
        <f>'زخرفة (2)'!BU31</f>
        <v>0</v>
      </c>
      <c r="Z31" s="304">
        <f>'زخرفة (2)'!BZ31</f>
        <v>0</v>
      </c>
      <c r="AA31" s="304">
        <f>'زخرفة (2)'!CE31</f>
        <v>0</v>
      </c>
      <c r="AB31" s="304">
        <f>'زخرفة (2)'!CK31</f>
        <v>0</v>
      </c>
      <c r="AC31" s="304">
        <f>'زخرفة (2)'!CL31</f>
        <v>0</v>
      </c>
      <c r="AD31" s="304">
        <f>'زخرفة (2)'!CQ31</f>
        <v>0</v>
      </c>
      <c r="AE31" s="304">
        <f>'زخرفة (2)'!CV31</f>
        <v>0</v>
      </c>
      <c r="AF31" s="304">
        <f>'زخرفة (2)'!DA31</f>
        <v>0</v>
      </c>
      <c r="AG31" s="304" t="str">
        <f>'زخرفة (2)'!DB31</f>
        <v>راسبة</v>
      </c>
      <c r="AH31" s="306" t="str">
        <f>'زخرفة (2)'!DC31</f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AI31" s="238"/>
    </row>
    <row r="32" spans="1:35" s="244" customFormat="1" ht="24.95" customHeight="1" thickBot="1">
      <c r="A32" s="298">
        <f>'زخرفة (2)'!A32</f>
        <v>20</v>
      </c>
      <c r="B32" s="299">
        <f>'زخرفة (2)'!B32</f>
        <v>0</v>
      </c>
      <c r="C32" s="299">
        <f>'زخرفة (2)'!C32</f>
        <v>0</v>
      </c>
      <c r="D32" s="299">
        <f>'زخرفة (2)'!D32</f>
        <v>0</v>
      </c>
      <c r="E32" s="299">
        <f>'زخرفة (2)'!E32</f>
        <v>1</v>
      </c>
      <c r="F32" s="299">
        <f>'زخرفة (2)'!F32</f>
        <v>10</v>
      </c>
      <c r="G32" s="299">
        <f>'زخرفة (2)'!G32</f>
        <v>111</v>
      </c>
      <c r="H32" s="300"/>
      <c r="I32" s="300"/>
      <c r="J32" s="300"/>
      <c r="K32" s="300"/>
      <c r="L32" s="300"/>
      <c r="M32" s="420">
        <f>'زخرفة (2)'!Q32</f>
        <v>0</v>
      </c>
      <c r="N32" s="409">
        <f>'زخرفة (2)'!R32</f>
        <v>0</v>
      </c>
      <c r="O32" s="303" t="str">
        <f>'زخرفة (2)'!V32</f>
        <v>مسلمة</v>
      </c>
      <c r="P32" s="304">
        <f>'زخرفة (2)'!AB32</f>
        <v>0</v>
      </c>
      <c r="Q32" s="304">
        <f>'زخرفة (2)'!AG32</f>
        <v>0</v>
      </c>
      <c r="R32" s="304">
        <f>'زخرفة (2)'!AL32</f>
        <v>0</v>
      </c>
      <c r="S32" s="304">
        <f>'زخرفة (2)'!AQ32</f>
        <v>0</v>
      </c>
      <c r="T32" s="304">
        <f>'زخرفة (2)'!AV32</f>
        <v>0</v>
      </c>
      <c r="U32" s="304">
        <f>'زخرفة (2)'!BA32</f>
        <v>0</v>
      </c>
      <c r="V32" s="304">
        <f>'زخرفة (2)'!BF32</f>
        <v>0</v>
      </c>
      <c r="W32" s="304">
        <f>'زخرفة (2)'!BK32</f>
        <v>0</v>
      </c>
      <c r="X32" s="304">
        <f>'زخرفة (2)'!BP32</f>
        <v>0</v>
      </c>
      <c r="Y32" s="304">
        <f>'زخرفة (2)'!BU32</f>
        <v>0</v>
      </c>
      <c r="Z32" s="304">
        <f>'زخرفة (2)'!BZ32</f>
        <v>0</v>
      </c>
      <c r="AA32" s="304">
        <f>'زخرفة (2)'!CE32</f>
        <v>0</v>
      </c>
      <c r="AB32" s="304">
        <f>'زخرفة (2)'!CK32</f>
        <v>0</v>
      </c>
      <c r="AC32" s="304">
        <f>'زخرفة (2)'!CL32</f>
        <v>0</v>
      </c>
      <c r="AD32" s="304">
        <f>'زخرفة (2)'!CQ32</f>
        <v>0</v>
      </c>
      <c r="AE32" s="304">
        <f>'زخرفة (2)'!CV32</f>
        <v>0</v>
      </c>
      <c r="AF32" s="304">
        <f>'زخرفة (2)'!DA32</f>
        <v>0</v>
      </c>
      <c r="AG32" s="304" t="str">
        <f>'زخرفة (2)'!DB32</f>
        <v>راسبة</v>
      </c>
      <c r="AH32" s="306" t="str">
        <f>'زخرفة (2)'!DC32</f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AI32" s="238"/>
    </row>
    <row r="33" spans="1:35" s="244" customFormat="1" ht="24.95" customHeight="1" thickBot="1">
      <c r="A33" s="298">
        <f>'زخرفة (2)'!A33</f>
        <v>21</v>
      </c>
      <c r="B33" s="299">
        <f>'زخرفة (2)'!B33</f>
        <v>0</v>
      </c>
      <c r="C33" s="299">
        <f>'زخرفة (2)'!C33</f>
        <v>0</v>
      </c>
      <c r="D33" s="299">
        <f>'زخرفة (2)'!D33</f>
        <v>0</v>
      </c>
      <c r="E33" s="299">
        <f>'زخرفة (2)'!E33</f>
        <v>1</v>
      </c>
      <c r="F33" s="299">
        <f>'زخرفة (2)'!F33</f>
        <v>10</v>
      </c>
      <c r="G33" s="299">
        <f>'زخرفة (2)'!G33</f>
        <v>111</v>
      </c>
      <c r="H33" s="300"/>
      <c r="I33" s="300"/>
      <c r="J33" s="300"/>
      <c r="K33" s="300"/>
      <c r="L33" s="300"/>
      <c r="M33" s="420">
        <f>'زخرفة (2)'!Q33</f>
        <v>0</v>
      </c>
      <c r="N33" s="409">
        <f>'زخرفة (2)'!R33</f>
        <v>0</v>
      </c>
      <c r="O33" s="303" t="str">
        <f>'زخرفة (2)'!V33</f>
        <v>مسلمة</v>
      </c>
      <c r="P33" s="304">
        <f>'زخرفة (2)'!AB33</f>
        <v>0</v>
      </c>
      <c r="Q33" s="304">
        <f>'زخرفة (2)'!AG33</f>
        <v>0</v>
      </c>
      <c r="R33" s="304">
        <f>'زخرفة (2)'!AL33</f>
        <v>0</v>
      </c>
      <c r="S33" s="304">
        <f>'زخرفة (2)'!AQ33</f>
        <v>0</v>
      </c>
      <c r="T33" s="304">
        <f>'زخرفة (2)'!AV33</f>
        <v>0</v>
      </c>
      <c r="U33" s="304">
        <f>'زخرفة (2)'!BA33</f>
        <v>0</v>
      </c>
      <c r="V33" s="304">
        <f>'زخرفة (2)'!BF33</f>
        <v>0</v>
      </c>
      <c r="W33" s="304">
        <f>'زخرفة (2)'!BK33</f>
        <v>0</v>
      </c>
      <c r="X33" s="304">
        <f>'زخرفة (2)'!BP33</f>
        <v>0</v>
      </c>
      <c r="Y33" s="304">
        <f>'زخرفة (2)'!BU33</f>
        <v>0</v>
      </c>
      <c r="Z33" s="304">
        <f>'زخرفة (2)'!BZ33</f>
        <v>0</v>
      </c>
      <c r="AA33" s="304">
        <f>'زخرفة (2)'!CE33</f>
        <v>0</v>
      </c>
      <c r="AB33" s="304">
        <f>'زخرفة (2)'!CK33</f>
        <v>0</v>
      </c>
      <c r="AC33" s="304">
        <f>'زخرفة (2)'!CL33</f>
        <v>0</v>
      </c>
      <c r="AD33" s="304">
        <f>'زخرفة (2)'!CQ33</f>
        <v>0</v>
      </c>
      <c r="AE33" s="304">
        <f>'زخرفة (2)'!CV33</f>
        <v>0</v>
      </c>
      <c r="AF33" s="304">
        <f>'زخرفة (2)'!DA33</f>
        <v>0</v>
      </c>
      <c r="AG33" s="304" t="str">
        <f>'زخرفة (2)'!DB33</f>
        <v>راسبة</v>
      </c>
      <c r="AH33" s="306" t="str">
        <f>'زخرفة (2)'!DC33</f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AI33" s="238"/>
    </row>
    <row r="34" spans="1:35" s="244" customFormat="1" ht="24.95" customHeight="1" thickBot="1">
      <c r="A34" s="298">
        <f>'زخرفة (2)'!A34</f>
        <v>22</v>
      </c>
      <c r="B34" s="299">
        <f>'زخرفة (2)'!B34</f>
        <v>0</v>
      </c>
      <c r="C34" s="299">
        <f>'زخرفة (2)'!C34</f>
        <v>0</v>
      </c>
      <c r="D34" s="299">
        <f>'زخرفة (2)'!D34</f>
        <v>0</v>
      </c>
      <c r="E34" s="299">
        <f>'زخرفة (2)'!E34</f>
        <v>1</v>
      </c>
      <c r="F34" s="299">
        <f>'زخرفة (2)'!F34</f>
        <v>10</v>
      </c>
      <c r="G34" s="299">
        <f>'زخرفة (2)'!G34</f>
        <v>111</v>
      </c>
      <c r="H34" s="300"/>
      <c r="I34" s="300"/>
      <c r="J34" s="300"/>
      <c r="K34" s="300"/>
      <c r="L34" s="300"/>
      <c r="M34" s="420">
        <f>'زخرفة (2)'!Q34</f>
        <v>0</v>
      </c>
      <c r="N34" s="409">
        <f>'زخرفة (2)'!R34</f>
        <v>0</v>
      </c>
      <c r="O34" s="303" t="str">
        <f>'زخرفة (2)'!V34</f>
        <v>مسلمة</v>
      </c>
      <c r="P34" s="304">
        <f>'زخرفة (2)'!AB34</f>
        <v>0</v>
      </c>
      <c r="Q34" s="304">
        <f>'زخرفة (2)'!AG34</f>
        <v>0</v>
      </c>
      <c r="R34" s="304">
        <f>'زخرفة (2)'!AL34</f>
        <v>0</v>
      </c>
      <c r="S34" s="304">
        <f>'زخرفة (2)'!AQ34</f>
        <v>0</v>
      </c>
      <c r="T34" s="304">
        <f>'زخرفة (2)'!AV34</f>
        <v>0</v>
      </c>
      <c r="U34" s="304">
        <f>'زخرفة (2)'!BA34</f>
        <v>0</v>
      </c>
      <c r="V34" s="304">
        <f>'زخرفة (2)'!BF34</f>
        <v>0</v>
      </c>
      <c r="W34" s="304">
        <f>'زخرفة (2)'!BK34</f>
        <v>0</v>
      </c>
      <c r="X34" s="304">
        <f>'زخرفة (2)'!BP34</f>
        <v>0</v>
      </c>
      <c r="Y34" s="304">
        <f>'زخرفة (2)'!BU34</f>
        <v>0</v>
      </c>
      <c r="Z34" s="304">
        <f>'زخرفة (2)'!BZ34</f>
        <v>0</v>
      </c>
      <c r="AA34" s="304">
        <f>'زخرفة (2)'!CE34</f>
        <v>0</v>
      </c>
      <c r="AB34" s="304">
        <f>'زخرفة (2)'!CK34</f>
        <v>0</v>
      </c>
      <c r="AC34" s="304">
        <f>'زخرفة (2)'!CL34</f>
        <v>0</v>
      </c>
      <c r="AD34" s="304">
        <f>'زخرفة (2)'!CQ34</f>
        <v>0</v>
      </c>
      <c r="AE34" s="304">
        <f>'زخرفة (2)'!CV34</f>
        <v>0</v>
      </c>
      <c r="AF34" s="304">
        <f>'زخرفة (2)'!DA34</f>
        <v>0</v>
      </c>
      <c r="AG34" s="304" t="str">
        <f>'زخرفة (2)'!DB34</f>
        <v>راسبة</v>
      </c>
      <c r="AH34" s="306" t="str">
        <f>'زخرفة (2)'!DC34</f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AI34" s="238"/>
    </row>
    <row r="35" spans="1:35" s="244" customFormat="1" ht="24.95" customHeight="1" thickBot="1">
      <c r="A35" s="298">
        <f>'زخرفة (2)'!A35</f>
        <v>23</v>
      </c>
      <c r="B35" s="299">
        <f>'زخرفة (2)'!B35</f>
        <v>0</v>
      </c>
      <c r="C35" s="299">
        <f>'زخرفة (2)'!C35</f>
        <v>0</v>
      </c>
      <c r="D35" s="299">
        <f>'زخرفة (2)'!D35</f>
        <v>0</v>
      </c>
      <c r="E35" s="299">
        <f>'زخرفة (2)'!E35</f>
        <v>1</v>
      </c>
      <c r="F35" s="299">
        <f>'زخرفة (2)'!F35</f>
        <v>10</v>
      </c>
      <c r="G35" s="299">
        <f>'زخرفة (2)'!G35</f>
        <v>111</v>
      </c>
      <c r="H35" s="300"/>
      <c r="I35" s="300"/>
      <c r="J35" s="300"/>
      <c r="K35" s="300"/>
      <c r="L35" s="300"/>
      <c r="M35" s="420">
        <f>'زخرفة (2)'!Q35</f>
        <v>0</v>
      </c>
      <c r="N35" s="409">
        <f>'زخرفة (2)'!R35</f>
        <v>0</v>
      </c>
      <c r="O35" s="303" t="str">
        <f>'زخرفة (2)'!V35</f>
        <v>مسلمة</v>
      </c>
      <c r="P35" s="304">
        <f>'زخرفة (2)'!AB35</f>
        <v>0</v>
      </c>
      <c r="Q35" s="304">
        <f>'زخرفة (2)'!AG35</f>
        <v>0</v>
      </c>
      <c r="R35" s="304">
        <f>'زخرفة (2)'!AL35</f>
        <v>0</v>
      </c>
      <c r="S35" s="304">
        <f>'زخرفة (2)'!AQ35</f>
        <v>0</v>
      </c>
      <c r="T35" s="304">
        <f>'زخرفة (2)'!AV35</f>
        <v>0</v>
      </c>
      <c r="U35" s="304">
        <f>'زخرفة (2)'!BA35</f>
        <v>0</v>
      </c>
      <c r="V35" s="304">
        <f>'زخرفة (2)'!BF35</f>
        <v>0</v>
      </c>
      <c r="W35" s="304">
        <f>'زخرفة (2)'!BK35</f>
        <v>0</v>
      </c>
      <c r="X35" s="304">
        <f>'زخرفة (2)'!BP35</f>
        <v>0</v>
      </c>
      <c r="Y35" s="304">
        <f>'زخرفة (2)'!BU35</f>
        <v>0</v>
      </c>
      <c r="Z35" s="304">
        <f>'زخرفة (2)'!BZ35</f>
        <v>0</v>
      </c>
      <c r="AA35" s="304">
        <f>'زخرفة (2)'!CE35</f>
        <v>0</v>
      </c>
      <c r="AB35" s="304">
        <f>'زخرفة (2)'!CK35</f>
        <v>0</v>
      </c>
      <c r="AC35" s="304">
        <f>'زخرفة (2)'!CL35</f>
        <v>0</v>
      </c>
      <c r="AD35" s="304">
        <f>'زخرفة (2)'!CQ35</f>
        <v>0</v>
      </c>
      <c r="AE35" s="304">
        <f>'زخرفة (2)'!CV35</f>
        <v>0</v>
      </c>
      <c r="AF35" s="304">
        <f>'زخرفة (2)'!DA35</f>
        <v>0</v>
      </c>
      <c r="AG35" s="304" t="str">
        <f>'زخرفة (2)'!DB35</f>
        <v>راسبة</v>
      </c>
      <c r="AH35" s="306" t="str">
        <f>'زخرفة (2)'!DC35</f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AI35" s="238"/>
    </row>
    <row r="36" spans="1:35" s="244" customFormat="1" ht="24.95" customHeight="1" thickBot="1">
      <c r="A36" s="298">
        <f>'زخرفة (2)'!A36</f>
        <v>24</v>
      </c>
      <c r="B36" s="299">
        <f>'زخرفة (2)'!B36</f>
        <v>0</v>
      </c>
      <c r="C36" s="299">
        <f>'زخرفة (2)'!C36</f>
        <v>0</v>
      </c>
      <c r="D36" s="299">
        <f>'زخرفة (2)'!D36</f>
        <v>0</v>
      </c>
      <c r="E36" s="299">
        <f>'زخرفة (2)'!E36</f>
        <v>1</v>
      </c>
      <c r="F36" s="299">
        <f>'زخرفة (2)'!F36</f>
        <v>10</v>
      </c>
      <c r="G36" s="299">
        <f>'زخرفة (2)'!G36</f>
        <v>111</v>
      </c>
      <c r="H36" s="300"/>
      <c r="I36" s="300"/>
      <c r="J36" s="300"/>
      <c r="K36" s="300"/>
      <c r="L36" s="300"/>
      <c r="M36" s="420">
        <f>'زخرفة (2)'!Q36</f>
        <v>0</v>
      </c>
      <c r="N36" s="409">
        <f>'زخرفة (2)'!R36</f>
        <v>0</v>
      </c>
      <c r="O36" s="303" t="str">
        <f>'زخرفة (2)'!V36</f>
        <v>مسلمة</v>
      </c>
      <c r="P36" s="304">
        <f>'زخرفة (2)'!AB36</f>
        <v>0</v>
      </c>
      <c r="Q36" s="304">
        <f>'زخرفة (2)'!AG36</f>
        <v>0</v>
      </c>
      <c r="R36" s="304">
        <f>'زخرفة (2)'!AL36</f>
        <v>0</v>
      </c>
      <c r="S36" s="304">
        <f>'زخرفة (2)'!AQ36</f>
        <v>0</v>
      </c>
      <c r="T36" s="304">
        <f>'زخرفة (2)'!AV36</f>
        <v>0</v>
      </c>
      <c r="U36" s="304">
        <f>'زخرفة (2)'!BA36</f>
        <v>0</v>
      </c>
      <c r="V36" s="304">
        <f>'زخرفة (2)'!BF36</f>
        <v>0</v>
      </c>
      <c r="W36" s="304">
        <f>'زخرفة (2)'!BK36</f>
        <v>0</v>
      </c>
      <c r="X36" s="304">
        <f>'زخرفة (2)'!BP36</f>
        <v>0</v>
      </c>
      <c r="Y36" s="304">
        <f>'زخرفة (2)'!BU36</f>
        <v>0</v>
      </c>
      <c r="Z36" s="304">
        <f>'زخرفة (2)'!BZ36</f>
        <v>0</v>
      </c>
      <c r="AA36" s="304">
        <f>'زخرفة (2)'!CE36</f>
        <v>0</v>
      </c>
      <c r="AB36" s="304">
        <f>'زخرفة (2)'!CK36</f>
        <v>0</v>
      </c>
      <c r="AC36" s="304">
        <f>'زخرفة (2)'!CL36</f>
        <v>0</v>
      </c>
      <c r="AD36" s="304">
        <f>'زخرفة (2)'!CQ36</f>
        <v>0</v>
      </c>
      <c r="AE36" s="304">
        <f>'زخرفة (2)'!CV36</f>
        <v>0</v>
      </c>
      <c r="AF36" s="304">
        <f>'زخرفة (2)'!DA36</f>
        <v>0</v>
      </c>
      <c r="AG36" s="304" t="str">
        <f>'زخرفة (2)'!DB36</f>
        <v>راسبة</v>
      </c>
      <c r="AH36" s="306" t="str">
        <f>'زخرفة (2)'!DC36</f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AI36" s="238"/>
    </row>
    <row r="37" spans="1:35" s="244" customFormat="1" ht="24.95" customHeight="1" thickBot="1">
      <c r="A37" s="298">
        <f>'زخرفة (2)'!A37</f>
        <v>25</v>
      </c>
      <c r="B37" s="299">
        <f>'زخرفة (2)'!B37</f>
        <v>0</v>
      </c>
      <c r="C37" s="299">
        <f>'زخرفة (2)'!C37</f>
        <v>0</v>
      </c>
      <c r="D37" s="299">
        <f>'زخرفة (2)'!D37</f>
        <v>0</v>
      </c>
      <c r="E37" s="299">
        <f>'زخرفة (2)'!E37</f>
        <v>1</v>
      </c>
      <c r="F37" s="299">
        <f>'زخرفة (2)'!F37</f>
        <v>10</v>
      </c>
      <c r="G37" s="299">
        <f>'زخرفة (2)'!G37</f>
        <v>111</v>
      </c>
      <c r="H37" s="300"/>
      <c r="I37" s="300"/>
      <c r="J37" s="300"/>
      <c r="K37" s="300"/>
      <c r="L37" s="300"/>
      <c r="M37" s="420">
        <f>'زخرفة (2)'!Q37</f>
        <v>0</v>
      </c>
      <c r="N37" s="409">
        <f>'زخرفة (2)'!R37</f>
        <v>0</v>
      </c>
      <c r="O37" s="303" t="str">
        <f>'زخرفة (2)'!V37</f>
        <v>مسلمة</v>
      </c>
      <c r="P37" s="304">
        <f>'زخرفة (2)'!AB37</f>
        <v>0</v>
      </c>
      <c r="Q37" s="304">
        <f>'زخرفة (2)'!AG37</f>
        <v>0</v>
      </c>
      <c r="R37" s="304">
        <f>'زخرفة (2)'!AL37</f>
        <v>0</v>
      </c>
      <c r="S37" s="304">
        <f>'زخرفة (2)'!AQ37</f>
        <v>0</v>
      </c>
      <c r="T37" s="304">
        <f>'زخرفة (2)'!AV37</f>
        <v>0</v>
      </c>
      <c r="U37" s="304">
        <f>'زخرفة (2)'!BA37</f>
        <v>0</v>
      </c>
      <c r="V37" s="304">
        <f>'زخرفة (2)'!BF37</f>
        <v>0</v>
      </c>
      <c r="W37" s="304">
        <f>'زخرفة (2)'!BK37</f>
        <v>0</v>
      </c>
      <c r="X37" s="304">
        <f>'زخرفة (2)'!BP37</f>
        <v>0</v>
      </c>
      <c r="Y37" s="304">
        <f>'زخرفة (2)'!BU37</f>
        <v>0</v>
      </c>
      <c r="Z37" s="304">
        <f>'زخرفة (2)'!BZ37</f>
        <v>0</v>
      </c>
      <c r="AA37" s="304">
        <f>'زخرفة (2)'!CE37</f>
        <v>0</v>
      </c>
      <c r="AB37" s="304">
        <f>'زخرفة (2)'!CK37</f>
        <v>0</v>
      </c>
      <c r="AC37" s="304">
        <f>'زخرفة (2)'!CL37</f>
        <v>0</v>
      </c>
      <c r="AD37" s="304">
        <f>'زخرفة (2)'!CQ37</f>
        <v>0</v>
      </c>
      <c r="AE37" s="304">
        <f>'زخرفة (2)'!CV37</f>
        <v>0</v>
      </c>
      <c r="AF37" s="304">
        <f>'زخرفة (2)'!DA37</f>
        <v>0</v>
      </c>
      <c r="AG37" s="304" t="str">
        <f>'زخرفة (2)'!DB37</f>
        <v>راسبة</v>
      </c>
      <c r="AH37" s="306" t="str">
        <f>'زخرفة (2)'!DC37</f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AI37" s="238"/>
    </row>
    <row r="38" spans="1:35" s="244" customFormat="1" ht="24.95" customHeight="1" thickBot="1">
      <c r="A38" s="298">
        <f>'زخرفة (2)'!A38</f>
        <v>26</v>
      </c>
      <c r="B38" s="299">
        <f>'زخرفة (2)'!B38</f>
        <v>0</v>
      </c>
      <c r="C38" s="299">
        <f>'زخرفة (2)'!C38</f>
        <v>0</v>
      </c>
      <c r="D38" s="299">
        <f>'زخرفة (2)'!D38</f>
        <v>0</v>
      </c>
      <c r="E38" s="299">
        <f>'زخرفة (2)'!E38</f>
        <v>1</v>
      </c>
      <c r="F38" s="299">
        <f>'زخرفة (2)'!F38</f>
        <v>10</v>
      </c>
      <c r="G38" s="299">
        <f>'زخرفة (2)'!G38</f>
        <v>111</v>
      </c>
      <c r="H38" s="300"/>
      <c r="I38" s="300"/>
      <c r="J38" s="300"/>
      <c r="K38" s="300"/>
      <c r="L38" s="300"/>
      <c r="M38" s="420">
        <f>'زخرفة (2)'!Q38</f>
        <v>0</v>
      </c>
      <c r="N38" s="409">
        <f>'زخرفة (2)'!R38</f>
        <v>0</v>
      </c>
      <c r="O38" s="303" t="str">
        <f>'زخرفة (2)'!V38</f>
        <v>مسلمة</v>
      </c>
      <c r="P38" s="304">
        <f>'زخرفة (2)'!AB38</f>
        <v>0</v>
      </c>
      <c r="Q38" s="304">
        <f>'زخرفة (2)'!AG38</f>
        <v>0</v>
      </c>
      <c r="R38" s="304">
        <f>'زخرفة (2)'!AL38</f>
        <v>0</v>
      </c>
      <c r="S38" s="304">
        <f>'زخرفة (2)'!AQ38</f>
        <v>0</v>
      </c>
      <c r="T38" s="304">
        <f>'زخرفة (2)'!AV38</f>
        <v>0</v>
      </c>
      <c r="U38" s="304">
        <f>'زخرفة (2)'!BA38</f>
        <v>0</v>
      </c>
      <c r="V38" s="304">
        <f>'زخرفة (2)'!BF38</f>
        <v>0</v>
      </c>
      <c r="W38" s="304">
        <f>'زخرفة (2)'!BK38</f>
        <v>0</v>
      </c>
      <c r="X38" s="304">
        <f>'زخرفة (2)'!BP38</f>
        <v>0</v>
      </c>
      <c r="Y38" s="304">
        <f>'زخرفة (2)'!BU38</f>
        <v>0</v>
      </c>
      <c r="Z38" s="304">
        <f>'زخرفة (2)'!BZ38</f>
        <v>0</v>
      </c>
      <c r="AA38" s="304">
        <f>'زخرفة (2)'!CE38</f>
        <v>0</v>
      </c>
      <c r="AB38" s="304">
        <f>'زخرفة (2)'!CK38</f>
        <v>0</v>
      </c>
      <c r="AC38" s="304">
        <f>'زخرفة (2)'!CL38</f>
        <v>0</v>
      </c>
      <c r="AD38" s="304">
        <f>'زخرفة (2)'!CQ38</f>
        <v>0</v>
      </c>
      <c r="AE38" s="304">
        <f>'زخرفة (2)'!CV38</f>
        <v>0</v>
      </c>
      <c r="AF38" s="304">
        <f>'زخرفة (2)'!DA38</f>
        <v>0</v>
      </c>
      <c r="AG38" s="304" t="str">
        <f>'زخرفة (2)'!DB38</f>
        <v>راسبة</v>
      </c>
      <c r="AH38" s="306" t="str">
        <f>'زخرفة (2)'!DC38</f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AI38" s="238"/>
    </row>
    <row r="39" spans="1:35" s="244" customFormat="1" ht="24.95" customHeight="1" thickBot="1">
      <c r="A39" s="298">
        <f>'زخرفة (2)'!A39</f>
        <v>27</v>
      </c>
      <c r="B39" s="299">
        <f>'زخرفة (2)'!B39</f>
        <v>0</v>
      </c>
      <c r="C39" s="299">
        <f>'زخرفة (2)'!C39</f>
        <v>0</v>
      </c>
      <c r="D39" s="299">
        <f>'زخرفة (2)'!D39</f>
        <v>0</v>
      </c>
      <c r="E39" s="299">
        <f>'زخرفة (2)'!E39</f>
        <v>1</v>
      </c>
      <c r="F39" s="299">
        <f>'زخرفة (2)'!F39</f>
        <v>10</v>
      </c>
      <c r="G39" s="299">
        <f>'زخرفة (2)'!G39</f>
        <v>111</v>
      </c>
      <c r="H39" s="300"/>
      <c r="I39" s="300"/>
      <c r="J39" s="300"/>
      <c r="K39" s="300"/>
      <c r="L39" s="300"/>
      <c r="M39" s="420">
        <f>'زخرفة (2)'!Q39</f>
        <v>0</v>
      </c>
      <c r="N39" s="409">
        <f>'زخرفة (2)'!R39</f>
        <v>0</v>
      </c>
      <c r="O39" s="303" t="str">
        <f>'زخرفة (2)'!V39</f>
        <v>مسلمة</v>
      </c>
      <c r="P39" s="304">
        <f>'زخرفة (2)'!AB39</f>
        <v>0</v>
      </c>
      <c r="Q39" s="304">
        <f>'زخرفة (2)'!AG39</f>
        <v>0</v>
      </c>
      <c r="R39" s="304">
        <f>'زخرفة (2)'!AL39</f>
        <v>0</v>
      </c>
      <c r="S39" s="304">
        <f>'زخرفة (2)'!AQ39</f>
        <v>0</v>
      </c>
      <c r="T39" s="304">
        <f>'زخرفة (2)'!AV39</f>
        <v>0</v>
      </c>
      <c r="U39" s="304">
        <f>'زخرفة (2)'!BA39</f>
        <v>0</v>
      </c>
      <c r="V39" s="304">
        <f>'زخرفة (2)'!BF39</f>
        <v>0</v>
      </c>
      <c r="W39" s="304">
        <f>'زخرفة (2)'!BK39</f>
        <v>0</v>
      </c>
      <c r="X39" s="304">
        <f>'زخرفة (2)'!BP39</f>
        <v>0</v>
      </c>
      <c r="Y39" s="304">
        <f>'زخرفة (2)'!BU39</f>
        <v>0</v>
      </c>
      <c r="Z39" s="304">
        <f>'زخرفة (2)'!BZ39</f>
        <v>0</v>
      </c>
      <c r="AA39" s="304">
        <f>'زخرفة (2)'!CE39</f>
        <v>0</v>
      </c>
      <c r="AB39" s="304">
        <f>'زخرفة (2)'!CK39</f>
        <v>0</v>
      </c>
      <c r="AC39" s="304">
        <f>'زخرفة (2)'!CL39</f>
        <v>0</v>
      </c>
      <c r="AD39" s="304">
        <f>'زخرفة (2)'!CQ39</f>
        <v>0</v>
      </c>
      <c r="AE39" s="304">
        <f>'زخرفة (2)'!CV39</f>
        <v>0</v>
      </c>
      <c r="AF39" s="304">
        <f>'زخرفة (2)'!DA39</f>
        <v>0</v>
      </c>
      <c r="AG39" s="304" t="str">
        <f>'زخرفة (2)'!DB39</f>
        <v>راسبة</v>
      </c>
      <c r="AH39" s="306" t="str">
        <f>'زخرفة (2)'!DC39</f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AI39" s="238"/>
    </row>
    <row r="40" spans="1:35" s="244" customFormat="1" ht="24.95" customHeight="1" thickBot="1">
      <c r="A40" s="298">
        <f>'زخرفة (2)'!A40</f>
        <v>28</v>
      </c>
      <c r="B40" s="299">
        <f>'زخرفة (2)'!B40</f>
        <v>0</v>
      </c>
      <c r="C40" s="299">
        <f>'زخرفة (2)'!C40</f>
        <v>0</v>
      </c>
      <c r="D40" s="299">
        <f>'زخرفة (2)'!D40</f>
        <v>0</v>
      </c>
      <c r="E40" s="299">
        <f>'زخرفة (2)'!E40</f>
        <v>1</v>
      </c>
      <c r="F40" s="299">
        <f>'زخرفة (2)'!F40</f>
        <v>10</v>
      </c>
      <c r="G40" s="299">
        <f>'زخرفة (2)'!G40</f>
        <v>111</v>
      </c>
      <c r="H40" s="300"/>
      <c r="I40" s="300"/>
      <c r="J40" s="300"/>
      <c r="K40" s="300"/>
      <c r="L40" s="300"/>
      <c r="M40" s="420">
        <f>'زخرفة (2)'!Q40</f>
        <v>0</v>
      </c>
      <c r="N40" s="409">
        <f>'زخرفة (2)'!R40</f>
        <v>0</v>
      </c>
      <c r="O40" s="303" t="str">
        <f>'زخرفة (2)'!V40</f>
        <v>مسلمة</v>
      </c>
      <c r="P40" s="304">
        <f>'زخرفة (2)'!AB40</f>
        <v>0</v>
      </c>
      <c r="Q40" s="304">
        <f>'زخرفة (2)'!AG40</f>
        <v>0</v>
      </c>
      <c r="R40" s="304">
        <f>'زخرفة (2)'!AL40</f>
        <v>0</v>
      </c>
      <c r="S40" s="304">
        <f>'زخرفة (2)'!AQ40</f>
        <v>0</v>
      </c>
      <c r="T40" s="304">
        <f>'زخرفة (2)'!AV40</f>
        <v>0</v>
      </c>
      <c r="U40" s="304">
        <f>'زخرفة (2)'!BA40</f>
        <v>0</v>
      </c>
      <c r="V40" s="304">
        <f>'زخرفة (2)'!BF40</f>
        <v>0</v>
      </c>
      <c r="W40" s="304">
        <f>'زخرفة (2)'!BK40</f>
        <v>0</v>
      </c>
      <c r="X40" s="304">
        <f>'زخرفة (2)'!BP40</f>
        <v>0</v>
      </c>
      <c r="Y40" s="304">
        <f>'زخرفة (2)'!BU40</f>
        <v>0</v>
      </c>
      <c r="Z40" s="304">
        <f>'زخرفة (2)'!BZ40</f>
        <v>0</v>
      </c>
      <c r="AA40" s="304">
        <f>'زخرفة (2)'!CE40</f>
        <v>0</v>
      </c>
      <c r="AB40" s="304">
        <f>'زخرفة (2)'!CK40</f>
        <v>0</v>
      </c>
      <c r="AC40" s="304">
        <f>'زخرفة (2)'!CL40</f>
        <v>0</v>
      </c>
      <c r="AD40" s="304">
        <f>'زخرفة (2)'!CQ40</f>
        <v>0</v>
      </c>
      <c r="AE40" s="304">
        <f>'زخرفة (2)'!CV40</f>
        <v>0</v>
      </c>
      <c r="AF40" s="304">
        <f>'زخرفة (2)'!DA40</f>
        <v>0</v>
      </c>
      <c r="AG40" s="304" t="str">
        <f>'زخرفة (2)'!DB40</f>
        <v>راسبة</v>
      </c>
      <c r="AH40" s="306" t="str">
        <f>'زخرفة (2)'!DC40</f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AI40" s="238"/>
    </row>
    <row r="41" spans="1:35" s="244" customFormat="1" ht="24.95" customHeight="1" thickBot="1">
      <c r="A41" s="298">
        <f>'زخرفة (2)'!A41</f>
        <v>29</v>
      </c>
      <c r="B41" s="299">
        <f>'زخرفة (2)'!B41</f>
        <v>0</v>
      </c>
      <c r="C41" s="299">
        <f>'زخرفة (2)'!C41</f>
        <v>0</v>
      </c>
      <c r="D41" s="299">
        <f>'زخرفة (2)'!D41</f>
        <v>0</v>
      </c>
      <c r="E41" s="299">
        <f>'زخرفة (2)'!E41</f>
        <v>1</v>
      </c>
      <c r="F41" s="299">
        <f>'زخرفة (2)'!F41</f>
        <v>10</v>
      </c>
      <c r="G41" s="299">
        <f>'زخرفة (2)'!G41</f>
        <v>111</v>
      </c>
      <c r="H41" s="300"/>
      <c r="I41" s="300"/>
      <c r="J41" s="300"/>
      <c r="K41" s="300"/>
      <c r="L41" s="300"/>
      <c r="M41" s="420">
        <f>'زخرفة (2)'!Q41</f>
        <v>0</v>
      </c>
      <c r="N41" s="409">
        <f>'زخرفة (2)'!R41</f>
        <v>0</v>
      </c>
      <c r="O41" s="303" t="str">
        <f>'زخرفة (2)'!V41</f>
        <v>مسلمة</v>
      </c>
      <c r="P41" s="304">
        <f>'زخرفة (2)'!AB41</f>
        <v>0</v>
      </c>
      <c r="Q41" s="304">
        <f>'زخرفة (2)'!AG41</f>
        <v>0</v>
      </c>
      <c r="R41" s="304">
        <f>'زخرفة (2)'!AL41</f>
        <v>0</v>
      </c>
      <c r="S41" s="304">
        <f>'زخرفة (2)'!AQ41</f>
        <v>0</v>
      </c>
      <c r="T41" s="304">
        <f>'زخرفة (2)'!AV41</f>
        <v>0</v>
      </c>
      <c r="U41" s="304">
        <f>'زخرفة (2)'!BA41</f>
        <v>0</v>
      </c>
      <c r="V41" s="304">
        <f>'زخرفة (2)'!BF41</f>
        <v>0</v>
      </c>
      <c r="W41" s="304">
        <f>'زخرفة (2)'!BK41</f>
        <v>0</v>
      </c>
      <c r="X41" s="304">
        <f>'زخرفة (2)'!BP41</f>
        <v>0</v>
      </c>
      <c r="Y41" s="304">
        <f>'زخرفة (2)'!BU41</f>
        <v>0</v>
      </c>
      <c r="Z41" s="304">
        <f>'زخرفة (2)'!BZ41</f>
        <v>0</v>
      </c>
      <c r="AA41" s="304">
        <f>'زخرفة (2)'!CE41</f>
        <v>0</v>
      </c>
      <c r="AB41" s="304">
        <f>'زخرفة (2)'!CK41</f>
        <v>0</v>
      </c>
      <c r="AC41" s="304">
        <f>'زخرفة (2)'!CL41</f>
        <v>0</v>
      </c>
      <c r="AD41" s="304">
        <f>'زخرفة (2)'!CQ41</f>
        <v>0</v>
      </c>
      <c r="AE41" s="304">
        <f>'زخرفة (2)'!CV41</f>
        <v>0</v>
      </c>
      <c r="AF41" s="304">
        <f>'زخرفة (2)'!DA41</f>
        <v>0</v>
      </c>
      <c r="AG41" s="304" t="str">
        <f>'زخرفة (2)'!DB41</f>
        <v>راسبة</v>
      </c>
      <c r="AH41" s="306" t="str">
        <f>'زخرفة (2)'!DC41</f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AI41" s="238"/>
    </row>
    <row r="42" spans="1:35" s="244" customFormat="1" ht="24.95" customHeight="1" thickBot="1">
      <c r="A42" s="298">
        <f>'زخرفة (2)'!A42</f>
        <v>30</v>
      </c>
      <c r="B42" s="299">
        <f>'زخرفة (2)'!B42</f>
        <v>0</v>
      </c>
      <c r="C42" s="299">
        <f>'زخرفة (2)'!C42</f>
        <v>0</v>
      </c>
      <c r="D42" s="299">
        <f>'زخرفة (2)'!D42</f>
        <v>0</v>
      </c>
      <c r="E42" s="299">
        <f>'زخرفة (2)'!E42</f>
        <v>1</v>
      </c>
      <c r="F42" s="299">
        <f>'زخرفة (2)'!F42</f>
        <v>10</v>
      </c>
      <c r="G42" s="299">
        <f>'زخرفة (2)'!G42</f>
        <v>111</v>
      </c>
      <c r="H42" s="300"/>
      <c r="I42" s="300"/>
      <c r="J42" s="300"/>
      <c r="K42" s="300"/>
      <c r="L42" s="300"/>
      <c r="M42" s="420">
        <f>'زخرفة (2)'!Q42</f>
        <v>0</v>
      </c>
      <c r="N42" s="409">
        <f>'زخرفة (2)'!R42</f>
        <v>0</v>
      </c>
      <c r="O42" s="303" t="str">
        <f>'زخرفة (2)'!V42</f>
        <v>مسلمة</v>
      </c>
      <c r="P42" s="304">
        <f>'زخرفة (2)'!AB42</f>
        <v>0</v>
      </c>
      <c r="Q42" s="304">
        <f>'زخرفة (2)'!AG42</f>
        <v>0</v>
      </c>
      <c r="R42" s="304">
        <f>'زخرفة (2)'!AL42</f>
        <v>0</v>
      </c>
      <c r="S42" s="304">
        <f>'زخرفة (2)'!AQ42</f>
        <v>0</v>
      </c>
      <c r="T42" s="304">
        <f>'زخرفة (2)'!AV42</f>
        <v>0</v>
      </c>
      <c r="U42" s="304">
        <f>'زخرفة (2)'!BA42</f>
        <v>0</v>
      </c>
      <c r="V42" s="304">
        <f>'زخرفة (2)'!BF42</f>
        <v>0</v>
      </c>
      <c r="W42" s="304">
        <f>'زخرفة (2)'!BK42</f>
        <v>0</v>
      </c>
      <c r="X42" s="304">
        <f>'زخرفة (2)'!BP42</f>
        <v>0</v>
      </c>
      <c r="Y42" s="304">
        <f>'زخرفة (2)'!BU42</f>
        <v>0</v>
      </c>
      <c r="Z42" s="304">
        <f>'زخرفة (2)'!BZ42</f>
        <v>0</v>
      </c>
      <c r="AA42" s="304">
        <f>'زخرفة (2)'!CE42</f>
        <v>0</v>
      </c>
      <c r="AB42" s="304">
        <f>'زخرفة (2)'!CK42</f>
        <v>0</v>
      </c>
      <c r="AC42" s="304">
        <f>'زخرفة (2)'!CL42</f>
        <v>0</v>
      </c>
      <c r="AD42" s="304">
        <f>'زخرفة (2)'!CQ42</f>
        <v>0</v>
      </c>
      <c r="AE42" s="304">
        <f>'زخرفة (2)'!CV42</f>
        <v>0</v>
      </c>
      <c r="AF42" s="304">
        <f>'زخرفة (2)'!DA42</f>
        <v>0</v>
      </c>
      <c r="AG42" s="304" t="str">
        <f>'زخرفة (2)'!DB42</f>
        <v>راسبة</v>
      </c>
      <c r="AH42" s="306" t="str">
        <f>'زخرفة (2)'!DC42</f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AI42" s="238"/>
    </row>
    <row r="43" spans="1:35" s="244" customFormat="1" ht="24.95" customHeight="1" thickBot="1">
      <c r="A43" s="298">
        <f>'زخرفة (2)'!A43</f>
        <v>31</v>
      </c>
      <c r="B43" s="299">
        <f>'زخرفة (2)'!B43</f>
        <v>0</v>
      </c>
      <c r="C43" s="299">
        <f>'زخرفة (2)'!C43</f>
        <v>0</v>
      </c>
      <c r="D43" s="299">
        <f>'زخرفة (2)'!D43</f>
        <v>0</v>
      </c>
      <c r="E43" s="299">
        <f>'زخرفة (2)'!E43</f>
        <v>1</v>
      </c>
      <c r="F43" s="299">
        <f>'زخرفة (2)'!F43</f>
        <v>10</v>
      </c>
      <c r="G43" s="299">
        <f>'زخرفة (2)'!G43</f>
        <v>111</v>
      </c>
      <c r="H43" s="300"/>
      <c r="I43" s="300"/>
      <c r="J43" s="300"/>
      <c r="K43" s="300"/>
      <c r="L43" s="300"/>
      <c r="M43" s="420">
        <f>'زخرفة (2)'!Q43</f>
        <v>0</v>
      </c>
      <c r="N43" s="409">
        <f>'زخرفة (2)'!R43</f>
        <v>0</v>
      </c>
      <c r="O43" s="303" t="str">
        <f>'زخرفة (2)'!V43</f>
        <v>مسلمة</v>
      </c>
      <c r="P43" s="304">
        <f>'زخرفة (2)'!AB43</f>
        <v>0</v>
      </c>
      <c r="Q43" s="304">
        <f>'زخرفة (2)'!AG43</f>
        <v>0</v>
      </c>
      <c r="R43" s="304">
        <f>'زخرفة (2)'!AL43</f>
        <v>0</v>
      </c>
      <c r="S43" s="304">
        <f>'زخرفة (2)'!AQ43</f>
        <v>0</v>
      </c>
      <c r="T43" s="304">
        <f>'زخرفة (2)'!AV43</f>
        <v>0</v>
      </c>
      <c r="U43" s="304">
        <f>'زخرفة (2)'!BA43</f>
        <v>0</v>
      </c>
      <c r="V43" s="304">
        <f>'زخرفة (2)'!BF43</f>
        <v>0</v>
      </c>
      <c r="W43" s="304">
        <f>'زخرفة (2)'!BK43</f>
        <v>0</v>
      </c>
      <c r="X43" s="304">
        <f>'زخرفة (2)'!BP43</f>
        <v>0</v>
      </c>
      <c r="Y43" s="304">
        <f>'زخرفة (2)'!BU43</f>
        <v>0</v>
      </c>
      <c r="Z43" s="304">
        <f>'زخرفة (2)'!BZ43</f>
        <v>0</v>
      </c>
      <c r="AA43" s="304">
        <f>'زخرفة (2)'!CE43</f>
        <v>0</v>
      </c>
      <c r="AB43" s="304">
        <f>'زخرفة (2)'!CK43</f>
        <v>0</v>
      </c>
      <c r="AC43" s="304">
        <f>'زخرفة (2)'!CL43</f>
        <v>0</v>
      </c>
      <c r="AD43" s="304">
        <f>'زخرفة (2)'!CQ43</f>
        <v>0</v>
      </c>
      <c r="AE43" s="304">
        <f>'زخرفة (2)'!CV43</f>
        <v>0</v>
      </c>
      <c r="AF43" s="304">
        <f>'زخرفة (2)'!DA43</f>
        <v>0</v>
      </c>
      <c r="AG43" s="304" t="str">
        <f>'زخرفة (2)'!DB43</f>
        <v>راسبة</v>
      </c>
      <c r="AH43" s="306" t="str">
        <f>'زخرفة (2)'!DC43</f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AI43" s="238"/>
    </row>
    <row r="44" spans="1:35" s="244" customFormat="1" ht="24.95" customHeight="1" thickBot="1">
      <c r="A44" s="298">
        <f>'زخرفة (2)'!A44</f>
        <v>32</v>
      </c>
      <c r="B44" s="299">
        <f>'زخرفة (2)'!B44</f>
        <v>0</v>
      </c>
      <c r="C44" s="299">
        <f>'زخرفة (2)'!C44</f>
        <v>0</v>
      </c>
      <c r="D44" s="299">
        <f>'زخرفة (2)'!D44</f>
        <v>0</v>
      </c>
      <c r="E44" s="299">
        <f>'زخرفة (2)'!E44</f>
        <v>1</v>
      </c>
      <c r="F44" s="299">
        <f>'زخرفة (2)'!F44</f>
        <v>10</v>
      </c>
      <c r="G44" s="299">
        <f>'زخرفة (2)'!G44</f>
        <v>111</v>
      </c>
      <c r="H44" s="300"/>
      <c r="I44" s="300"/>
      <c r="J44" s="300"/>
      <c r="K44" s="300"/>
      <c r="L44" s="300"/>
      <c r="M44" s="420">
        <f>'زخرفة (2)'!Q44</f>
        <v>0</v>
      </c>
      <c r="N44" s="409">
        <f>'زخرفة (2)'!R44</f>
        <v>0</v>
      </c>
      <c r="O44" s="303" t="str">
        <f>'زخرفة (2)'!V44</f>
        <v>مسلمة</v>
      </c>
      <c r="P44" s="304">
        <f>'زخرفة (2)'!AB44</f>
        <v>0</v>
      </c>
      <c r="Q44" s="304">
        <f>'زخرفة (2)'!AG44</f>
        <v>0</v>
      </c>
      <c r="R44" s="304">
        <f>'زخرفة (2)'!AL44</f>
        <v>0</v>
      </c>
      <c r="S44" s="304">
        <f>'زخرفة (2)'!AQ44</f>
        <v>0</v>
      </c>
      <c r="T44" s="304">
        <f>'زخرفة (2)'!AV44</f>
        <v>0</v>
      </c>
      <c r="U44" s="304">
        <f>'زخرفة (2)'!BA44</f>
        <v>0</v>
      </c>
      <c r="V44" s="304">
        <f>'زخرفة (2)'!BF44</f>
        <v>0</v>
      </c>
      <c r="W44" s="304">
        <f>'زخرفة (2)'!BK44</f>
        <v>0</v>
      </c>
      <c r="X44" s="304">
        <f>'زخرفة (2)'!BP44</f>
        <v>0</v>
      </c>
      <c r="Y44" s="304">
        <f>'زخرفة (2)'!BU44</f>
        <v>0</v>
      </c>
      <c r="Z44" s="304">
        <f>'زخرفة (2)'!BZ44</f>
        <v>0</v>
      </c>
      <c r="AA44" s="304">
        <f>'زخرفة (2)'!CE44</f>
        <v>0</v>
      </c>
      <c r="AB44" s="304">
        <f>'زخرفة (2)'!CK44</f>
        <v>0</v>
      </c>
      <c r="AC44" s="304">
        <f>'زخرفة (2)'!CL44</f>
        <v>0</v>
      </c>
      <c r="AD44" s="304">
        <f>'زخرفة (2)'!CQ44</f>
        <v>0</v>
      </c>
      <c r="AE44" s="304">
        <f>'زخرفة (2)'!CV44</f>
        <v>0</v>
      </c>
      <c r="AF44" s="304">
        <f>'زخرفة (2)'!DA44</f>
        <v>0</v>
      </c>
      <c r="AG44" s="304" t="str">
        <f>'زخرفة (2)'!DB44</f>
        <v>راسبة</v>
      </c>
      <c r="AH44" s="306" t="str">
        <f>'زخرفة (2)'!DC44</f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AI44" s="238"/>
    </row>
    <row r="45" spans="1:35" s="244" customFormat="1" ht="24.95" customHeight="1" thickBot="1">
      <c r="A45" s="298">
        <f>'زخرفة (2)'!A45</f>
        <v>33</v>
      </c>
      <c r="B45" s="299">
        <f>'زخرفة (2)'!B45</f>
        <v>0</v>
      </c>
      <c r="C45" s="299">
        <f>'زخرفة (2)'!C45</f>
        <v>0</v>
      </c>
      <c r="D45" s="299">
        <f>'زخرفة (2)'!D45</f>
        <v>0</v>
      </c>
      <c r="E45" s="299">
        <f>'زخرفة (2)'!E45</f>
        <v>1</v>
      </c>
      <c r="F45" s="299">
        <f>'زخرفة (2)'!F45</f>
        <v>10</v>
      </c>
      <c r="G45" s="299">
        <f>'زخرفة (2)'!G45</f>
        <v>111</v>
      </c>
      <c r="H45" s="300"/>
      <c r="I45" s="300"/>
      <c r="J45" s="300"/>
      <c r="K45" s="300"/>
      <c r="L45" s="300"/>
      <c r="M45" s="420">
        <f>'زخرفة (2)'!Q45</f>
        <v>0</v>
      </c>
      <c r="N45" s="409">
        <f>'زخرفة (2)'!R45</f>
        <v>0</v>
      </c>
      <c r="O45" s="303" t="str">
        <f>'زخرفة (2)'!V45</f>
        <v>مسلمة</v>
      </c>
      <c r="P45" s="304">
        <f>'زخرفة (2)'!AB45</f>
        <v>0</v>
      </c>
      <c r="Q45" s="304">
        <f>'زخرفة (2)'!AG45</f>
        <v>0</v>
      </c>
      <c r="R45" s="304">
        <f>'زخرفة (2)'!AL45</f>
        <v>0</v>
      </c>
      <c r="S45" s="304">
        <f>'زخرفة (2)'!AQ45</f>
        <v>0</v>
      </c>
      <c r="T45" s="304">
        <f>'زخرفة (2)'!AV45</f>
        <v>0</v>
      </c>
      <c r="U45" s="304">
        <f>'زخرفة (2)'!BA45</f>
        <v>0</v>
      </c>
      <c r="V45" s="304">
        <f>'زخرفة (2)'!BF45</f>
        <v>0</v>
      </c>
      <c r="W45" s="304">
        <f>'زخرفة (2)'!BK45</f>
        <v>0</v>
      </c>
      <c r="X45" s="304">
        <f>'زخرفة (2)'!BP45</f>
        <v>0</v>
      </c>
      <c r="Y45" s="304">
        <f>'زخرفة (2)'!BU45</f>
        <v>0</v>
      </c>
      <c r="Z45" s="304">
        <f>'زخرفة (2)'!BZ45</f>
        <v>0</v>
      </c>
      <c r="AA45" s="304">
        <f>'زخرفة (2)'!CE45</f>
        <v>0</v>
      </c>
      <c r="AB45" s="304">
        <f>'زخرفة (2)'!CK45</f>
        <v>0</v>
      </c>
      <c r="AC45" s="304">
        <f>'زخرفة (2)'!CL45</f>
        <v>0</v>
      </c>
      <c r="AD45" s="304">
        <f>'زخرفة (2)'!CQ45</f>
        <v>0</v>
      </c>
      <c r="AE45" s="304">
        <f>'زخرفة (2)'!CV45</f>
        <v>0</v>
      </c>
      <c r="AF45" s="304">
        <f>'زخرفة (2)'!DA45</f>
        <v>0</v>
      </c>
      <c r="AG45" s="304" t="str">
        <f>'زخرفة (2)'!DB45</f>
        <v>راسبة</v>
      </c>
      <c r="AH45" s="306" t="str">
        <f>'زخرفة (2)'!DC45</f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AI45" s="238"/>
    </row>
    <row r="46" spans="1:35" s="244" customFormat="1" ht="24.95" customHeight="1" thickBot="1">
      <c r="A46" s="298">
        <f>'زخرفة (2)'!A46</f>
        <v>34</v>
      </c>
      <c r="B46" s="299">
        <f>'زخرفة (2)'!B46</f>
        <v>0</v>
      </c>
      <c r="C46" s="299">
        <f>'زخرفة (2)'!C46</f>
        <v>0</v>
      </c>
      <c r="D46" s="299">
        <f>'زخرفة (2)'!D46</f>
        <v>0</v>
      </c>
      <c r="E46" s="299">
        <f>'زخرفة (2)'!E46</f>
        <v>1</v>
      </c>
      <c r="F46" s="299">
        <f>'زخرفة (2)'!F46</f>
        <v>10</v>
      </c>
      <c r="G46" s="299">
        <f>'زخرفة (2)'!G46</f>
        <v>111</v>
      </c>
      <c r="H46" s="300"/>
      <c r="I46" s="300"/>
      <c r="J46" s="300"/>
      <c r="K46" s="300"/>
      <c r="L46" s="300"/>
      <c r="M46" s="420">
        <f>'زخرفة (2)'!Q46</f>
        <v>0</v>
      </c>
      <c r="N46" s="409">
        <f>'زخرفة (2)'!R46</f>
        <v>0</v>
      </c>
      <c r="O46" s="303" t="str">
        <f>'زخرفة (2)'!V46</f>
        <v>مسلمة</v>
      </c>
      <c r="P46" s="304">
        <f>'زخرفة (2)'!AB46</f>
        <v>0</v>
      </c>
      <c r="Q46" s="304">
        <f>'زخرفة (2)'!AG46</f>
        <v>0</v>
      </c>
      <c r="R46" s="304">
        <f>'زخرفة (2)'!AL46</f>
        <v>0</v>
      </c>
      <c r="S46" s="304">
        <f>'زخرفة (2)'!AQ46</f>
        <v>0</v>
      </c>
      <c r="T46" s="304">
        <f>'زخرفة (2)'!AV46</f>
        <v>0</v>
      </c>
      <c r="U46" s="304">
        <f>'زخرفة (2)'!BA46</f>
        <v>0</v>
      </c>
      <c r="V46" s="304">
        <f>'زخرفة (2)'!BF46</f>
        <v>0</v>
      </c>
      <c r="W46" s="304">
        <f>'زخرفة (2)'!BK46</f>
        <v>0</v>
      </c>
      <c r="X46" s="304">
        <f>'زخرفة (2)'!BP46</f>
        <v>0</v>
      </c>
      <c r="Y46" s="304">
        <f>'زخرفة (2)'!BU46</f>
        <v>0</v>
      </c>
      <c r="Z46" s="304">
        <f>'زخرفة (2)'!BZ46</f>
        <v>0</v>
      </c>
      <c r="AA46" s="304">
        <f>'زخرفة (2)'!CE46</f>
        <v>0</v>
      </c>
      <c r="AB46" s="304">
        <f>'زخرفة (2)'!CK46</f>
        <v>0</v>
      </c>
      <c r="AC46" s="304">
        <f>'زخرفة (2)'!CL46</f>
        <v>0</v>
      </c>
      <c r="AD46" s="304">
        <f>'زخرفة (2)'!CQ46</f>
        <v>0</v>
      </c>
      <c r="AE46" s="304">
        <f>'زخرفة (2)'!CV46</f>
        <v>0</v>
      </c>
      <c r="AF46" s="304">
        <f>'زخرفة (2)'!DA46</f>
        <v>0</v>
      </c>
      <c r="AG46" s="304" t="str">
        <f>'زخرفة (2)'!DB46</f>
        <v>راسبة</v>
      </c>
      <c r="AH46" s="306" t="str">
        <f>'زخرفة (2)'!DC46</f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AI46" s="238"/>
    </row>
    <row r="47" spans="1:35" s="244" customFormat="1" ht="24.95" customHeight="1" thickBot="1">
      <c r="A47" s="298">
        <f>'زخرفة (2)'!A47</f>
        <v>35</v>
      </c>
      <c r="B47" s="299">
        <f>'زخرفة (2)'!B47</f>
        <v>0</v>
      </c>
      <c r="C47" s="299">
        <f>'زخرفة (2)'!C47</f>
        <v>0</v>
      </c>
      <c r="D47" s="299">
        <f>'زخرفة (2)'!D47</f>
        <v>0</v>
      </c>
      <c r="E47" s="299">
        <f>'زخرفة (2)'!E47</f>
        <v>1</v>
      </c>
      <c r="F47" s="299">
        <f>'زخرفة (2)'!F47</f>
        <v>10</v>
      </c>
      <c r="G47" s="299">
        <f>'زخرفة (2)'!G47</f>
        <v>111</v>
      </c>
      <c r="H47" s="300"/>
      <c r="I47" s="300"/>
      <c r="J47" s="300"/>
      <c r="K47" s="300"/>
      <c r="L47" s="300"/>
      <c r="M47" s="420">
        <f>'زخرفة (2)'!Q47</f>
        <v>0</v>
      </c>
      <c r="N47" s="409">
        <f>'زخرفة (2)'!R47</f>
        <v>0</v>
      </c>
      <c r="O47" s="303" t="str">
        <f>'زخرفة (2)'!V47</f>
        <v>مسلمة</v>
      </c>
      <c r="P47" s="304">
        <f>'زخرفة (2)'!AB47</f>
        <v>0</v>
      </c>
      <c r="Q47" s="304">
        <f>'زخرفة (2)'!AG47</f>
        <v>0</v>
      </c>
      <c r="R47" s="304">
        <f>'زخرفة (2)'!AL47</f>
        <v>0</v>
      </c>
      <c r="S47" s="304">
        <f>'زخرفة (2)'!AQ47</f>
        <v>0</v>
      </c>
      <c r="T47" s="304">
        <f>'زخرفة (2)'!AV47</f>
        <v>0</v>
      </c>
      <c r="U47" s="304">
        <f>'زخرفة (2)'!BA47</f>
        <v>0</v>
      </c>
      <c r="V47" s="304">
        <f>'زخرفة (2)'!BF47</f>
        <v>0</v>
      </c>
      <c r="W47" s="304">
        <f>'زخرفة (2)'!BK47</f>
        <v>0</v>
      </c>
      <c r="X47" s="304">
        <f>'زخرفة (2)'!BP47</f>
        <v>0</v>
      </c>
      <c r="Y47" s="304">
        <f>'زخرفة (2)'!BU47</f>
        <v>0</v>
      </c>
      <c r="Z47" s="304">
        <f>'زخرفة (2)'!BZ47</f>
        <v>0</v>
      </c>
      <c r="AA47" s="304">
        <f>'زخرفة (2)'!CE47</f>
        <v>0</v>
      </c>
      <c r="AB47" s="304">
        <f>'زخرفة (2)'!CK47</f>
        <v>0</v>
      </c>
      <c r="AC47" s="304">
        <f>'زخرفة (2)'!CL47</f>
        <v>0</v>
      </c>
      <c r="AD47" s="304">
        <f>'زخرفة (2)'!CQ47</f>
        <v>0</v>
      </c>
      <c r="AE47" s="304">
        <f>'زخرفة (2)'!CV47</f>
        <v>0</v>
      </c>
      <c r="AF47" s="304">
        <f>'زخرفة (2)'!DA47</f>
        <v>0</v>
      </c>
      <c r="AG47" s="304" t="str">
        <f>'زخرفة (2)'!DB47</f>
        <v>راسبة</v>
      </c>
      <c r="AH47" s="306" t="str">
        <f>'زخرفة (2)'!DC47</f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AI47" s="238"/>
    </row>
    <row r="48" spans="1:35" s="244" customFormat="1" ht="24.95" customHeight="1" thickBot="1">
      <c r="A48" s="298">
        <f>'زخرفة (2)'!A48</f>
        <v>36</v>
      </c>
      <c r="B48" s="299">
        <f>'زخرفة (2)'!B48</f>
        <v>0</v>
      </c>
      <c r="C48" s="299">
        <f>'زخرفة (2)'!C48</f>
        <v>0</v>
      </c>
      <c r="D48" s="299">
        <f>'زخرفة (2)'!D48</f>
        <v>0</v>
      </c>
      <c r="E48" s="299">
        <f>'زخرفة (2)'!E48</f>
        <v>1</v>
      </c>
      <c r="F48" s="299">
        <f>'زخرفة (2)'!F48</f>
        <v>10</v>
      </c>
      <c r="G48" s="299">
        <f>'زخرفة (2)'!G48</f>
        <v>111</v>
      </c>
      <c r="H48" s="300"/>
      <c r="I48" s="300"/>
      <c r="J48" s="300"/>
      <c r="K48" s="300"/>
      <c r="L48" s="300"/>
      <c r="M48" s="420">
        <f>'زخرفة (2)'!Q48</f>
        <v>0</v>
      </c>
      <c r="N48" s="409">
        <f>'زخرفة (2)'!R48</f>
        <v>0</v>
      </c>
      <c r="O48" s="303" t="str">
        <f>'زخرفة (2)'!V48</f>
        <v>مسلمة</v>
      </c>
      <c r="P48" s="304">
        <f>'زخرفة (2)'!AB48</f>
        <v>0</v>
      </c>
      <c r="Q48" s="304">
        <f>'زخرفة (2)'!AG48</f>
        <v>0</v>
      </c>
      <c r="R48" s="304">
        <f>'زخرفة (2)'!AL48</f>
        <v>0</v>
      </c>
      <c r="S48" s="304">
        <f>'زخرفة (2)'!AQ48</f>
        <v>0</v>
      </c>
      <c r="T48" s="304">
        <f>'زخرفة (2)'!AV48</f>
        <v>0</v>
      </c>
      <c r="U48" s="304">
        <f>'زخرفة (2)'!BA48</f>
        <v>0</v>
      </c>
      <c r="V48" s="304">
        <f>'زخرفة (2)'!BF48</f>
        <v>0</v>
      </c>
      <c r="W48" s="304">
        <f>'زخرفة (2)'!BK48</f>
        <v>0</v>
      </c>
      <c r="X48" s="304">
        <f>'زخرفة (2)'!BP48</f>
        <v>0</v>
      </c>
      <c r="Y48" s="304">
        <f>'زخرفة (2)'!BU48</f>
        <v>0</v>
      </c>
      <c r="Z48" s="304">
        <f>'زخرفة (2)'!BZ48</f>
        <v>0</v>
      </c>
      <c r="AA48" s="304">
        <f>'زخرفة (2)'!CE48</f>
        <v>0</v>
      </c>
      <c r="AB48" s="304">
        <f>'زخرفة (2)'!CK48</f>
        <v>0</v>
      </c>
      <c r="AC48" s="304">
        <f>'زخرفة (2)'!CL48</f>
        <v>0</v>
      </c>
      <c r="AD48" s="304">
        <f>'زخرفة (2)'!CQ48</f>
        <v>0</v>
      </c>
      <c r="AE48" s="304">
        <f>'زخرفة (2)'!CV48</f>
        <v>0</v>
      </c>
      <c r="AF48" s="304">
        <f>'زخرفة (2)'!DA48</f>
        <v>0</v>
      </c>
      <c r="AG48" s="304" t="str">
        <f>'زخرفة (2)'!DB48</f>
        <v>راسبة</v>
      </c>
      <c r="AH48" s="306" t="str">
        <f>'زخرفة (2)'!DC48</f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AI48" s="238"/>
    </row>
    <row r="49" spans="1:35" s="244" customFormat="1" ht="24.95" customHeight="1" thickBot="1">
      <c r="A49" s="298">
        <f>'زخرفة (2)'!A49</f>
        <v>37</v>
      </c>
      <c r="B49" s="299">
        <f>'زخرفة (2)'!B49</f>
        <v>0</v>
      </c>
      <c r="C49" s="299">
        <f>'زخرفة (2)'!C49</f>
        <v>0</v>
      </c>
      <c r="D49" s="299">
        <f>'زخرفة (2)'!D49</f>
        <v>0</v>
      </c>
      <c r="E49" s="299">
        <f>'زخرفة (2)'!E49</f>
        <v>1</v>
      </c>
      <c r="F49" s="299">
        <f>'زخرفة (2)'!F49</f>
        <v>10</v>
      </c>
      <c r="G49" s="299">
        <f>'زخرفة (2)'!G49</f>
        <v>111</v>
      </c>
      <c r="H49" s="300"/>
      <c r="I49" s="300"/>
      <c r="J49" s="300"/>
      <c r="K49" s="300"/>
      <c r="L49" s="300"/>
      <c r="M49" s="420">
        <f>'زخرفة (2)'!Q49</f>
        <v>0</v>
      </c>
      <c r="N49" s="409">
        <f>'زخرفة (2)'!R49</f>
        <v>0</v>
      </c>
      <c r="O49" s="303" t="str">
        <f>'زخرفة (2)'!V49</f>
        <v>مسلمة</v>
      </c>
      <c r="P49" s="304">
        <f>'زخرفة (2)'!AB49</f>
        <v>0</v>
      </c>
      <c r="Q49" s="304">
        <f>'زخرفة (2)'!AG49</f>
        <v>0</v>
      </c>
      <c r="R49" s="304">
        <f>'زخرفة (2)'!AL49</f>
        <v>0</v>
      </c>
      <c r="S49" s="304">
        <f>'زخرفة (2)'!AQ49</f>
        <v>0</v>
      </c>
      <c r="T49" s="304">
        <f>'زخرفة (2)'!AV49</f>
        <v>0</v>
      </c>
      <c r="U49" s="304">
        <f>'زخرفة (2)'!BA49</f>
        <v>0</v>
      </c>
      <c r="V49" s="304">
        <f>'زخرفة (2)'!BF49</f>
        <v>0</v>
      </c>
      <c r="W49" s="304">
        <f>'زخرفة (2)'!BK49</f>
        <v>0</v>
      </c>
      <c r="X49" s="304">
        <f>'زخرفة (2)'!BP49</f>
        <v>0</v>
      </c>
      <c r="Y49" s="304">
        <f>'زخرفة (2)'!BU49</f>
        <v>0</v>
      </c>
      <c r="Z49" s="304">
        <f>'زخرفة (2)'!BZ49</f>
        <v>0</v>
      </c>
      <c r="AA49" s="304">
        <f>'زخرفة (2)'!CE49</f>
        <v>0</v>
      </c>
      <c r="AB49" s="304">
        <f>'زخرفة (2)'!CK49</f>
        <v>0</v>
      </c>
      <c r="AC49" s="304">
        <f>'زخرفة (2)'!CL49</f>
        <v>0</v>
      </c>
      <c r="AD49" s="304">
        <f>'زخرفة (2)'!CQ49</f>
        <v>0</v>
      </c>
      <c r="AE49" s="304">
        <f>'زخرفة (2)'!CV49</f>
        <v>0</v>
      </c>
      <c r="AF49" s="304">
        <f>'زخرفة (2)'!DA49</f>
        <v>0</v>
      </c>
      <c r="AG49" s="304" t="str">
        <f>'زخرفة (2)'!DB49</f>
        <v>راسبة</v>
      </c>
      <c r="AH49" s="306" t="str">
        <f>'زخرفة (2)'!DC49</f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AI49" s="238"/>
    </row>
    <row r="50" spans="1:35" s="244" customFormat="1" ht="24.95" customHeight="1" thickBot="1">
      <c r="A50" s="298">
        <f>'زخرفة (2)'!A50</f>
        <v>38</v>
      </c>
      <c r="B50" s="299">
        <f>'زخرفة (2)'!B50</f>
        <v>0</v>
      </c>
      <c r="C50" s="299">
        <f>'زخرفة (2)'!C50</f>
        <v>0</v>
      </c>
      <c r="D50" s="299">
        <f>'زخرفة (2)'!D50</f>
        <v>0</v>
      </c>
      <c r="E50" s="299">
        <f>'زخرفة (2)'!E50</f>
        <v>1</v>
      </c>
      <c r="F50" s="299">
        <f>'زخرفة (2)'!F50</f>
        <v>10</v>
      </c>
      <c r="G50" s="299">
        <f>'زخرفة (2)'!G50</f>
        <v>111</v>
      </c>
      <c r="H50" s="300"/>
      <c r="I50" s="300"/>
      <c r="J50" s="300"/>
      <c r="K50" s="300"/>
      <c r="L50" s="300"/>
      <c r="M50" s="420">
        <f>'زخرفة (2)'!Q50</f>
        <v>0</v>
      </c>
      <c r="N50" s="409">
        <f>'زخرفة (2)'!R50</f>
        <v>0</v>
      </c>
      <c r="O50" s="303" t="str">
        <f>'زخرفة (2)'!V50</f>
        <v>مسلمة</v>
      </c>
      <c r="P50" s="304">
        <f>'زخرفة (2)'!AB50</f>
        <v>0</v>
      </c>
      <c r="Q50" s="304">
        <f>'زخرفة (2)'!AG50</f>
        <v>0</v>
      </c>
      <c r="R50" s="304">
        <f>'زخرفة (2)'!AL50</f>
        <v>0</v>
      </c>
      <c r="S50" s="304">
        <f>'زخرفة (2)'!AQ50</f>
        <v>0</v>
      </c>
      <c r="T50" s="304">
        <f>'زخرفة (2)'!AV50</f>
        <v>0</v>
      </c>
      <c r="U50" s="304">
        <f>'زخرفة (2)'!BA50</f>
        <v>0</v>
      </c>
      <c r="V50" s="304">
        <f>'زخرفة (2)'!BF50</f>
        <v>0</v>
      </c>
      <c r="W50" s="304">
        <f>'زخرفة (2)'!BK50</f>
        <v>0</v>
      </c>
      <c r="X50" s="304">
        <f>'زخرفة (2)'!BP50</f>
        <v>0</v>
      </c>
      <c r="Y50" s="304">
        <f>'زخرفة (2)'!BU50</f>
        <v>0</v>
      </c>
      <c r="Z50" s="304">
        <f>'زخرفة (2)'!BZ50</f>
        <v>0</v>
      </c>
      <c r="AA50" s="304">
        <f>'زخرفة (2)'!CE50</f>
        <v>0</v>
      </c>
      <c r="AB50" s="304">
        <f>'زخرفة (2)'!CK50</f>
        <v>0</v>
      </c>
      <c r="AC50" s="304">
        <f>'زخرفة (2)'!CL50</f>
        <v>0</v>
      </c>
      <c r="AD50" s="304">
        <f>'زخرفة (2)'!CQ50</f>
        <v>0</v>
      </c>
      <c r="AE50" s="304">
        <f>'زخرفة (2)'!CV50</f>
        <v>0</v>
      </c>
      <c r="AF50" s="304">
        <f>'زخرفة (2)'!DA50</f>
        <v>0</v>
      </c>
      <c r="AG50" s="304" t="str">
        <f>'زخرفة (2)'!DB50</f>
        <v>راسبة</v>
      </c>
      <c r="AH50" s="306" t="str">
        <f>'زخرفة (2)'!DC50</f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AI50" s="238"/>
    </row>
    <row r="51" spans="1:35" s="244" customFormat="1" ht="24.95" customHeight="1" thickBot="1">
      <c r="A51" s="298">
        <f>'زخرفة (2)'!A51</f>
        <v>39</v>
      </c>
      <c r="B51" s="299">
        <f>'زخرفة (2)'!B51</f>
        <v>0</v>
      </c>
      <c r="C51" s="299">
        <f>'زخرفة (2)'!C51</f>
        <v>0</v>
      </c>
      <c r="D51" s="299">
        <f>'زخرفة (2)'!D51</f>
        <v>0</v>
      </c>
      <c r="E51" s="299">
        <f>'زخرفة (2)'!E51</f>
        <v>1</v>
      </c>
      <c r="F51" s="299">
        <f>'زخرفة (2)'!F51</f>
        <v>10</v>
      </c>
      <c r="G51" s="299">
        <f>'زخرفة (2)'!G51</f>
        <v>111</v>
      </c>
      <c r="H51" s="300"/>
      <c r="I51" s="300"/>
      <c r="J51" s="300"/>
      <c r="K51" s="300"/>
      <c r="L51" s="300"/>
      <c r="M51" s="420">
        <f>'زخرفة (2)'!Q51</f>
        <v>0</v>
      </c>
      <c r="N51" s="409">
        <f>'زخرفة (2)'!R51</f>
        <v>0</v>
      </c>
      <c r="O51" s="303" t="str">
        <f>'زخرفة (2)'!V51</f>
        <v>مسلمة</v>
      </c>
      <c r="P51" s="304">
        <f>'زخرفة (2)'!AB51</f>
        <v>0</v>
      </c>
      <c r="Q51" s="304">
        <f>'زخرفة (2)'!AG51</f>
        <v>0</v>
      </c>
      <c r="R51" s="304">
        <f>'زخرفة (2)'!AL51</f>
        <v>0</v>
      </c>
      <c r="S51" s="304">
        <f>'زخرفة (2)'!AQ51</f>
        <v>0</v>
      </c>
      <c r="T51" s="304">
        <f>'زخرفة (2)'!AV51</f>
        <v>0</v>
      </c>
      <c r="U51" s="304">
        <f>'زخرفة (2)'!BA51</f>
        <v>0</v>
      </c>
      <c r="V51" s="304">
        <f>'زخرفة (2)'!BF51</f>
        <v>0</v>
      </c>
      <c r="W51" s="304">
        <f>'زخرفة (2)'!BK51</f>
        <v>0</v>
      </c>
      <c r="X51" s="304">
        <f>'زخرفة (2)'!BP51</f>
        <v>0</v>
      </c>
      <c r="Y51" s="304">
        <f>'زخرفة (2)'!BU51</f>
        <v>0</v>
      </c>
      <c r="Z51" s="304">
        <f>'زخرفة (2)'!BZ51</f>
        <v>0</v>
      </c>
      <c r="AA51" s="304">
        <f>'زخرفة (2)'!CE51</f>
        <v>0</v>
      </c>
      <c r="AB51" s="304">
        <f>'زخرفة (2)'!CK51</f>
        <v>0</v>
      </c>
      <c r="AC51" s="304">
        <f>'زخرفة (2)'!CL51</f>
        <v>0</v>
      </c>
      <c r="AD51" s="304">
        <f>'زخرفة (2)'!CQ51</f>
        <v>0</v>
      </c>
      <c r="AE51" s="304">
        <f>'زخرفة (2)'!CV51</f>
        <v>0</v>
      </c>
      <c r="AF51" s="304">
        <f>'زخرفة (2)'!DA51</f>
        <v>0</v>
      </c>
      <c r="AG51" s="304" t="str">
        <f>'زخرفة (2)'!DB51</f>
        <v>راسبة</v>
      </c>
      <c r="AH51" s="306" t="str">
        <f>'زخرفة (2)'!DC51</f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AI51" s="238"/>
    </row>
    <row r="52" spans="1:35" s="244" customFormat="1" ht="24.95" customHeight="1" thickBot="1">
      <c r="A52" s="298">
        <f>'زخرفة (2)'!A52</f>
        <v>40</v>
      </c>
      <c r="B52" s="299">
        <f>'زخرفة (2)'!B52</f>
        <v>0</v>
      </c>
      <c r="C52" s="299">
        <f>'زخرفة (2)'!C52</f>
        <v>0</v>
      </c>
      <c r="D52" s="299">
        <f>'زخرفة (2)'!D52</f>
        <v>0</v>
      </c>
      <c r="E52" s="299">
        <f>'زخرفة (2)'!E52</f>
        <v>1</v>
      </c>
      <c r="F52" s="299">
        <f>'زخرفة (2)'!F52</f>
        <v>10</v>
      </c>
      <c r="G52" s="299">
        <f>'زخرفة (2)'!G52</f>
        <v>111</v>
      </c>
      <c r="H52" s="300"/>
      <c r="I52" s="300"/>
      <c r="J52" s="300"/>
      <c r="K52" s="300"/>
      <c r="L52" s="300"/>
      <c r="M52" s="420">
        <f>'زخرفة (2)'!Q52</f>
        <v>0</v>
      </c>
      <c r="N52" s="409">
        <f>'زخرفة (2)'!R52</f>
        <v>0</v>
      </c>
      <c r="O52" s="303" t="str">
        <f>'زخرفة (2)'!V52</f>
        <v>مسلمة</v>
      </c>
      <c r="P52" s="304">
        <f>'زخرفة (2)'!AB52</f>
        <v>0</v>
      </c>
      <c r="Q52" s="304">
        <f>'زخرفة (2)'!AG52</f>
        <v>0</v>
      </c>
      <c r="R52" s="304">
        <f>'زخرفة (2)'!AL52</f>
        <v>0</v>
      </c>
      <c r="S52" s="304">
        <f>'زخرفة (2)'!AQ52</f>
        <v>0</v>
      </c>
      <c r="T52" s="304">
        <f>'زخرفة (2)'!AV52</f>
        <v>0</v>
      </c>
      <c r="U52" s="304">
        <f>'زخرفة (2)'!BA52</f>
        <v>0</v>
      </c>
      <c r="V52" s="304">
        <f>'زخرفة (2)'!BF52</f>
        <v>0</v>
      </c>
      <c r="W52" s="304">
        <f>'زخرفة (2)'!BK52</f>
        <v>0</v>
      </c>
      <c r="X52" s="304">
        <f>'زخرفة (2)'!BP52</f>
        <v>0</v>
      </c>
      <c r="Y52" s="304">
        <f>'زخرفة (2)'!BU52</f>
        <v>0</v>
      </c>
      <c r="Z52" s="304">
        <f>'زخرفة (2)'!BZ52</f>
        <v>0</v>
      </c>
      <c r="AA52" s="304">
        <f>'زخرفة (2)'!CE52</f>
        <v>0</v>
      </c>
      <c r="AB52" s="304">
        <f>'زخرفة (2)'!CK52</f>
        <v>0</v>
      </c>
      <c r="AC52" s="304">
        <f>'زخرفة (2)'!CL52</f>
        <v>0</v>
      </c>
      <c r="AD52" s="304">
        <f>'زخرفة (2)'!CQ52</f>
        <v>0</v>
      </c>
      <c r="AE52" s="304">
        <f>'زخرفة (2)'!CV52</f>
        <v>0</v>
      </c>
      <c r="AF52" s="304">
        <f>'زخرفة (2)'!DA52</f>
        <v>0</v>
      </c>
      <c r="AG52" s="304" t="str">
        <f>'زخرفة (2)'!DB52</f>
        <v>راسبة</v>
      </c>
      <c r="AH52" s="306" t="str">
        <f>'زخرفة (2)'!DC52</f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AI52" s="238"/>
    </row>
    <row r="53" spans="1:35" s="244" customFormat="1" ht="24.95" customHeight="1" thickBot="1">
      <c r="A53" s="298">
        <f>'زخرفة (2)'!A53</f>
        <v>41</v>
      </c>
      <c r="B53" s="299">
        <f>'زخرفة (2)'!B53</f>
        <v>0</v>
      </c>
      <c r="C53" s="299">
        <f>'زخرفة (2)'!C53</f>
        <v>0</v>
      </c>
      <c r="D53" s="299">
        <f>'زخرفة (2)'!D53</f>
        <v>0</v>
      </c>
      <c r="E53" s="299">
        <f>'زخرفة (2)'!E53</f>
        <v>1</v>
      </c>
      <c r="F53" s="299">
        <f>'زخرفة (2)'!F53</f>
        <v>10</v>
      </c>
      <c r="G53" s="299">
        <f>'زخرفة (2)'!G53</f>
        <v>111</v>
      </c>
      <c r="H53" s="300"/>
      <c r="I53" s="300"/>
      <c r="J53" s="300"/>
      <c r="K53" s="300"/>
      <c r="L53" s="300"/>
      <c r="M53" s="420">
        <f>'زخرفة (2)'!Q53</f>
        <v>0</v>
      </c>
      <c r="N53" s="409">
        <f>'زخرفة (2)'!R53</f>
        <v>0</v>
      </c>
      <c r="O53" s="303" t="str">
        <f>'زخرفة (2)'!V53</f>
        <v>مسلمة</v>
      </c>
      <c r="P53" s="304">
        <f>'زخرفة (2)'!AB53</f>
        <v>0</v>
      </c>
      <c r="Q53" s="304">
        <f>'زخرفة (2)'!AG53</f>
        <v>0</v>
      </c>
      <c r="R53" s="304">
        <f>'زخرفة (2)'!AL53</f>
        <v>0</v>
      </c>
      <c r="S53" s="304">
        <f>'زخرفة (2)'!AQ53</f>
        <v>0</v>
      </c>
      <c r="T53" s="304">
        <f>'زخرفة (2)'!AV53</f>
        <v>0</v>
      </c>
      <c r="U53" s="304">
        <f>'زخرفة (2)'!BA53</f>
        <v>0</v>
      </c>
      <c r="V53" s="304">
        <f>'زخرفة (2)'!BF53</f>
        <v>0</v>
      </c>
      <c r="W53" s="304">
        <f>'زخرفة (2)'!BK53</f>
        <v>0</v>
      </c>
      <c r="X53" s="304">
        <f>'زخرفة (2)'!BP53</f>
        <v>0</v>
      </c>
      <c r="Y53" s="304">
        <f>'زخرفة (2)'!BU53</f>
        <v>0</v>
      </c>
      <c r="Z53" s="304">
        <f>'زخرفة (2)'!BZ53</f>
        <v>0</v>
      </c>
      <c r="AA53" s="304">
        <f>'زخرفة (2)'!CE53</f>
        <v>0</v>
      </c>
      <c r="AB53" s="304">
        <f>'زخرفة (2)'!CK53</f>
        <v>0</v>
      </c>
      <c r="AC53" s="304">
        <f>'زخرفة (2)'!CL53</f>
        <v>0</v>
      </c>
      <c r="AD53" s="304">
        <f>'زخرفة (2)'!CQ53</f>
        <v>0</v>
      </c>
      <c r="AE53" s="304">
        <f>'زخرفة (2)'!CV53</f>
        <v>0</v>
      </c>
      <c r="AF53" s="304">
        <f>'زخرفة (2)'!DA53</f>
        <v>0</v>
      </c>
      <c r="AG53" s="304" t="str">
        <f>'زخرفة (2)'!DB53</f>
        <v>راسبة</v>
      </c>
      <c r="AH53" s="306" t="str">
        <f>'زخرفة (2)'!DC53</f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AI53" s="238"/>
    </row>
    <row r="54" spans="1:35" s="244" customFormat="1" ht="24.95" customHeight="1" thickBot="1">
      <c r="A54" s="298">
        <f>'زخرفة (2)'!A54</f>
        <v>42</v>
      </c>
      <c r="B54" s="299">
        <f>'زخرفة (2)'!B54</f>
        <v>0</v>
      </c>
      <c r="C54" s="299">
        <f>'زخرفة (2)'!C54</f>
        <v>0</v>
      </c>
      <c r="D54" s="299">
        <f>'زخرفة (2)'!D54</f>
        <v>0</v>
      </c>
      <c r="E54" s="299">
        <f>'زخرفة (2)'!E54</f>
        <v>1</v>
      </c>
      <c r="F54" s="299">
        <f>'زخرفة (2)'!F54</f>
        <v>10</v>
      </c>
      <c r="G54" s="299">
        <f>'زخرفة (2)'!G54</f>
        <v>111</v>
      </c>
      <c r="H54" s="300"/>
      <c r="I54" s="300"/>
      <c r="J54" s="300"/>
      <c r="K54" s="300"/>
      <c r="L54" s="300"/>
      <c r="M54" s="420">
        <f>'زخرفة (2)'!Q54</f>
        <v>0</v>
      </c>
      <c r="N54" s="409">
        <f>'زخرفة (2)'!R54</f>
        <v>0</v>
      </c>
      <c r="O54" s="303" t="str">
        <f>'زخرفة (2)'!V54</f>
        <v>مسلمة</v>
      </c>
      <c r="P54" s="304">
        <f>'زخرفة (2)'!AB54</f>
        <v>0</v>
      </c>
      <c r="Q54" s="304">
        <f>'زخرفة (2)'!AG54</f>
        <v>0</v>
      </c>
      <c r="R54" s="304">
        <f>'زخرفة (2)'!AL54</f>
        <v>0</v>
      </c>
      <c r="S54" s="304">
        <f>'زخرفة (2)'!AQ54</f>
        <v>0</v>
      </c>
      <c r="T54" s="304">
        <f>'زخرفة (2)'!AV54</f>
        <v>0</v>
      </c>
      <c r="U54" s="304">
        <f>'زخرفة (2)'!BA54</f>
        <v>0</v>
      </c>
      <c r="V54" s="304">
        <f>'زخرفة (2)'!BF54</f>
        <v>0</v>
      </c>
      <c r="W54" s="304">
        <f>'زخرفة (2)'!BK54</f>
        <v>0</v>
      </c>
      <c r="X54" s="304">
        <f>'زخرفة (2)'!BP54</f>
        <v>0</v>
      </c>
      <c r="Y54" s="304">
        <f>'زخرفة (2)'!BU54</f>
        <v>0</v>
      </c>
      <c r="Z54" s="304">
        <f>'زخرفة (2)'!BZ54</f>
        <v>0</v>
      </c>
      <c r="AA54" s="304">
        <f>'زخرفة (2)'!CE54</f>
        <v>0</v>
      </c>
      <c r="AB54" s="304">
        <f>'زخرفة (2)'!CK54</f>
        <v>0</v>
      </c>
      <c r="AC54" s="304">
        <f>'زخرفة (2)'!CL54</f>
        <v>0</v>
      </c>
      <c r="AD54" s="304">
        <f>'زخرفة (2)'!CQ54</f>
        <v>0</v>
      </c>
      <c r="AE54" s="304">
        <f>'زخرفة (2)'!CV54</f>
        <v>0</v>
      </c>
      <c r="AF54" s="304">
        <f>'زخرفة (2)'!DA54</f>
        <v>0</v>
      </c>
      <c r="AG54" s="304" t="str">
        <f>'زخرفة (2)'!DB54</f>
        <v>راسبة</v>
      </c>
      <c r="AH54" s="306" t="str">
        <f>'زخرفة (2)'!DC54</f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AI54" s="238"/>
    </row>
    <row r="55" spans="1:35" s="244" customFormat="1" ht="24.95" customHeight="1" thickBot="1">
      <c r="A55" s="298">
        <f>'زخرفة (2)'!A55</f>
        <v>43</v>
      </c>
      <c r="B55" s="299">
        <f>'زخرفة (2)'!B55</f>
        <v>0</v>
      </c>
      <c r="C55" s="299">
        <f>'زخرفة (2)'!C55</f>
        <v>0</v>
      </c>
      <c r="D55" s="299">
        <f>'زخرفة (2)'!D55</f>
        <v>0</v>
      </c>
      <c r="E55" s="299">
        <f>'زخرفة (2)'!E55</f>
        <v>1</v>
      </c>
      <c r="F55" s="299">
        <f>'زخرفة (2)'!F55</f>
        <v>10</v>
      </c>
      <c r="G55" s="299">
        <f>'زخرفة (2)'!G55</f>
        <v>111</v>
      </c>
      <c r="H55" s="300"/>
      <c r="I55" s="300"/>
      <c r="J55" s="300"/>
      <c r="K55" s="300"/>
      <c r="L55" s="300"/>
      <c r="M55" s="420">
        <f>'زخرفة (2)'!Q55</f>
        <v>0</v>
      </c>
      <c r="N55" s="409">
        <f>'زخرفة (2)'!R55</f>
        <v>0</v>
      </c>
      <c r="O55" s="303" t="str">
        <f>'زخرفة (2)'!V55</f>
        <v>مسلمة</v>
      </c>
      <c r="P55" s="304">
        <f>'زخرفة (2)'!AB55</f>
        <v>0</v>
      </c>
      <c r="Q55" s="304">
        <f>'زخرفة (2)'!AG55</f>
        <v>0</v>
      </c>
      <c r="R55" s="304">
        <f>'زخرفة (2)'!AL55</f>
        <v>0</v>
      </c>
      <c r="S55" s="304">
        <f>'زخرفة (2)'!AQ55</f>
        <v>0</v>
      </c>
      <c r="T55" s="304">
        <f>'زخرفة (2)'!AV55</f>
        <v>0</v>
      </c>
      <c r="U55" s="304">
        <f>'زخرفة (2)'!BA55</f>
        <v>0</v>
      </c>
      <c r="V55" s="304">
        <f>'زخرفة (2)'!BF55</f>
        <v>0</v>
      </c>
      <c r="W55" s="304">
        <f>'زخرفة (2)'!BK55</f>
        <v>0</v>
      </c>
      <c r="X55" s="304">
        <f>'زخرفة (2)'!BP55</f>
        <v>0</v>
      </c>
      <c r="Y55" s="304">
        <f>'زخرفة (2)'!BU55</f>
        <v>0</v>
      </c>
      <c r="Z55" s="304">
        <f>'زخرفة (2)'!BZ55</f>
        <v>0</v>
      </c>
      <c r="AA55" s="304">
        <f>'زخرفة (2)'!CE55</f>
        <v>0</v>
      </c>
      <c r="AB55" s="304">
        <f>'زخرفة (2)'!CK55</f>
        <v>0</v>
      </c>
      <c r="AC55" s="304">
        <f>'زخرفة (2)'!CL55</f>
        <v>0</v>
      </c>
      <c r="AD55" s="304">
        <f>'زخرفة (2)'!CQ55</f>
        <v>0</v>
      </c>
      <c r="AE55" s="304">
        <f>'زخرفة (2)'!CV55</f>
        <v>0</v>
      </c>
      <c r="AF55" s="304">
        <f>'زخرفة (2)'!DA55</f>
        <v>0</v>
      </c>
      <c r="AG55" s="304" t="str">
        <f>'زخرفة (2)'!DB55</f>
        <v>راسبة</v>
      </c>
      <c r="AH55" s="306" t="str">
        <f>'زخرفة (2)'!DC55</f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AI55" s="238"/>
    </row>
    <row r="56" spans="1:35" s="244" customFormat="1" ht="24.95" customHeight="1" thickBot="1">
      <c r="A56" s="298">
        <f>'زخرفة (2)'!A56</f>
        <v>44</v>
      </c>
      <c r="B56" s="299">
        <f>'زخرفة (2)'!B56</f>
        <v>0</v>
      </c>
      <c r="C56" s="299">
        <f>'زخرفة (2)'!C56</f>
        <v>0</v>
      </c>
      <c r="D56" s="299">
        <f>'زخرفة (2)'!D56</f>
        <v>0</v>
      </c>
      <c r="E56" s="299">
        <f>'زخرفة (2)'!E56</f>
        <v>1</v>
      </c>
      <c r="F56" s="299">
        <f>'زخرفة (2)'!F56</f>
        <v>10</v>
      </c>
      <c r="G56" s="299">
        <f>'زخرفة (2)'!G56</f>
        <v>111</v>
      </c>
      <c r="H56" s="300"/>
      <c r="I56" s="300"/>
      <c r="J56" s="300"/>
      <c r="K56" s="300"/>
      <c r="L56" s="300"/>
      <c r="M56" s="420">
        <f>'زخرفة (2)'!Q56</f>
        <v>0</v>
      </c>
      <c r="N56" s="409">
        <f>'زخرفة (2)'!R56</f>
        <v>0</v>
      </c>
      <c r="O56" s="303" t="str">
        <f>'زخرفة (2)'!V56</f>
        <v>مسلمة</v>
      </c>
      <c r="P56" s="304">
        <f>'زخرفة (2)'!AB56</f>
        <v>0</v>
      </c>
      <c r="Q56" s="304">
        <f>'زخرفة (2)'!AG56</f>
        <v>0</v>
      </c>
      <c r="R56" s="304">
        <f>'زخرفة (2)'!AL56</f>
        <v>0</v>
      </c>
      <c r="S56" s="304">
        <f>'زخرفة (2)'!AQ56</f>
        <v>0</v>
      </c>
      <c r="T56" s="304">
        <f>'زخرفة (2)'!AV56</f>
        <v>0</v>
      </c>
      <c r="U56" s="304">
        <f>'زخرفة (2)'!BA56</f>
        <v>0</v>
      </c>
      <c r="V56" s="304">
        <f>'زخرفة (2)'!BF56</f>
        <v>0</v>
      </c>
      <c r="W56" s="304">
        <f>'زخرفة (2)'!BK56</f>
        <v>0</v>
      </c>
      <c r="X56" s="304">
        <f>'زخرفة (2)'!BP56</f>
        <v>0</v>
      </c>
      <c r="Y56" s="304">
        <f>'زخرفة (2)'!BU56</f>
        <v>0</v>
      </c>
      <c r="Z56" s="304">
        <f>'زخرفة (2)'!BZ56</f>
        <v>0</v>
      </c>
      <c r="AA56" s="304">
        <f>'زخرفة (2)'!CE56</f>
        <v>0</v>
      </c>
      <c r="AB56" s="304">
        <f>'زخرفة (2)'!CK56</f>
        <v>0</v>
      </c>
      <c r="AC56" s="304">
        <f>'زخرفة (2)'!CL56</f>
        <v>0</v>
      </c>
      <c r="AD56" s="304">
        <f>'زخرفة (2)'!CQ56</f>
        <v>0</v>
      </c>
      <c r="AE56" s="304">
        <f>'زخرفة (2)'!CV56</f>
        <v>0</v>
      </c>
      <c r="AF56" s="304">
        <f>'زخرفة (2)'!DA56</f>
        <v>0</v>
      </c>
      <c r="AG56" s="304" t="str">
        <f>'زخرفة (2)'!DB56</f>
        <v>راسبة</v>
      </c>
      <c r="AH56" s="306" t="str">
        <f>'زخرفة (2)'!DC56</f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AI56" s="238"/>
    </row>
    <row r="57" spans="1:35" s="244" customFormat="1" ht="24.95" customHeight="1" thickBot="1">
      <c r="A57" s="298">
        <f>'زخرفة (2)'!A57</f>
        <v>45</v>
      </c>
      <c r="B57" s="299">
        <f>'زخرفة (2)'!B57</f>
        <v>0</v>
      </c>
      <c r="C57" s="299">
        <f>'زخرفة (2)'!C57</f>
        <v>0</v>
      </c>
      <c r="D57" s="299">
        <f>'زخرفة (2)'!D57</f>
        <v>0</v>
      </c>
      <c r="E57" s="299">
        <f>'زخرفة (2)'!E57</f>
        <v>1</v>
      </c>
      <c r="F57" s="299">
        <f>'زخرفة (2)'!F57</f>
        <v>10</v>
      </c>
      <c r="G57" s="299">
        <f>'زخرفة (2)'!G57</f>
        <v>111</v>
      </c>
      <c r="H57" s="300"/>
      <c r="I57" s="300"/>
      <c r="J57" s="300"/>
      <c r="K57" s="300"/>
      <c r="L57" s="300"/>
      <c r="M57" s="420">
        <f>'زخرفة (2)'!Q57</f>
        <v>0</v>
      </c>
      <c r="N57" s="409">
        <f>'زخرفة (2)'!R57</f>
        <v>0</v>
      </c>
      <c r="O57" s="303" t="str">
        <f>'زخرفة (2)'!V57</f>
        <v>مسلمة</v>
      </c>
      <c r="P57" s="304">
        <f>'زخرفة (2)'!AB57</f>
        <v>0</v>
      </c>
      <c r="Q57" s="304">
        <f>'زخرفة (2)'!AG57</f>
        <v>0</v>
      </c>
      <c r="R57" s="304">
        <f>'زخرفة (2)'!AL57</f>
        <v>0</v>
      </c>
      <c r="S57" s="304">
        <f>'زخرفة (2)'!AQ57</f>
        <v>0</v>
      </c>
      <c r="T57" s="304">
        <f>'زخرفة (2)'!AV57</f>
        <v>0</v>
      </c>
      <c r="U57" s="304">
        <f>'زخرفة (2)'!BA57</f>
        <v>0</v>
      </c>
      <c r="V57" s="304">
        <f>'زخرفة (2)'!BF57</f>
        <v>0</v>
      </c>
      <c r="W57" s="304">
        <f>'زخرفة (2)'!BK57</f>
        <v>0</v>
      </c>
      <c r="X57" s="304">
        <f>'زخرفة (2)'!BP57</f>
        <v>0</v>
      </c>
      <c r="Y57" s="304">
        <f>'زخرفة (2)'!BU57</f>
        <v>0</v>
      </c>
      <c r="Z57" s="304">
        <f>'زخرفة (2)'!BZ57</f>
        <v>0</v>
      </c>
      <c r="AA57" s="304">
        <f>'زخرفة (2)'!CE57</f>
        <v>0</v>
      </c>
      <c r="AB57" s="304">
        <f>'زخرفة (2)'!CK57</f>
        <v>0</v>
      </c>
      <c r="AC57" s="304">
        <f>'زخرفة (2)'!CL57</f>
        <v>0</v>
      </c>
      <c r="AD57" s="304">
        <f>'زخرفة (2)'!CQ57</f>
        <v>0</v>
      </c>
      <c r="AE57" s="304">
        <f>'زخرفة (2)'!CV57</f>
        <v>0</v>
      </c>
      <c r="AF57" s="304">
        <f>'زخرفة (2)'!DA57</f>
        <v>0</v>
      </c>
      <c r="AG57" s="304" t="str">
        <f>'زخرفة (2)'!DB57</f>
        <v>راسبة</v>
      </c>
      <c r="AH57" s="306" t="str">
        <f>'زخرفة (2)'!DC57</f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AI57" s="238"/>
    </row>
    <row r="58" spans="1:35" s="244" customFormat="1" ht="24.95" customHeight="1" thickBot="1">
      <c r="A58" s="298">
        <f>'زخرفة (2)'!A58</f>
        <v>46</v>
      </c>
      <c r="B58" s="299">
        <f>'زخرفة (2)'!B58</f>
        <v>0</v>
      </c>
      <c r="C58" s="299">
        <f>'زخرفة (2)'!C58</f>
        <v>0</v>
      </c>
      <c r="D58" s="299">
        <f>'زخرفة (2)'!D58</f>
        <v>0</v>
      </c>
      <c r="E58" s="299">
        <f>'زخرفة (2)'!E58</f>
        <v>1</v>
      </c>
      <c r="F58" s="299">
        <f>'زخرفة (2)'!F58</f>
        <v>10</v>
      </c>
      <c r="G58" s="299">
        <f>'زخرفة (2)'!G58</f>
        <v>111</v>
      </c>
      <c r="H58" s="300"/>
      <c r="I58" s="300"/>
      <c r="J58" s="300"/>
      <c r="K58" s="300"/>
      <c r="L58" s="300"/>
      <c r="M58" s="420">
        <f>'زخرفة (2)'!Q58</f>
        <v>0</v>
      </c>
      <c r="N58" s="409">
        <f>'زخرفة (2)'!R58</f>
        <v>0</v>
      </c>
      <c r="O58" s="303" t="str">
        <f>'زخرفة (2)'!V58</f>
        <v>مسلمة</v>
      </c>
      <c r="P58" s="304">
        <f>'زخرفة (2)'!AB58</f>
        <v>0</v>
      </c>
      <c r="Q58" s="304">
        <f>'زخرفة (2)'!AG58</f>
        <v>0</v>
      </c>
      <c r="R58" s="304">
        <f>'زخرفة (2)'!AL58</f>
        <v>0</v>
      </c>
      <c r="S58" s="304">
        <f>'زخرفة (2)'!AQ58</f>
        <v>0</v>
      </c>
      <c r="T58" s="304">
        <f>'زخرفة (2)'!AV58</f>
        <v>0</v>
      </c>
      <c r="U58" s="304">
        <f>'زخرفة (2)'!BA58</f>
        <v>0</v>
      </c>
      <c r="V58" s="304">
        <f>'زخرفة (2)'!BF58</f>
        <v>0</v>
      </c>
      <c r="W58" s="304">
        <f>'زخرفة (2)'!BK58</f>
        <v>0</v>
      </c>
      <c r="X58" s="304">
        <f>'زخرفة (2)'!BP58</f>
        <v>0</v>
      </c>
      <c r="Y58" s="304">
        <f>'زخرفة (2)'!BU58</f>
        <v>0</v>
      </c>
      <c r="Z58" s="304">
        <f>'زخرفة (2)'!BZ58</f>
        <v>0</v>
      </c>
      <c r="AA58" s="304">
        <f>'زخرفة (2)'!CE58</f>
        <v>0</v>
      </c>
      <c r="AB58" s="304">
        <f>'زخرفة (2)'!CK58</f>
        <v>0</v>
      </c>
      <c r="AC58" s="304">
        <f>'زخرفة (2)'!CL58</f>
        <v>0</v>
      </c>
      <c r="AD58" s="304">
        <f>'زخرفة (2)'!CQ58</f>
        <v>0</v>
      </c>
      <c r="AE58" s="304">
        <f>'زخرفة (2)'!CV58</f>
        <v>0</v>
      </c>
      <c r="AF58" s="304">
        <f>'زخرفة (2)'!DA58</f>
        <v>0</v>
      </c>
      <c r="AG58" s="304" t="str">
        <f>'زخرفة (2)'!DB58</f>
        <v>راسبة</v>
      </c>
      <c r="AH58" s="306" t="str">
        <f>'زخرفة (2)'!DC58</f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AI58" s="238"/>
    </row>
    <row r="59" spans="1:35" s="244" customFormat="1" ht="24.95" customHeight="1" thickBot="1">
      <c r="A59" s="298">
        <f>'زخرفة (2)'!A59</f>
        <v>47</v>
      </c>
      <c r="B59" s="299">
        <f>'زخرفة (2)'!B59</f>
        <v>0</v>
      </c>
      <c r="C59" s="299">
        <f>'زخرفة (2)'!C59</f>
        <v>0</v>
      </c>
      <c r="D59" s="299">
        <f>'زخرفة (2)'!D59</f>
        <v>0</v>
      </c>
      <c r="E59" s="299">
        <f>'زخرفة (2)'!E59</f>
        <v>1</v>
      </c>
      <c r="F59" s="299">
        <f>'زخرفة (2)'!F59</f>
        <v>10</v>
      </c>
      <c r="G59" s="299">
        <f>'زخرفة (2)'!G59</f>
        <v>111</v>
      </c>
      <c r="H59" s="300"/>
      <c r="I59" s="300"/>
      <c r="J59" s="300"/>
      <c r="K59" s="300"/>
      <c r="L59" s="300"/>
      <c r="M59" s="420">
        <f>'زخرفة (2)'!Q59</f>
        <v>0</v>
      </c>
      <c r="N59" s="409">
        <f>'زخرفة (2)'!R59</f>
        <v>0</v>
      </c>
      <c r="O59" s="303" t="str">
        <f>'زخرفة (2)'!V59</f>
        <v>مسلمة</v>
      </c>
      <c r="P59" s="304">
        <f>'زخرفة (2)'!AB59</f>
        <v>0</v>
      </c>
      <c r="Q59" s="304">
        <f>'زخرفة (2)'!AG59</f>
        <v>0</v>
      </c>
      <c r="R59" s="304">
        <f>'زخرفة (2)'!AL59</f>
        <v>0</v>
      </c>
      <c r="S59" s="304">
        <f>'زخرفة (2)'!AQ59</f>
        <v>0</v>
      </c>
      <c r="T59" s="304">
        <f>'زخرفة (2)'!AV59</f>
        <v>0</v>
      </c>
      <c r="U59" s="304">
        <f>'زخرفة (2)'!BA59</f>
        <v>0</v>
      </c>
      <c r="V59" s="304">
        <f>'زخرفة (2)'!BF59</f>
        <v>0</v>
      </c>
      <c r="W59" s="304">
        <f>'زخرفة (2)'!BK59</f>
        <v>0</v>
      </c>
      <c r="X59" s="304">
        <f>'زخرفة (2)'!BP59</f>
        <v>0</v>
      </c>
      <c r="Y59" s="304">
        <f>'زخرفة (2)'!BU59</f>
        <v>0</v>
      </c>
      <c r="Z59" s="304">
        <f>'زخرفة (2)'!BZ59</f>
        <v>0</v>
      </c>
      <c r="AA59" s="304">
        <f>'زخرفة (2)'!CE59</f>
        <v>0</v>
      </c>
      <c r="AB59" s="304">
        <f>'زخرفة (2)'!CK59</f>
        <v>0</v>
      </c>
      <c r="AC59" s="304">
        <f>'زخرفة (2)'!CL59</f>
        <v>0</v>
      </c>
      <c r="AD59" s="304">
        <f>'زخرفة (2)'!CQ59</f>
        <v>0</v>
      </c>
      <c r="AE59" s="304">
        <f>'زخرفة (2)'!CV59</f>
        <v>0</v>
      </c>
      <c r="AF59" s="304">
        <f>'زخرفة (2)'!DA59</f>
        <v>0</v>
      </c>
      <c r="AG59" s="304" t="str">
        <f>'زخرفة (2)'!DB59</f>
        <v>راسبة</v>
      </c>
      <c r="AH59" s="306" t="str">
        <f>'زخرفة (2)'!DC59</f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AI59" s="238"/>
    </row>
    <row r="60" spans="1:35" s="244" customFormat="1" ht="24.95" customHeight="1" thickBot="1">
      <c r="A60" s="298">
        <f>'زخرفة (2)'!A60</f>
        <v>48</v>
      </c>
      <c r="B60" s="299">
        <f>'زخرفة (2)'!B60</f>
        <v>0</v>
      </c>
      <c r="C60" s="299">
        <f>'زخرفة (2)'!C60</f>
        <v>0</v>
      </c>
      <c r="D60" s="299">
        <f>'زخرفة (2)'!D60</f>
        <v>0</v>
      </c>
      <c r="E60" s="299">
        <f>'زخرفة (2)'!E60</f>
        <v>1</v>
      </c>
      <c r="F60" s="299">
        <f>'زخرفة (2)'!F60</f>
        <v>10</v>
      </c>
      <c r="G60" s="299">
        <f>'زخرفة (2)'!G60</f>
        <v>111</v>
      </c>
      <c r="H60" s="300"/>
      <c r="I60" s="300"/>
      <c r="J60" s="300"/>
      <c r="K60" s="300"/>
      <c r="L60" s="300"/>
      <c r="M60" s="420">
        <f>'زخرفة (2)'!Q60</f>
        <v>0</v>
      </c>
      <c r="N60" s="409">
        <f>'زخرفة (2)'!R60</f>
        <v>0</v>
      </c>
      <c r="O60" s="303" t="str">
        <f>'زخرفة (2)'!V60</f>
        <v>مسلمة</v>
      </c>
      <c r="P60" s="304">
        <f>'زخرفة (2)'!AB60</f>
        <v>0</v>
      </c>
      <c r="Q60" s="304">
        <f>'زخرفة (2)'!AG60</f>
        <v>0</v>
      </c>
      <c r="R60" s="304">
        <f>'زخرفة (2)'!AL60</f>
        <v>0</v>
      </c>
      <c r="S60" s="304">
        <f>'زخرفة (2)'!AQ60</f>
        <v>0</v>
      </c>
      <c r="T60" s="304">
        <f>'زخرفة (2)'!AV60</f>
        <v>0</v>
      </c>
      <c r="U60" s="304">
        <f>'زخرفة (2)'!BA60</f>
        <v>0</v>
      </c>
      <c r="V60" s="304">
        <f>'زخرفة (2)'!BF60</f>
        <v>0</v>
      </c>
      <c r="W60" s="304">
        <f>'زخرفة (2)'!BK60</f>
        <v>0</v>
      </c>
      <c r="X60" s="304">
        <f>'زخرفة (2)'!BP60</f>
        <v>0</v>
      </c>
      <c r="Y60" s="304">
        <f>'زخرفة (2)'!BU60</f>
        <v>0</v>
      </c>
      <c r="Z60" s="304">
        <f>'زخرفة (2)'!BZ60</f>
        <v>0</v>
      </c>
      <c r="AA60" s="304">
        <f>'زخرفة (2)'!CE60</f>
        <v>0</v>
      </c>
      <c r="AB60" s="304">
        <f>'زخرفة (2)'!CK60</f>
        <v>0</v>
      </c>
      <c r="AC60" s="304">
        <f>'زخرفة (2)'!CL60</f>
        <v>0</v>
      </c>
      <c r="AD60" s="304">
        <f>'زخرفة (2)'!CQ60</f>
        <v>0</v>
      </c>
      <c r="AE60" s="304">
        <f>'زخرفة (2)'!CV60</f>
        <v>0</v>
      </c>
      <c r="AF60" s="304">
        <f>'زخرفة (2)'!DA60</f>
        <v>0</v>
      </c>
      <c r="AG60" s="304" t="str">
        <f>'زخرفة (2)'!DB60</f>
        <v>راسبة</v>
      </c>
      <c r="AH60" s="306" t="str">
        <f>'زخرفة (2)'!DC60</f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AI60" s="238"/>
    </row>
    <row r="61" spans="1:35" s="244" customFormat="1" ht="24.95" customHeight="1" thickBot="1">
      <c r="A61" s="298">
        <f>'زخرفة (2)'!A61</f>
        <v>49</v>
      </c>
      <c r="B61" s="299">
        <f>'زخرفة (2)'!B61</f>
        <v>0</v>
      </c>
      <c r="C61" s="299">
        <f>'زخرفة (2)'!C61</f>
        <v>0</v>
      </c>
      <c r="D61" s="299">
        <f>'زخرفة (2)'!D61</f>
        <v>0</v>
      </c>
      <c r="E61" s="299">
        <f>'زخرفة (2)'!E61</f>
        <v>1</v>
      </c>
      <c r="F61" s="299">
        <f>'زخرفة (2)'!F61</f>
        <v>10</v>
      </c>
      <c r="G61" s="299">
        <f>'زخرفة (2)'!G61</f>
        <v>111</v>
      </c>
      <c r="H61" s="300"/>
      <c r="I61" s="300"/>
      <c r="J61" s="300"/>
      <c r="K61" s="300"/>
      <c r="L61" s="300"/>
      <c r="M61" s="420">
        <f>'زخرفة (2)'!Q61</f>
        <v>0</v>
      </c>
      <c r="N61" s="409">
        <f>'زخرفة (2)'!R61</f>
        <v>0</v>
      </c>
      <c r="O61" s="303" t="str">
        <f>'زخرفة (2)'!V61</f>
        <v>مسلمة</v>
      </c>
      <c r="P61" s="304">
        <f>'زخرفة (2)'!AB61</f>
        <v>0</v>
      </c>
      <c r="Q61" s="304">
        <f>'زخرفة (2)'!AG61</f>
        <v>0</v>
      </c>
      <c r="R61" s="304">
        <f>'زخرفة (2)'!AL61</f>
        <v>0</v>
      </c>
      <c r="S61" s="304">
        <f>'زخرفة (2)'!AQ61</f>
        <v>0</v>
      </c>
      <c r="T61" s="304">
        <f>'زخرفة (2)'!AV61</f>
        <v>0</v>
      </c>
      <c r="U61" s="304">
        <f>'زخرفة (2)'!BA61</f>
        <v>0</v>
      </c>
      <c r="V61" s="304">
        <f>'زخرفة (2)'!BF61</f>
        <v>0</v>
      </c>
      <c r="W61" s="304">
        <f>'زخرفة (2)'!BK61</f>
        <v>0</v>
      </c>
      <c r="X61" s="304">
        <f>'زخرفة (2)'!BP61</f>
        <v>0</v>
      </c>
      <c r="Y61" s="304">
        <f>'زخرفة (2)'!BU61</f>
        <v>0</v>
      </c>
      <c r="Z61" s="304">
        <f>'زخرفة (2)'!BZ61</f>
        <v>0</v>
      </c>
      <c r="AA61" s="304">
        <f>'زخرفة (2)'!CE61</f>
        <v>0</v>
      </c>
      <c r="AB61" s="304">
        <f>'زخرفة (2)'!CK61</f>
        <v>0</v>
      </c>
      <c r="AC61" s="304">
        <f>'زخرفة (2)'!CL61</f>
        <v>0</v>
      </c>
      <c r="AD61" s="304">
        <f>'زخرفة (2)'!CQ61</f>
        <v>0</v>
      </c>
      <c r="AE61" s="304">
        <f>'زخرفة (2)'!CV61</f>
        <v>0</v>
      </c>
      <c r="AF61" s="304">
        <f>'زخرفة (2)'!DA61</f>
        <v>0</v>
      </c>
      <c r="AG61" s="304" t="str">
        <f>'زخرفة (2)'!DB61</f>
        <v>راسبة</v>
      </c>
      <c r="AH61" s="306" t="str">
        <f>'زخرفة (2)'!DC61</f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AI61" s="238"/>
    </row>
    <row r="62" spans="1:35" s="244" customFormat="1" ht="24.95" customHeight="1" thickBot="1">
      <c r="A62" s="298">
        <f>'زخرفة (2)'!A62</f>
        <v>50</v>
      </c>
      <c r="B62" s="299">
        <f>'زخرفة (2)'!B62</f>
        <v>0</v>
      </c>
      <c r="C62" s="299">
        <f>'زخرفة (2)'!C62</f>
        <v>0</v>
      </c>
      <c r="D62" s="299">
        <f>'زخرفة (2)'!D62</f>
        <v>0</v>
      </c>
      <c r="E62" s="299">
        <f>'زخرفة (2)'!E62</f>
        <v>1</v>
      </c>
      <c r="F62" s="299">
        <f>'زخرفة (2)'!F62</f>
        <v>10</v>
      </c>
      <c r="G62" s="299">
        <f>'زخرفة (2)'!G62</f>
        <v>111</v>
      </c>
      <c r="H62" s="300"/>
      <c r="I62" s="300"/>
      <c r="J62" s="300"/>
      <c r="K62" s="300"/>
      <c r="L62" s="300"/>
      <c r="M62" s="420">
        <f>'زخرفة (2)'!Q62</f>
        <v>0</v>
      </c>
      <c r="N62" s="409">
        <f>'زخرفة (2)'!R62</f>
        <v>0</v>
      </c>
      <c r="O62" s="303" t="str">
        <f>'زخرفة (2)'!V62</f>
        <v>مسلمة</v>
      </c>
      <c r="P62" s="304">
        <f>'زخرفة (2)'!AB62</f>
        <v>0</v>
      </c>
      <c r="Q62" s="304">
        <f>'زخرفة (2)'!AG62</f>
        <v>0</v>
      </c>
      <c r="R62" s="304">
        <f>'زخرفة (2)'!AL62</f>
        <v>0</v>
      </c>
      <c r="S62" s="304">
        <f>'زخرفة (2)'!AQ62</f>
        <v>0</v>
      </c>
      <c r="T62" s="304">
        <f>'زخرفة (2)'!AV62</f>
        <v>0</v>
      </c>
      <c r="U62" s="304">
        <f>'زخرفة (2)'!BA62</f>
        <v>0</v>
      </c>
      <c r="V62" s="304">
        <f>'زخرفة (2)'!BF62</f>
        <v>0</v>
      </c>
      <c r="W62" s="304">
        <f>'زخرفة (2)'!BK62</f>
        <v>0</v>
      </c>
      <c r="X62" s="304">
        <f>'زخرفة (2)'!BP62</f>
        <v>0</v>
      </c>
      <c r="Y62" s="304">
        <f>'زخرفة (2)'!BU62</f>
        <v>0</v>
      </c>
      <c r="Z62" s="304">
        <f>'زخرفة (2)'!BZ62</f>
        <v>0</v>
      </c>
      <c r="AA62" s="304">
        <f>'زخرفة (2)'!CE62</f>
        <v>0</v>
      </c>
      <c r="AB62" s="304">
        <f>'زخرفة (2)'!CK62</f>
        <v>0</v>
      </c>
      <c r="AC62" s="304">
        <f>'زخرفة (2)'!CL62</f>
        <v>0</v>
      </c>
      <c r="AD62" s="304">
        <f>'زخرفة (2)'!CQ62</f>
        <v>0</v>
      </c>
      <c r="AE62" s="304">
        <f>'زخرفة (2)'!CV62</f>
        <v>0</v>
      </c>
      <c r="AF62" s="304">
        <f>'زخرفة (2)'!DA62</f>
        <v>0</v>
      </c>
      <c r="AG62" s="304" t="str">
        <f>'زخرفة (2)'!DB62</f>
        <v>راسبة</v>
      </c>
      <c r="AH62" s="306" t="str">
        <f>'زخرفة (2)'!DC62</f>
        <v xml:space="preserve"> *عربى*انجليزي *رياضيات *فيزياء*رسم فني *أمن *تخطيط وإدارة  *تكنولوجيا أجهزة  *تكنولوجيا خامات *تاريخ الفنون  * تكنولوجيا العمليات *عملي تكنولوجيا العمليات *الحاسب في الصناعة* مجموع كلى *دين</v>
      </c>
      <c r="AI62" s="238"/>
    </row>
  </sheetData>
  <mergeCells count="50">
    <mergeCell ref="C3:N3"/>
    <mergeCell ref="C4:N4"/>
    <mergeCell ref="C5:N5"/>
    <mergeCell ref="C6:N6"/>
    <mergeCell ref="A7:A12"/>
    <mergeCell ref="B7:D11"/>
    <mergeCell ref="E7:G11"/>
    <mergeCell ref="H7:H12"/>
    <mergeCell ref="I7:I12"/>
    <mergeCell ref="J7:J12"/>
    <mergeCell ref="K7:K12"/>
    <mergeCell ref="L7:L12"/>
    <mergeCell ref="M7:M12"/>
    <mergeCell ref="N7:N12"/>
    <mergeCell ref="O7:O10"/>
    <mergeCell ref="P7:P8"/>
    <mergeCell ref="P9:P10"/>
    <mergeCell ref="Q7:Q8"/>
    <mergeCell ref="R7:R8"/>
    <mergeCell ref="S7:S8"/>
    <mergeCell ref="T7:T8"/>
    <mergeCell ref="U7:U8"/>
    <mergeCell ref="V7:V8"/>
    <mergeCell ref="W7:W8"/>
    <mergeCell ref="X7:X8"/>
    <mergeCell ref="Y7:Y8"/>
    <mergeCell ref="Z7:Z8"/>
    <mergeCell ref="AA7:AA8"/>
    <mergeCell ref="AB7:AB8"/>
    <mergeCell ref="AC7:AC10"/>
    <mergeCell ref="AD7:AD8"/>
    <mergeCell ref="AE7:AE8"/>
    <mergeCell ref="AF7:AF8"/>
    <mergeCell ref="AG7:AG12"/>
    <mergeCell ref="AH7:AH12"/>
    <mergeCell ref="AD9:AD10"/>
    <mergeCell ref="AE9:AE10"/>
    <mergeCell ref="AF9:AF10"/>
    <mergeCell ref="Q9:Q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</mergeCells>
  <conditionalFormatting sqref="O13:O62">
    <cfRule type="cellIs" dxfId="12" priority="15" stopIfTrue="1" operator="equal">
      <formula>"مسيحية"</formula>
    </cfRule>
  </conditionalFormatting>
  <conditionalFormatting sqref="AG13:AG62">
    <cfRule type="cellIs" dxfId="11" priority="12" stopIfTrue="1" operator="equal">
      <formula>"ناجحة"</formula>
    </cfRule>
    <cfRule type="cellIs" dxfId="10" priority="13" stopIfTrue="1" operator="equal">
      <formula>"دور ثان"</formula>
    </cfRule>
    <cfRule type="cellIs" dxfId="9" priority="14" stopIfTrue="1" operator="equal">
      <formula>"راسبة"</formula>
    </cfRule>
  </conditionalFormatting>
  <conditionalFormatting sqref="M48:M62">
    <cfRule type="cellIs" dxfId="8" priority="11" stopIfTrue="1" operator="equal">
      <formula>"مسيحي"</formula>
    </cfRule>
  </conditionalFormatting>
  <conditionalFormatting sqref="M48:M62">
    <cfRule type="containsText" dxfId="7" priority="10" stopIfTrue="1" operator="containsText" text="مسيحية">
      <formula>NOT(ISERROR(SEARCH("مسيحية",M48)))</formula>
    </cfRule>
  </conditionalFormatting>
  <conditionalFormatting sqref="AD13:AF62 P13:AB62">
    <cfRule type="cellIs" dxfId="6" priority="9" stopIfTrue="1" operator="lessThan">
      <formula>#REF!</formula>
    </cfRule>
  </conditionalFormatting>
  <conditionalFormatting sqref="AC13:AC62">
    <cfRule type="cellIs" dxfId="5" priority="7" stopIfTrue="1" operator="lessThan">
      <formula>$AC$12</formula>
    </cfRule>
  </conditionalFormatting>
  <dataValidations count="4">
    <dataValidation type="whole" operator="lessThanOrEqual" allowBlank="1" showInputMessage="1" showErrorMessage="1" sqref="B63:B65030 B1:B2">
      <formula1>31</formula1>
    </dataValidation>
    <dataValidation type="whole" operator="lessThanOrEqual" allowBlank="1" showInputMessage="1" showErrorMessage="1" sqref="C63:C65030 C1:C2">
      <formula1>12</formula1>
    </dataValidation>
    <dataValidation type="whole" allowBlank="1" showInputMessage="1" showErrorMessage="1" sqref="F13:F62">
      <formula1>10</formula1>
      <formula2>10</formula2>
    </dataValidation>
    <dataValidation type="whole" allowBlank="1" showInputMessage="1" showErrorMessage="1" sqref="E13:E62">
      <formula1>1</formula1>
      <formula2>1</formula2>
    </dataValidation>
  </dataValidations>
  <printOptions horizontalCentered="1" verticalCentered="1"/>
  <pageMargins left="3.937007874015748E-2" right="3.937007874015748E-2" top="3.937007874015748E-2" bottom="0.39370078740157483" header="3.937007874015748E-2" footer="0.39370078740157483"/>
  <pageSetup paperSize="9" scale="80" pageOrder="overThenDown" orientation="landscape" blackAndWhite="1" r:id="rId1"/>
  <headerFooter alignWithMargins="0">
    <oddHeader>&amp;C&amp;P</oddHeader>
    <oddFooter>&amp;L&amp;20يعتمد ,,, مدير إدارة المدرسة&amp;R&amp;20رئيس كنترول الصف الثاني</oddFooter>
  </headerFooter>
  <rowBreaks count="3" manualBreakCount="3">
    <brk id="27" max="33" man="1"/>
    <brk id="42" max="33" man="1"/>
    <brk id="57" max="33" man="1"/>
  </rowBreaks>
  <ignoredErrors>
    <ignoredError sqref="AC12" formula="1"/>
  </ignoredError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indexed="38"/>
  </sheetPr>
  <dimension ref="A1:CY62"/>
  <sheetViews>
    <sheetView rightToLeft="1" topLeftCell="A33" zoomScaleNormal="100" workbookViewId="0">
      <selection activeCell="A63" sqref="A63:XFD716"/>
    </sheetView>
  </sheetViews>
  <sheetFormatPr defaultColWidth="0" defaultRowHeight="18"/>
  <cols>
    <col min="1" max="1" width="4.7109375" style="215" customWidth="1"/>
    <col min="2" max="7" width="3.7109375" style="215" customWidth="1"/>
    <col min="8" max="9" width="5.85546875" style="215" hidden="1" customWidth="1"/>
    <col min="10" max="10" width="8.85546875" style="215" hidden="1" customWidth="1"/>
    <col min="11" max="11" width="5.85546875" style="215" hidden="1" customWidth="1"/>
    <col min="12" max="12" width="7.42578125" style="215" hidden="1" customWidth="1"/>
    <col min="13" max="13" width="25.7109375" style="268" customWidth="1"/>
    <col min="14" max="14" width="4.7109375" style="215" customWidth="1"/>
    <col min="15" max="15" width="4.7109375" style="269" customWidth="1"/>
    <col min="16" max="16" width="4.7109375" style="270" customWidth="1"/>
    <col min="17" max="17" width="4.7109375" style="271" customWidth="1"/>
    <col min="18" max="18" width="4.7109375" style="270" customWidth="1"/>
    <col min="19" max="19" width="4.7109375" style="272" customWidth="1"/>
    <col min="20" max="20" width="4.7109375" style="274" customWidth="1"/>
    <col min="21" max="21" width="4.7109375" style="275" customWidth="1"/>
    <col min="22" max="22" width="4.7109375" style="276" customWidth="1"/>
    <col min="23" max="23" width="4.7109375" style="277" customWidth="1"/>
    <col min="24" max="24" width="4.7109375" style="278" customWidth="1"/>
    <col min="25" max="25" width="4.7109375" style="279" customWidth="1"/>
    <col min="26" max="26" width="4.7109375" style="280" customWidth="1"/>
    <col min="27" max="28" width="4.7109375" style="281" customWidth="1"/>
    <col min="29" max="29" width="4.7109375" style="282" customWidth="1"/>
    <col min="30" max="30" width="4.7109375" style="283" customWidth="1"/>
    <col min="31" max="31" width="7.5703125" style="284" customWidth="1"/>
    <col min="32" max="32" width="4.7109375" style="285" customWidth="1"/>
    <col min="33" max="33" width="4.7109375" style="286" customWidth="1"/>
    <col min="34" max="34" width="4.7109375" style="287" customWidth="1"/>
    <col min="35" max="36" width="8.7109375" style="284" customWidth="1"/>
    <col min="37" max="37" width="9.28515625" style="216" customWidth="1"/>
    <col min="38" max="38" width="9.28515625" style="216" hidden="1" customWidth="1"/>
    <col min="39" max="39" width="13.42578125" style="216" hidden="1" customWidth="1"/>
    <col min="40" max="41" width="9.28515625" style="216" hidden="1" customWidth="1"/>
    <col min="42" max="58" width="9.28515625" style="224" hidden="1" customWidth="1"/>
    <col min="59" max="59" width="9.28515625" style="288" hidden="1" customWidth="1"/>
    <col min="60" max="60" width="6.85546875" style="288" hidden="1" customWidth="1"/>
    <col min="61" max="61" width="10.7109375" style="288" hidden="1" customWidth="1"/>
    <col min="62" max="62" width="9.140625" style="288" hidden="1" customWidth="1"/>
    <col min="63" max="16384" width="0" style="209" hidden="1"/>
  </cols>
  <sheetData>
    <row r="1" spans="1:103" ht="18.75" hidden="1" customHeight="1" thickBot="1">
      <c r="A1" s="208" t="s">
        <v>0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402" t="s">
        <v>145</v>
      </c>
      <c r="N1" s="208" t="s">
        <v>3</v>
      </c>
      <c r="O1" s="402" t="s">
        <v>4</v>
      </c>
      <c r="P1" s="208" t="s">
        <v>5</v>
      </c>
      <c r="Q1" s="402" t="s">
        <v>6</v>
      </c>
      <c r="R1" s="208" t="s">
        <v>7</v>
      </c>
      <c r="S1" s="402" t="s">
        <v>8</v>
      </c>
      <c r="T1" s="208" t="s">
        <v>9</v>
      </c>
      <c r="U1" s="402" t="s">
        <v>10</v>
      </c>
      <c r="V1" s="208" t="s">
        <v>11</v>
      </c>
      <c r="W1" s="402" t="s">
        <v>12</v>
      </c>
      <c r="X1" s="402" t="s">
        <v>13</v>
      </c>
      <c r="Y1" s="208" t="s">
        <v>14</v>
      </c>
      <c r="Z1" s="402" t="s">
        <v>15</v>
      </c>
      <c r="AA1" s="402" t="s">
        <v>16</v>
      </c>
      <c r="AB1" s="208" t="s">
        <v>17</v>
      </c>
      <c r="AC1" s="402" t="s">
        <v>18</v>
      </c>
      <c r="AD1" s="402" t="s">
        <v>19</v>
      </c>
      <c r="AE1" s="208" t="s">
        <v>20</v>
      </c>
      <c r="AF1" s="402" t="s">
        <v>21</v>
      </c>
      <c r="AG1" s="402" t="s">
        <v>22</v>
      </c>
      <c r="AH1" s="208" t="s">
        <v>23</v>
      </c>
      <c r="AI1" s="402" t="s">
        <v>24</v>
      </c>
      <c r="AJ1" s="402" t="s">
        <v>25</v>
      </c>
      <c r="AK1" s="208"/>
      <c r="AL1" s="208"/>
      <c r="AM1" s="208"/>
      <c r="AN1" s="208"/>
      <c r="AO1" s="208"/>
      <c r="AP1" s="208"/>
      <c r="AQ1" s="208"/>
      <c r="AR1" s="208"/>
      <c r="AS1" s="208"/>
      <c r="AT1" s="208"/>
      <c r="AU1" s="208"/>
      <c r="AV1" s="208"/>
      <c r="AW1" s="208"/>
      <c r="AX1" s="208"/>
      <c r="AY1" s="208"/>
      <c r="AZ1" s="208"/>
      <c r="BA1" s="208"/>
      <c r="BB1" s="208"/>
      <c r="BC1" s="208"/>
      <c r="BD1" s="208"/>
      <c r="BE1" s="221"/>
      <c r="BF1" s="221"/>
      <c r="BG1" s="222"/>
      <c r="BH1" s="222"/>
      <c r="BI1" s="222"/>
      <c r="BJ1" s="222"/>
      <c r="BK1" s="223"/>
      <c r="BL1" s="223"/>
      <c r="BM1" s="223"/>
      <c r="BN1" s="223"/>
      <c r="BO1" s="223"/>
      <c r="BP1" s="223"/>
      <c r="BQ1" s="223"/>
      <c r="BR1" s="223"/>
      <c r="BS1" s="223"/>
      <c r="BT1" s="223"/>
      <c r="BU1" s="223"/>
      <c r="BV1" s="223"/>
      <c r="BW1" s="223"/>
      <c r="BX1" s="223"/>
      <c r="BY1" s="223"/>
      <c r="BZ1" s="223"/>
      <c r="CA1" s="223"/>
      <c r="CB1" s="223"/>
      <c r="CC1" s="223"/>
      <c r="CD1" s="223"/>
      <c r="CE1" s="223"/>
      <c r="CF1" s="223"/>
      <c r="CG1" s="223"/>
    </row>
    <row r="2" spans="1:103" ht="18.75" customHeight="1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1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B2" s="210"/>
      <c r="AC2" s="210"/>
      <c r="AD2" s="210"/>
      <c r="AE2" s="210"/>
      <c r="AF2" s="210"/>
      <c r="AG2" s="210"/>
      <c r="AH2" s="210"/>
      <c r="AI2" s="210"/>
      <c r="AJ2" s="210"/>
      <c r="AK2" s="210"/>
      <c r="AL2" s="210"/>
      <c r="AM2" s="210"/>
      <c r="AN2" s="210"/>
      <c r="AO2" s="210"/>
      <c r="AP2" s="210"/>
      <c r="AQ2" s="210"/>
      <c r="AR2" s="210"/>
      <c r="AS2" s="210"/>
      <c r="AT2" s="210"/>
      <c r="AU2" s="210"/>
      <c r="AV2" s="210"/>
      <c r="AW2" s="210"/>
      <c r="AX2" s="210"/>
      <c r="AY2" s="210"/>
      <c r="AZ2" s="210"/>
      <c r="BA2" s="210"/>
      <c r="BB2" s="210"/>
      <c r="BC2" s="210"/>
      <c r="BD2" s="210"/>
      <c r="BE2" s="212"/>
      <c r="BF2" s="212"/>
      <c r="BG2" s="212"/>
      <c r="BH2" s="212"/>
      <c r="BI2" s="212"/>
      <c r="BJ2" s="212"/>
      <c r="BK2" s="212"/>
      <c r="BL2" s="212"/>
      <c r="BM2" s="212"/>
      <c r="BN2" s="212"/>
      <c r="BO2" s="212"/>
      <c r="BP2" s="212"/>
      <c r="BQ2" s="212"/>
      <c r="BR2" s="212"/>
      <c r="BS2" s="212"/>
      <c r="BT2" s="212"/>
      <c r="BU2" s="212"/>
      <c r="BV2" s="212"/>
      <c r="BW2" s="212"/>
      <c r="BX2" s="212"/>
      <c r="BY2" s="213"/>
      <c r="BZ2" s="213"/>
      <c r="CA2" s="213"/>
      <c r="CB2" s="213"/>
      <c r="CC2" s="214"/>
      <c r="CD2" s="214"/>
      <c r="CE2" s="214"/>
      <c r="CF2" s="214"/>
      <c r="CG2" s="214"/>
      <c r="CH2" s="214"/>
      <c r="CI2" s="214"/>
      <c r="CJ2" s="214"/>
      <c r="CK2" s="214"/>
      <c r="CL2" s="214"/>
      <c r="CM2" s="214"/>
      <c r="CN2" s="214"/>
      <c r="CO2" s="214"/>
      <c r="CP2" s="214"/>
      <c r="CQ2" s="214"/>
      <c r="CR2" s="214"/>
      <c r="CS2" s="214"/>
      <c r="CT2" s="214"/>
      <c r="CU2" s="214"/>
      <c r="CV2" s="214"/>
      <c r="CW2" s="214"/>
      <c r="CX2" s="214"/>
      <c r="CY2" s="214"/>
    </row>
    <row r="3" spans="1:103" ht="18.75" customHeight="1">
      <c r="A3" s="210"/>
      <c r="C3" s="733" t="s">
        <v>164</v>
      </c>
      <c r="D3" s="733"/>
      <c r="E3" s="733"/>
      <c r="F3" s="733"/>
      <c r="G3" s="733"/>
      <c r="H3" s="733"/>
      <c r="I3" s="733"/>
      <c r="J3" s="733"/>
      <c r="K3" s="733"/>
      <c r="L3" s="733"/>
      <c r="M3" s="733"/>
      <c r="N3" s="733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210"/>
      <c r="AE3" s="210"/>
      <c r="AF3" s="210"/>
      <c r="AG3" s="210"/>
      <c r="AH3" s="210"/>
      <c r="AI3" s="210"/>
      <c r="AJ3" s="210"/>
      <c r="AK3" s="210"/>
      <c r="AL3" s="210"/>
      <c r="AM3" s="210"/>
      <c r="AN3" s="210"/>
      <c r="AO3" s="210"/>
      <c r="AP3" s="210"/>
      <c r="AQ3" s="210"/>
      <c r="AR3" s="210"/>
      <c r="AS3" s="210"/>
      <c r="AT3" s="210"/>
      <c r="AU3" s="210"/>
      <c r="AV3" s="210"/>
      <c r="AW3" s="210"/>
      <c r="AX3" s="210"/>
      <c r="AY3" s="210"/>
      <c r="AZ3" s="210"/>
      <c r="BA3" s="210"/>
      <c r="BB3" s="210"/>
      <c r="BC3" s="210"/>
      <c r="BD3" s="210"/>
      <c r="BE3" s="212"/>
      <c r="BF3" s="212"/>
      <c r="BG3" s="212"/>
      <c r="BH3" s="212"/>
      <c r="BI3" s="212"/>
      <c r="BJ3" s="212"/>
      <c r="BK3" s="212"/>
      <c r="BL3" s="212"/>
      <c r="BM3" s="212"/>
      <c r="BN3" s="212"/>
      <c r="BO3" s="212"/>
      <c r="BP3" s="212"/>
      <c r="BQ3" s="212"/>
      <c r="BR3" s="212"/>
      <c r="BS3" s="212"/>
      <c r="BT3" s="212"/>
      <c r="BU3" s="212"/>
      <c r="BV3" s="212"/>
      <c r="BW3" s="212"/>
      <c r="BX3" s="212"/>
      <c r="BY3" s="213"/>
      <c r="BZ3" s="213"/>
      <c r="CA3" s="213"/>
      <c r="CB3" s="213"/>
      <c r="CC3" s="214"/>
      <c r="CD3" s="214"/>
      <c r="CE3" s="214"/>
      <c r="CF3" s="214"/>
      <c r="CG3" s="214"/>
      <c r="CH3" s="214"/>
      <c r="CI3" s="214"/>
      <c r="CJ3" s="214"/>
      <c r="CK3" s="214"/>
      <c r="CL3" s="214"/>
      <c r="CM3" s="214"/>
      <c r="CN3" s="214"/>
      <c r="CO3" s="214"/>
      <c r="CP3" s="214"/>
      <c r="CQ3" s="214"/>
      <c r="CR3" s="214"/>
      <c r="CS3" s="214"/>
      <c r="CT3" s="214"/>
      <c r="CU3" s="214"/>
      <c r="CV3" s="214"/>
      <c r="CW3" s="214"/>
      <c r="CX3" s="214"/>
      <c r="CY3" s="214"/>
    </row>
    <row r="4" spans="1:103" ht="18.75" customHeight="1">
      <c r="A4" s="210"/>
      <c r="C4" s="733" t="s">
        <v>165</v>
      </c>
      <c r="D4" s="733"/>
      <c r="E4" s="733"/>
      <c r="F4" s="733"/>
      <c r="G4" s="733"/>
      <c r="H4" s="733"/>
      <c r="I4" s="733"/>
      <c r="J4" s="733"/>
      <c r="K4" s="733"/>
      <c r="L4" s="733"/>
      <c r="M4" s="733"/>
      <c r="N4" s="733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  <c r="AA4" s="210"/>
      <c r="AB4" s="210"/>
      <c r="AC4" s="210"/>
      <c r="AD4" s="210"/>
      <c r="AE4" s="210"/>
      <c r="AF4" s="210"/>
      <c r="AG4" s="210"/>
      <c r="AH4" s="210"/>
      <c r="AI4" s="210"/>
      <c r="AJ4" s="210"/>
      <c r="AK4" s="217" t="s">
        <v>229</v>
      </c>
      <c r="AL4" s="210"/>
      <c r="AM4" s="210"/>
      <c r="AN4" s="210"/>
      <c r="AO4" s="210"/>
      <c r="AP4" s="210"/>
      <c r="AQ4" s="210"/>
      <c r="AR4" s="210"/>
      <c r="AS4" s="210"/>
      <c r="AT4" s="210"/>
      <c r="AU4" s="210"/>
      <c r="AV4" s="210"/>
      <c r="AW4" s="210"/>
      <c r="AX4" s="210"/>
      <c r="AY4" s="210"/>
      <c r="AZ4" s="210"/>
      <c r="BA4" s="210"/>
      <c r="BB4" s="210"/>
      <c r="BC4" s="210"/>
      <c r="BD4" s="210"/>
      <c r="BE4" s="212"/>
      <c r="BF4" s="212"/>
      <c r="BG4" s="212"/>
      <c r="BH4" s="212"/>
      <c r="BI4" s="212"/>
      <c r="BJ4" s="212"/>
      <c r="BK4" s="212"/>
      <c r="BL4" s="212"/>
      <c r="BM4" s="212"/>
      <c r="BN4" s="212"/>
      <c r="BO4" s="212"/>
      <c r="BP4" s="212"/>
      <c r="BQ4" s="212"/>
      <c r="BR4" s="212"/>
      <c r="BS4" s="212"/>
      <c r="BT4" s="212"/>
      <c r="BU4" s="212"/>
      <c r="BV4" s="212"/>
      <c r="BW4" s="212"/>
      <c r="BX4" s="212"/>
      <c r="BY4" s="213"/>
      <c r="BZ4" s="213"/>
      <c r="CA4" s="213"/>
      <c r="CB4" s="213"/>
      <c r="CC4" s="214"/>
      <c r="CD4" s="214"/>
      <c r="CE4" s="214"/>
      <c r="CF4" s="214"/>
      <c r="CG4" s="214"/>
      <c r="CH4" s="214"/>
      <c r="CI4" s="214"/>
      <c r="CJ4" s="214"/>
      <c r="CK4" s="214"/>
      <c r="CL4" s="214"/>
      <c r="CM4" s="214"/>
      <c r="CN4" s="214"/>
      <c r="CO4" s="214"/>
      <c r="CP4" s="214"/>
      <c r="CQ4" s="214"/>
      <c r="CR4" s="214"/>
      <c r="CS4" s="214"/>
      <c r="CT4" s="214"/>
      <c r="CU4" s="214"/>
      <c r="CV4" s="214"/>
      <c r="CW4" s="214"/>
      <c r="CX4" s="214"/>
      <c r="CY4" s="214"/>
    </row>
    <row r="5" spans="1:103" ht="18.75" customHeight="1">
      <c r="A5" s="210"/>
      <c r="C5" s="733" t="s">
        <v>166</v>
      </c>
      <c r="D5" s="733"/>
      <c r="E5" s="733"/>
      <c r="F5" s="733"/>
      <c r="G5" s="733"/>
      <c r="H5" s="733"/>
      <c r="I5" s="733"/>
      <c r="J5" s="733"/>
      <c r="K5" s="733"/>
      <c r="L5" s="733"/>
      <c r="M5" s="733"/>
      <c r="N5" s="733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  <c r="AA5" s="210"/>
      <c r="AB5" s="210"/>
      <c r="AC5" s="210"/>
      <c r="AD5" s="210"/>
      <c r="AE5" s="210"/>
      <c r="AF5" s="210"/>
      <c r="AG5" s="210"/>
      <c r="AH5" s="210"/>
      <c r="AI5" s="210"/>
      <c r="AJ5" s="210"/>
      <c r="AK5" s="210"/>
      <c r="AL5" s="210"/>
      <c r="AM5" s="210"/>
      <c r="AN5" s="210"/>
      <c r="AO5" s="210"/>
      <c r="AP5" s="210"/>
      <c r="AQ5" s="210"/>
      <c r="AR5" s="210"/>
      <c r="AS5" s="210"/>
      <c r="AT5" s="210"/>
      <c r="AU5" s="210"/>
      <c r="AV5" s="210"/>
      <c r="AW5" s="210"/>
      <c r="AX5" s="210"/>
      <c r="AY5" s="210"/>
      <c r="AZ5" s="210"/>
      <c r="BA5" s="210"/>
      <c r="BB5" s="210"/>
      <c r="BC5" s="210"/>
      <c r="BD5" s="210"/>
      <c r="BE5" s="212"/>
      <c r="BF5" s="212"/>
      <c r="BG5" s="212"/>
      <c r="BH5" s="212"/>
      <c r="BI5" s="212"/>
      <c r="BJ5" s="212"/>
      <c r="BK5" s="212"/>
      <c r="BL5" s="212"/>
      <c r="BM5" s="212"/>
      <c r="BN5" s="212"/>
      <c r="BO5" s="212"/>
      <c r="BP5" s="212"/>
      <c r="BQ5" s="212"/>
      <c r="BR5" s="212"/>
      <c r="BS5" s="212"/>
      <c r="BT5" s="212"/>
      <c r="BU5" s="212"/>
      <c r="BV5" s="212"/>
      <c r="BW5" s="212"/>
      <c r="BX5" s="212"/>
      <c r="BY5" s="213"/>
      <c r="BZ5" s="213"/>
      <c r="CA5" s="213"/>
      <c r="CB5" s="213"/>
      <c r="CC5" s="214"/>
      <c r="CD5" s="214"/>
      <c r="CE5" s="214"/>
      <c r="CF5" s="214"/>
      <c r="CG5" s="214"/>
      <c r="CH5" s="214"/>
      <c r="CI5" s="214"/>
      <c r="CJ5" s="214"/>
      <c r="CK5" s="214"/>
      <c r="CL5" s="214"/>
      <c r="CM5" s="214"/>
      <c r="CN5" s="214"/>
      <c r="CO5" s="214"/>
      <c r="CP5" s="214"/>
      <c r="CQ5" s="214"/>
      <c r="CR5" s="214"/>
      <c r="CS5" s="214"/>
      <c r="CT5" s="214"/>
      <c r="CU5" s="214"/>
      <c r="CV5" s="214"/>
      <c r="CW5" s="214"/>
      <c r="CX5" s="214"/>
      <c r="CY5" s="214"/>
    </row>
    <row r="6" spans="1:103" ht="18.75" customHeight="1" thickBot="1">
      <c r="A6" s="210"/>
      <c r="C6" s="827" t="s">
        <v>167</v>
      </c>
      <c r="D6" s="827"/>
      <c r="E6" s="827"/>
      <c r="F6" s="827"/>
      <c r="G6" s="827"/>
      <c r="H6" s="827"/>
      <c r="I6" s="827"/>
      <c r="J6" s="827"/>
      <c r="K6" s="827"/>
      <c r="L6" s="827"/>
      <c r="M6" s="827"/>
      <c r="N6" s="827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210"/>
      <c r="AE6" s="210"/>
      <c r="AF6" s="210"/>
      <c r="AG6" s="210"/>
      <c r="AH6" s="210"/>
      <c r="AI6" s="210"/>
      <c r="AJ6" s="210"/>
      <c r="AK6" s="210"/>
      <c r="AL6" s="210"/>
      <c r="AM6" s="210"/>
      <c r="AN6" s="210"/>
      <c r="AO6" s="210"/>
      <c r="AP6" s="210"/>
      <c r="AQ6" s="210"/>
      <c r="AR6" s="210"/>
      <c r="AS6" s="210"/>
      <c r="AT6" s="210"/>
      <c r="AU6" s="210"/>
      <c r="AV6" s="210"/>
      <c r="AW6" s="210"/>
      <c r="AX6" s="210"/>
      <c r="AY6" s="210"/>
      <c r="AZ6" s="210"/>
      <c r="BA6" s="210"/>
      <c r="BB6" s="210"/>
      <c r="BC6" s="210"/>
      <c r="BD6" s="210"/>
      <c r="BE6" s="212"/>
      <c r="BF6" s="212"/>
      <c r="BG6" s="212"/>
      <c r="BH6" s="212"/>
      <c r="BI6" s="212"/>
      <c r="BJ6" s="212"/>
      <c r="BK6" s="212"/>
      <c r="BL6" s="212"/>
      <c r="BM6" s="212"/>
      <c r="BN6" s="212"/>
      <c r="BO6" s="212"/>
      <c r="BP6" s="212"/>
      <c r="BQ6" s="212"/>
      <c r="BR6" s="212"/>
      <c r="BS6" s="212"/>
      <c r="BT6" s="212"/>
      <c r="BU6" s="212"/>
      <c r="BV6" s="212"/>
      <c r="BW6" s="212"/>
      <c r="BX6" s="212"/>
      <c r="BY6" s="213"/>
      <c r="BZ6" s="213"/>
      <c r="CA6" s="213"/>
      <c r="CB6" s="213"/>
      <c r="CC6" s="214"/>
      <c r="CD6" s="214"/>
      <c r="CE6" s="214"/>
      <c r="CF6" s="214"/>
      <c r="CG6" s="214"/>
      <c r="CH6" s="214"/>
      <c r="CI6" s="214"/>
      <c r="CJ6" s="214"/>
      <c r="CK6" s="214"/>
      <c r="CL6" s="214"/>
      <c r="CM6" s="214"/>
      <c r="CN6" s="214"/>
      <c r="CO6" s="214"/>
      <c r="CP6" s="214"/>
      <c r="CQ6" s="214"/>
      <c r="CR6" s="214"/>
      <c r="CS6" s="214"/>
      <c r="CT6" s="214"/>
      <c r="CU6" s="214"/>
      <c r="CV6" s="214"/>
      <c r="CW6" s="214"/>
      <c r="CX6" s="214"/>
      <c r="CY6" s="214"/>
    </row>
    <row r="7" spans="1:103" ht="15.75" customHeight="1" thickTop="1" thickBot="1">
      <c r="A7" s="734" t="s">
        <v>48</v>
      </c>
      <c r="B7" s="829" t="s">
        <v>155</v>
      </c>
      <c r="C7" s="830"/>
      <c r="D7" s="831"/>
      <c r="E7" s="829" t="s">
        <v>159</v>
      </c>
      <c r="F7" s="830"/>
      <c r="G7" s="831"/>
      <c r="H7" s="838"/>
      <c r="I7" s="838"/>
      <c r="J7" s="838"/>
      <c r="K7" s="838"/>
      <c r="L7" s="838"/>
      <c r="M7" s="841" t="s">
        <v>160</v>
      </c>
      <c r="N7" s="842" t="s">
        <v>161</v>
      </c>
      <c r="O7" s="725" t="s">
        <v>52</v>
      </c>
      <c r="P7" s="727" t="s">
        <v>56</v>
      </c>
      <c r="Q7" s="729" t="s">
        <v>73</v>
      </c>
      <c r="R7" s="731" t="s">
        <v>62</v>
      </c>
      <c r="S7" s="723" t="s">
        <v>63</v>
      </c>
      <c r="T7" s="713" t="s">
        <v>64</v>
      </c>
      <c r="U7" s="723" t="s">
        <v>65</v>
      </c>
      <c r="V7" s="723" t="s">
        <v>174</v>
      </c>
      <c r="W7" s="823" t="s">
        <v>262</v>
      </c>
      <c r="X7" s="825" t="s">
        <v>261</v>
      </c>
      <c r="Y7" s="721" t="s">
        <v>263</v>
      </c>
      <c r="Z7" s="703" t="s">
        <v>264</v>
      </c>
      <c r="AA7" s="721" t="s">
        <v>211</v>
      </c>
      <c r="AB7" s="703" t="s">
        <v>265</v>
      </c>
      <c r="AC7" s="812" t="s">
        <v>266</v>
      </c>
      <c r="AD7" s="705" t="s">
        <v>129</v>
      </c>
      <c r="AE7" s="707" t="s">
        <v>69</v>
      </c>
      <c r="AF7" s="709" t="s">
        <v>66</v>
      </c>
      <c r="AG7" s="711" t="s">
        <v>130</v>
      </c>
      <c r="AH7" s="701" t="s">
        <v>131</v>
      </c>
      <c r="AI7" s="819" t="s">
        <v>163</v>
      </c>
      <c r="AJ7" s="821" t="s">
        <v>67</v>
      </c>
      <c r="AK7" s="219"/>
      <c r="AL7" s="220"/>
      <c r="AM7" s="220"/>
      <c r="AN7" s="220"/>
      <c r="AO7" s="220"/>
      <c r="AP7" s="221"/>
      <c r="AQ7" s="221"/>
      <c r="AR7" s="221"/>
      <c r="AS7" s="221"/>
      <c r="AT7" s="221"/>
      <c r="AU7" s="221"/>
      <c r="AV7" s="221"/>
      <c r="AW7" s="221"/>
      <c r="AX7" s="221"/>
      <c r="AY7" s="221"/>
      <c r="AZ7" s="221"/>
      <c r="BA7" s="221"/>
      <c r="BB7" s="221"/>
      <c r="BC7" s="221"/>
      <c r="BD7" s="221"/>
      <c r="BE7" s="221"/>
      <c r="BF7" s="221"/>
      <c r="BG7" s="222"/>
      <c r="BH7" s="222"/>
      <c r="BI7" s="222"/>
      <c r="BJ7" s="222"/>
      <c r="BK7" s="223"/>
      <c r="BL7" s="223"/>
      <c r="BM7" s="223"/>
      <c r="BN7" s="223"/>
      <c r="BO7" s="223"/>
      <c r="BP7" s="223"/>
      <c r="BQ7" s="223"/>
      <c r="BR7" s="223"/>
      <c r="BS7" s="223"/>
      <c r="BT7" s="223"/>
      <c r="BU7" s="223"/>
      <c r="BV7" s="223"/>
      <c r="BW7" s="223"/>
      <c r="BX7" s="223"/>
      <c r="BY7" s="223"/>
      <c r="BZ7" s="223"/>
      <c r="CA7" s="223"/>
      <c r="CB7" s="223"/>
      <c r="CC7" s="223"/>
      <c r="CD7" s="223"/>
      <c r="CE7" s="223"/>
      <c r="CF7" s="223"/>
      <c r="CG7" s="223"/>
    </row>
    <row r="8" spans="1:103" ht="81" customHeight="1" thickBot="1">
      <c r="A8" s="735"/>
      <c r="B8" s="832"/>
      <c r="C8" s="833"/>
      <c r="D8" s="834"/>
      <c r="E8" s="832"/>
      <c r="F8" s="833"/>
      <c r="G8" s="834"/>
      <c r="H8" s="839"/>
      <c r="I8" s="839"/>
      <c r="J8" s="839"/>
      <c r="K8" s="839"/>
      <c r="L8" s="839"/>
      <c r="M8" s="839"/>
      <c r="N8" s="839"/>
      <c r="O8" s="726"/>
      <c r="P8" s="728"/>
      <c r="Q8" s="730"/>
      <c r="R8" s="732"/>
      <c r="S8" s="724"/>
      <c r="T8" s="714"/>
      <c r="U8" s="724"/>
      <c r="V8" s="724"/>
      <c r="W8" s="824"/>
      <c r="X8" s="826"/>
      <c r="Y8" s="722"/>
      <c r="Z8" s="704"/>
      <c r="AA8" s="722"/>
      <c r="AB8" s="704"/>
      <c r="AC8" s="813"/>
      <c r="AD8" s="706"/>
      <c r="AE8" s="708"/>
      <c r="AF8" s="710"/>
      <c r="AG8" s="712"/>
      <c r="AH8" s="702"/>
      <c r="AI8" s="820"/>
      <c r="AJ8" s="822"/>
      <c r="AK8" s="219"/>
      <c r="AL8" s="220"/>
      <c r="AM8" s="220"/>
      <c r="AN8" s="220"/>
      <c r="AO8" s="220"/>
      <c r="AP8" s="221"/>
      <c r="AQ8" s="221"/>
      <c r="AR8" s="221"/>
      <c r="AS8" s="221"/>
      <c r="AT8" s="221"/>
      <c r="AU8" s="221"/>
      <c r="AV8" s="221"/>
      <c r="AW8" s="221"/>
      <c r="AX8" s="221"/>
      <c r="AY8" s="221"/>
      <c r="AZ8" s="221"/>
      <c r="BA8" s="221"/>
      <c r="BB8" s="221"/>
      <c r="BC8" s="221"/>
      <c r="BD8" s="221"/>
      <c r="BE8" s="221"/>
      <c r="BF8" s="221"/>
      <c r="BG8" s="222"/>
      <c r="BH8" s="222"/>
      <c r="BI8" s="222"/>
      <c r="BJ8" s="222"/>
      <c r="BK8" s="223"/>
      <c r="BL8" s="223"/>
      <c r="BM8" s="223"/>
      <c r="BN8" s="223"/>
      <c r="BO8" s="223"/>
      <c r="BP8" s="223"/>
      <c r="BQ8" s="223"/>
      <c r="BR8" s="223"/>
      <c r="BS8" s="223"/>
      <c r="BT8" s="223"/>
      <c r="BU8" s="223"/>
      <c r="BV8" s="223"/>
      <c r="BW8" s="223"/>
      <c r="BX8" s="223"/>
      <c r="BY8" s="223"/>
      <c r="BZ8" s="223"/>
      <c r="CA8" s="223"/>
      <c r="CB8" s="223"/>
      <c r="CC8" s="223"/>
      <c r="CD8" s="223"/>
      <c r="CE8" s="223"/>
      <c r="CF8" s="223"/>
      <c r="CG8" s="223"/>
    </row>
    <row r="9" spans="1:103" ht="18.75" customHeight="1" thickBot="1">
      <c r="A9" s="735"/>
      <c r="B9" s="832"/>
      <c r="C9" s="833"/>
      <c r="D9" s="834"/>
      <c r="E9" s="832"/>
      <c r="F9" s="833"/>
      <c r="G9" s="834"/>
      <c r="H9" s="839"/>
      <c r="I9" s="839"/>
      <c r="J9" s="839"/>
      <c r="K9" s="839"/>
      <c r="L9" s="839"/>
      <c r="M9" s="839"/>
      <c r="N9" s="839"/>
      <c r="O9" s="726"/>
      <c r="P9" s="694" t="s">
        <v>61</v>
      </c>
      <c r="Q9" s="694" t="s">
        <v>61</v>
      </c>
      <c r="R9" s="694" t="s">
        <v>61</v>
      </c>
      <c r="S9" s="694" t="s">
        <v>61</v>
      </c>
      <c r="T9" s="694" t="s">
        <v>61</v>
      </c>
      <c r="U9" s="694" t="s">
        <v>61</v>
      </c>
      <c r="V9" s="694" t="s">
        <v>61</v>
      </c>
      <c r="W9" s="694" t="s">
        <v>61</v>
      </c>
      <c r="X9" s="694" t="s">
        <v>61</v>
      </c>
      <c r="Y9" s="694" t="s">
        <v>61</v>
      </c>
      <c r="Z9" s="694" t="s">
        <v>61</v>
      </c>
      <c r="AA9" s="694" t="s">
        <v>61</v>
      </c>
      <c r="AB9" s="694" t="s">
        <v>61</v>
      </c>
      <c r="AC9" s="694" t="s">
        <v>61</v>
      </c>
      <c r="AD9" s="694" t="s">
        <v>61</v>
      </c>
      <c r="AE9" s="708"/>
      <c r="AF9" s="694" t="s">
        <v>61</v>
      </c>
      <c r="AG9" s="694" t="s">
        <v>61</v>
      </c>
      <c r="AH9" s="694" t="s">
        <v>61</v>
      </c>
      <c r="AI9" s="820"/>
      <c r="AJ9" s="822"/>
      <c r="AK9" s="219"/>
      <c r="AQ9" s="689" t="s">
        <v>122</v>
      </c>
      <c r="AR9" s="689"/>
      <c r="AS9" s="689"/>
      <c r="AT9" s="689"/>
      <c r="BD9" s="221"/>
      <c r="BE9" s="221"/>
      <c r="BF9" s="221"/>
      <c r="BG9" s="222"/>
      <c r="BH9" s="222"/>
      <c r="BI9" s="222"/>
      <c r="BJ9" s="222"/>
      <c r="BK9" s="223"/>
      <c r="BL9" s="223"/>
      <c r="BM9" s="223"/>
      <c r="BN9" s="223"/>
      <c r="BO9" s="223"/>
      <c r="BP9" s="223"/>
      <c r="BQ9" s="223"/>
      <c r="BR9" s="223"/>
      <c r="BS9" s="223"/>
      <c r="BT9" s="223"/>
      <c r="BU9" s="223"/>
      <c r="BV9" s="223"/>
      <c r="BW9" s="223"/>
      <c r="BX9" s="223"/>
      <c r="BY9" s="223"/>
      <c r="BZ9" s="223"/>
      <c r="CA9" s="223"/>
      <c r="CB9" s="223"/>
      <c r="CC9" s="223"/>
      <c r="CD9" s="223"/>
      <c r="CE9" s="223"/>
      <c r="CF9" s="223"/>
      <c r="CG9" s="223"/>
    </row>
    <row r="10" spans="1:103" ht="15.75" customHeight="1" thickBot="1">
      <c r="A10" s="735"/>
      <c r="B10" s="832"/>
      <c r="C10" s="833"/>
      <c r="D10" s="834"/>
      <c r="E10" s="832"/>
      <c r="F10" s="833"/>
      <c r="G10" s="834"/>
      <c r="H10" s="839"/>
      <c r="I10" s="839"/>
      <c r="J10" s="839"/>
      <c r="K10" s="839"/>
      <c r="L10" s="839"/>
      <c r="M10" s="839"/>
      <c r="N10" s="839"/>
      <c r="O10" s="726"/>
      <c r="P10" s="694"/>
      <c r="Q10" s="694"/>
      <c r="R10" s="694"/>
      <c r="S10" s="694"/>
      <c r="T10" s="694"/>
      <c r="U10" s="694"/>
      <c r="V10" s="694"/>
      <c r="W10" s="694"/>
      <c r="X10" s="694"/>
      <c r="Y10" s="694"/>
      <c r="Z10" s="694"/>
      <c r="AA10" s="694"/>
      <c r="AB10" s="694"/>
      <c r="AC10" s="694"/>
      <c r="AD10" s="694"/>
      <c r="AE10" s="708"/>
      <c r="AF10" s="694"/>
      <c r="AG10" s="694"/>
      <c r="AH10" s="694"/>
      <c r="AI10" s="820"/>
      <c r="AJ10" s="822"/>
      <c r="AK10" s="219"/>
      <c r="BD10" s="221"/>
      <c r="BE10" s="221"/>
      <c r="BF10" s="221"/>
      <c r="BG10" s="222"/>
      <c r="BH10" s="222"/>
      <c r="BI10" s="222"/>
      <c r="BJ10" s="222"/>
      <c r="BK10" s="223"/>
      <c r="BL10" s="223"/>
      <c r="BM10" s="223"/>
      <c r="BN10" s="223"/>
      <c r="BO10" s="223"/>
      <c r="BP10" s="223"/>
      <c r="BQ10" s="223"/>
      <c r="BR10" s="223"/>
      <c r="BS10" s="223"/>
      <c r="BT10" s="223"/>
      <c r="BU10" s="223"/>
      <c r="BV10" s="223"/>
      <c r="BW10" s="223"/>
      <c r="BX10" s="223"/>
      <c r="BY10" s="223"/>
      <c r="BZ10" s="223"/>
      <c r="CA10" s="223"/>
      <c r="CB10" s="223"/>
      <c r="CC10" s="223"/>
      <c r="CD10" s="223"/>
      <c r="CE10" s="223"/>
      <c r="CF10" s="223"/>
      <c r="CG10" s="223"/>
    </row>
    <row r="11" spans="1:103" ht="18.75" customHeight="1" thickBot="1">
      <c r="A11" s="735"/>
      <c r="B11" s="835"/>
      <c r="C11" s="836"/>
      <c r="D11" s="837"/>
      <c r="E11" s="835"/>
      <c r="F11" s="836"/>
      <c r="G11" s="837"/>
      <c r="H11" s="839"/>
      <c r="I11" s="839"/>
      <c r="J11" s="839"/>
      <c r="K11" s="839"/>
      <c r="L11" s="839"/>
      <c r="M11" s="839"/>
      <c r="N11" s="839"/>
      <c r="O11" s="225" t="s">
        <v>235</v>
      </c>
      <c r="P11" s="226">
        <v>50</v>
      </c>
      <c r="Q11" s="226">
        <v>40</v>
      </c>
      <c r="R11" s="226">
        <v>50</v>
      </c>
      <c r="S11" s="226">
        <v>40</v>
      </c>
      <c r="T11" s="226">
        <v>80</v>
      </c>
      <c r="U11" s="226">
        <v>20</v>
      </c>
      <c r="V11" s="226">
        <v>30</v>
      </c>
      <c r="W11" s="226">
        <v>30</v>
      </c>
      <c r="X11" s="226">
        <v>80</v>
      </c>
      <c r="Y11" s="226">
        <v>30</v>
      </c>
      <c r="Z11" s="226">
        <v>50</v>
      </c>
      <c r="AA11" s="226">
        <v>30</v>
      </c>
      <c r="AB11" s="226">
        <v>20</v>
      </c>
      <c r="AC11" s="226">
        <v>30</v>
      </c>
      <c r="AD11" s="226">
        <v>20</v>
      </c>
      <c r="AE11" s="226">
        <f>SUM(P11:AD11)</f>
        <v>600</v>
      </c>
      <c r="AF11" s="226">
        <v>20</v>
      </c>
      <c r="AG11" s="226">
        <v>20</v>
      </c>
      <c r="AH11" s="226">
        <v>20</v>
      </c>
      <c r="AI11" s="820"/>
      <c r="AJ11" s="822"/>
      <c r="AK11" s="219"/>
      <c r="AL11" s="220">
        <v>1</v>
      </c>
      <c r="AM11" s="220">
        <v>2</v>
      </c>
      <c r="AN11" s="220">
        <v>3</v>
      </c>
      <c r="AO11" s="220">
        <v>4</v>
      </c>
      <c r="AP11" s="220">
        <v>5</v>
      </c>
      <c r="AQ11" s="220">
        <v>6</v>
      </c>
      <c r="AR11" s="220">
        <v>7</v>
      </c>
      <c r="AS11" s="220">
        <v>8</v>
      </c>
      <c r="AT11" s="220">
        <v>9</v>
      </c>
      <c r="AU11" s="220">
        <v>10</v>
      </c>
      <c r="AV11" s="220">
        <v>11</v>
      </c>
      <c r="AW11" s="220">
        <v>12</v>
      </c>
      <c r="AX11" s="220">
        <v>13</v>
      </c>
      <c r="AY11" s="220">
        <v>14</v>
      </c>
      <c r="AZ11" s="220">
        <v>15</v>
      </c>
      <c r="BA11" s="220">
        <v>16</v>
      </c>
      <c r="BB11" s="690" t="s">
        <v>72</v>
      </c>
      <c r="BC11" s="691"/>
      <c r="BD11" s="221"/>
      <c r="BE11" s="221"/>
      <c r="BF11" s="221"/>
      <c r="BG11" s="222"/>
      <c r="BH11" s="222"/>
      <c r="BI11" s="222"/>
      <c r="BJ11" s="222"/>
      <c r="BK11" s="223"/>
      <c r="BL11" s="223"/>
      <c r="BM11" s="223"/>
      <c r="BN11" s="223"/>
      <c r="BO11" s="223"/>
      <c r="BP11" s="223"/>
      <c r="BQ11" s="223"/>
      <c r="BR11" s="223"/>
      <c r="BS11" s="223"/>
      <c r="BT11" s="223"/>
      <c r="BU11" s="223"/>
      <c r="BV11" s="223"/>
      <c r="BW11" s="223"/>
      <c r="BX11" s="223"/>
      <c r="BY11" s="223"/>
      <c r="BZ11" s="223"/>
      <c r="CA11" s="223"/>
      <c r="CB11" s="223"/>
      <c r="CC11" s="223"/>
      <c r="CD11" s="223"/>
      <c r="CE11" s="223"/>
      <c r="CF11" s="223"/>
      <c r="CG11" s="223"/>
    </row>
    <row r="12" spans="1:103" ht="18.75" customHeight="1" thickBot="1">
      <c r="A12" s="828"/>
      <c r="B12" s="410" t="s">
        <v>156</v>
      </c>
      <c r="C12" s="410" t="s">
        <v>157</v>
      </c>
      <c r="D12" s="410" t="s">
        <v>158</v>
      </c>
      <c r="E12" s="410" t="s">
        <v>156</v>
      </c>
      <c r="F12" s="410" t="s">
        <v>157</v>
      </c>
      <c r="G12" s="410" t="s">
        <v>158</v>
      </c>
      <c r="H12" s="840"/>
      <c r="I12" s="840"/>
      <c r="J12" s="840"/>
      <c r="K12" s="840"/>
      <c r="L12" s="840"/>
      <c r="M12" s="840"/>
      <c r="N12" s="840"/>
      <c r="O12" s="411" t="s">
        <v>236</v>
      </c>
      <c r="P12" s="412">
        <f>P11*1/2</f>
        <v>25</v>
      </c>
      <c r="Q12" s="412">
        <f>Q11*1/2</f>
        <v>20</v>
      </c>
      <c r="R12" s="412">
        <f>R11*0.5</f>
        <v>25</v>
      </c>
      <c r="S12" s="412">
        <f t="shared" ref="S12:AD12" si="0">S11*1/2</f>
        <v>20</v>
      </c>
      <c r="T12" s="412">
        <f t="shared" si="0"/>
        <v>40</v>
      </c>
      <c r="U12" s="412">
        <f t="shared" si="0"/>
        <v>10</v>
      </c>
      <c r="V12" s="412">
        <f t="shared" si="0"/>
        <v>15</v>
      </c>
      <c r="W12" s="412">
        <f t="shared" si="0"/>
        <v>15</v>
      </c>
      <c r="X12" s="412">
        <f t="shared" si="0"/>
        <v>40</v>
      </c>
      <c r="Y12" s="412">
        <f t="shared" si="0"/>
        <v>15</v>
      </c>
      <c r="Z12" s="412">
        <f t="shared" si="0"/>
        <v>25</v>
      </c>
      <c r="AA12" s="412">
        <f t="shared" si="0"/>
        <v>15</v>
      </c>
      <c r="AB12" s="412">
        <f t="shared" si="0"/>
        <v>10</v>
      </c>
      <c r="AC12" s="412">
        <f t="shared" si="0"/>
        <v>15</v>
      </c>
      <c r="AD12" s="412">
        <f t="shared" si="0"/>
        <v>10</v>
      </c>
      <c r="AE12" s="412">
        <f>SUM(P12:AD12)</f>
        <v>300</v>
      </c>
      <c r="AF12" s="412">
        <f>AF11*1/2</f>
        <v>10</v>
      </c>
      <c r="AG12" s="412">
        <f>AG11*1/2</f>
        <v>10</v>
      </c>
      <c r="AH12" s="412">
        <f>AH11*1/2</f>
        <v>10</v>
      </c>
      <c r="AI12" s="820"/>
      <c r="AJ12" s="822"/>
      <c r="AK12" s="413"/>
      <c r="AL12" s="233" t="s">
        <v>56</v>
      </c>
      <c r="AM12" s="233" t="s">
        <v>70</v>
      </c>
      <c r="AN12" s="233" t="s">
        <v>237</v>
      </c>
      <c r="AO12" s="233" t="s">
        <v>62</v>
      </c>
      <c r="AP12" s="234" t="s">
        <v>238</v>
      </c>
      <c r="AQ12" s="234" t="s">
        <v>63</v>
      </c>
      <c r="AR12" s="414" t="s">
        <v>65</v>
      </c>
      <c r="AS12" s="414" t="s">
        <v>64</v>
      </c>
      <c r="AT12" s="414" t="s">
        <v>137</v>
      </c>
      <c r="AU12" s="234" t="s">
        <v>227</v>
      </c>
      <c r="AV12" s="234" t="s">
        <v>138</v>
      </c>
      <c r="AW12" s="234" t="s">
        <v>139</v>
      </c>
      <c r="AX12" s="234" t="s">
        <v>256</v>
      </c>
      <c r="AY12" s="234" t="s">
        <v>129</v>
      </c>
      <c r="AZ12" s="234" t="s">
        <v>69</v>
      </c>
      <c r="BA12" s="234" t="s">
        <v>66</v>
      </c>
      <c r="BB12" s="692"/>
      <c r="BC12" s="693"/>
      <c r="BD12" s="235"/>
      <c r="BE12" s="235"/>
      <c r="BF12" s="235"/>
      <c r="BG12" s="236"/>
      <c r="BH12" s="236"/>
      <c r="BI12" s="236"/>
      <c r="BJ12" s="236"/>
      <c r="BK12" s="237"/>
      <c r="BL12" s="237"/>
      <c r="BM12" s="237"/>
      <c r="BN12" s="237"/>
      <c r="BO12" s="237"/>
      <c r="BP12" s="237"/>
      <c r="BQ12" s="237"/>
      <c r="BR12" s="237"/>
      <c r="BS12" s="237"/>
      <c r="BT12" s="237"/>
      <c r="BU12" s="237"/>
      <c r="BV12" s="237"/>
      <c r="BW12" s="237"/>
      <c r="BX12" s="237"/>
      <c r="BY12" s="237"/>
      <c r="BZ12" s="237"/>
      <c r="CA12" s="237"/>
      <c r="CB12" s="237"/>
      <c r="CC12" s="237"/>
      <c r="CD12" s="237"/>
      <c r="CE12" s="237"/>
      <c r="CF12" s="237"/>
      <c r="CG12" s="237"/>
    </row>
    <row r="13" spans="1:103" s="244" customFormat="1" ht="24.95" customHeight="1" thickTop="1" thickBot="1">
      <c r="A13" s="289">
        <f>'طباعة (2)'!A13</f>
        <v>1</v>
      </c>
      <c r="B13" s="290">
        <f>'طباعة (2)'!B13</f>
        <v>0</v>
      </c>
      <c r="C13" s="290">
        <f>'طباعة (2)'!C13</f>
        <v>0</v>
      </c>
      <c r="D13" s="290">
        <f>'طباعة (2)'!D13</f>
        <v>0</v>
      </c>
      <c r="E13" s="290">
        <f>'طباعة (2)'!E13</f>
        <v>1</v>
      </c>
      <c r="F13" s="290">
        <f>'طباعة (2)'!F13</f>
        <v>10</v>
      </c>
      <c r="G13" s="290">
        <f>'طباعة (2)'!G13</f>
        <v>111</v>
      </c>
      <c r="H13" s="291"/>
      <c r="I13" s="291"/>
      <c r="J13" s="291"/>
      <c r="K13" s="291"/>
      <c r="L13" s="291"/>
      <c r="M13" s="292">
        <f>'طباعة (2)'!Q13</f>
        <v>0</v>
      </c>
      <c r="N13" s="293">
        <f>'طباعة (2)'!R13</f>
        <v>0</v>
      </c>
      <c r="O13" s="294" t="str">
        <f>'طباعة (2)'!V13</f>
        <v>مسلمة</v>
      </c>
      <c r="P13" s="295">
        <f>'طباعة (2)'!AB13</f>
        <v>0</v>
      </c>
      <c r="Q13" s="295">
        <f>'طباعة (2)'!AG13</f>
        <v>0</v>
      </c>
      <c r="R13" s="295">
        <f>'طباعة (2)'!AL13</f>
        <v>0</v>
      </c>
      <c r="S13" s="295">
        <f>'طباعة (2)'!AQ13</f>
        <v>0</v>
      </c>
      <c r="T13" s="295">
        <f>'طباعة (2)'!AV13</f>
        <v>0</v>
      </c>
      <c r="U13" s="295">
        <f>'طباعة (2)'!BA13</f>
        <v>0</v>
      </c>
      <c r="V13" s="295">
        <f>'طباعة (2)'!BF13</f>
        <v>0</v>
      </c>
      <c r="W13" s="295">
        <f>'طباعة (2)'!BK13</f>
        <v>0</v>
      </c>
      <c r="X13" s="295">
        <f>'طباعة (2)'!BP13</f>
        <v>0</v>
      </c>
      <c r="Y13" s="295">
        <f>'طباعة (2)'!BV13</f>
        <v>0</v>
      </c>
      <c r="Z13" s="295">
        <f>'طباعة (2)'!CA13</f>
        <v>0</v>
      </c>
      <c r="AA13" s="295">
        <f>'طباعة (2)'!CG13</f>
        <v>0</v>
      </c>
      <c r="AB13" s="295">
        <f>'طباعة (2)'!CL13</f>
        <v>0</v>
      </c>
      <c r="AC13" s="295">
        <f>'طباعة (2)'!CQ13</f>
        <v>0</v>
      </c>
      <c r="AD13" s="295">
        <f>'طباعة (2)'!CV13</f>
        <v>0</v>
      </c>
      <c r="AE13" s="296">
        <f>'طباعة (2)'!CW13</f>
        <v>0</v>
      </c>
      <c r="AF13" s="295">
        <f>'طباعة (2)'!DB13</f>
        <v>0</v>
      </c>
      <c r="AG13" s="295">
        <f>'طباعة (2)'!DG13</f>
        <v>0</v>
      </c>
      <c r="AH13" s="295">
        <f>'طباعة (2)'!DL13</f>
        <v>0</v>
      </c>
      <c r="AI13" s="295">
        <f>'طباعة (2)'!DM13</f>
        <v>0</v>
      </c>
      <c r="AJ13" s="417" t="str">
        <f>'طباعة (2)'!DN13</f>
        <v>راسبة</v>
      </c>
      <c r="AK13" s="415"/>
      <c r="AL13" s="416" t="str">
        <f>IF(P13&lt;P$12," *عربى",IF(#REF!&lt;#REF!," *عربى",""))</f>
        <v xml:space="preserve"> *عربى</v>
      </c>
      <c r="AM13" s="240" t="str">
        <f>IF(Q13&lt;Q$12,"*انجليزي",IF(#REF!&lt;#REF!," *انجليزي",""))</f>
        <v>*انجليزي</v>
      </c>
      <c r="AN13" s="241" t="str">
        <f>IF(S13&lt;S$12," *دراسات",IF(#REF!&lt;#REF!," *دراسات",""))</f>
        <v xml:space="preserve"> *دراسات</v>
      </c>
      <c r="AO13" s="241" t="str">
        <f>IF(T13&lt;15," *رياضيات",IF(#REF!&lt;3," *رياضيات",""))</f>
        <v xml:space="preserve"> *رياضيات</v>
      </c>
      <c r="AP13" s="241" t="str">
        <f>IF(U13&lt;U$12,"*كيمياء",IF(#REF!&lt;#REF!," *كيمياء",""))</f>
        <v>*كيمياء</v>
      </c>
      <c r="AQ13" s="241" t="str">
        <f>IF(V13&lt;V$12," *فيزياء",IF(#REF!&lt;#REF!," *فيزياء",""))</f>
        <v xml:space="preserve"> *فيزياء</v>
      </c>
      <c r="AR13" s="241" t="str">
        <f>IF(W13&lt;W$12," *أمن",IF(#REF!&lt;#REF!," *أمن",""))</f>
        <v xml:space="preserve"> *أمن</v>
      </c>
      <c r="AS13" s="241" t="str">
        <f>IF(X13&lt;X$12," *رسم فني",IF(#REF!&lt;#REF!," *رسم فني",""))</f>
        <v xml:space="preserve"> *رسم فني</v>
      </c>
      <c r="AT13" s="241" t="str">
        <f>IF(Y13&lt;Y$12," *عملي رسم فني",IF(#REF!&lt;#REF!," *عملي رسم فني",""))</f>
        <v xml:space="preserve"> *عملي رسم فني</v>
      </c>
      <c r="AU13" s="241" t="str">
        <f>IF(Z13&lt;Z$12," * خامات",IF(#REF!&lt;#REF!," *خامات",""))</f>
        <v xml:space="preserve"> * خامات</v>
      </c>
      <c r="AV13" s="241" t="str">
        <f>IF(AA13&lt;AA$12," *معدات",IF(#REF!&lt;#REF!," *معدات",""))</f>
        <v xml:space="preserve"> *معدات</v>
      </c>
      <c r="AW13" s="241" t="str">
        <f>IF(AB13&lt;AB$12," *عملي معدات",IF(#REF!&lt;#REF!," *عملي معدات",""))</f>
        <v xml:space="preserve"> *عملي معدات</v>
      </c>
      <c r="AX13" s="241" t="str">
        <f>IF(AC13&lt;AC$12," *تصميم",IF(#REF!&lt;#REF!," *تصميم",""))</f>
        <v xml:space="preserve"> *تصميم</v>
      </c>
      <c r="AY13" s="241" t="str">
        <f>IF(AD13&lt;AD$12," *الحاسب في الصناعة",IF(#REF!&lt;#REF!," *الحاسب في الصناعة",""))</f>
        <v xml:space="preserve"> *الحاسب في الصناعة</v>
      </c>
      <c r="AZ13" s="241" t="str">
        <f>IF(AE13&lt;AE$12,"* مجموع كلى","")</f>
        <v>* مجموع كلى</v>
      </c>
      <c r="BA13" s="241" t="str">
        <f>IF(AF13&lt;AF$12," *دين",IF(#REF!&lt;#REF!," *دين",""))</f>
        <v xml:space="preserve"> *دين</v>
      </c>
      <c r="BB13" s="242">
        <f t="shared" ref="BB13:BB62" si="1">COUNTBLANK(AL13:AY13)</f>
        <v>0</v>
      </c>
      <c r="BC13" s="242">
        <f t="shared" ref="BC13:BC62" si="2">COUNTBLANK(AL13:BA13)</f>
        <v>0</v>
      </c>
      <c r="BD13" s="242"/>
      <c r="BE13" s="242"/>
      <c r="BF13" s="242"/>
      <c r="BG13" s="243"/>
      <c r="BH13" s="243"/>
      <c r="BI13" s="243"/>
      <c r="BJ13" s="243"/>
    </row>
    <row r="14" spans="1:103" s="244" customFormat="1" ht="24.95" customHeight="1" thickBot="1">
      <c r="A14" s="298">
        <f>'طباعة (2)'!A14</f>
        <v>2</v>
      </c>
      <c r="B14" s="299">
        <f>'طباعة (2)'!B14</f>
        <v>0</v>
      </c>
      <c r="C14" s="299">
        <f>'طباعة (2)'!C14</f>
        <v>0</v>
      </c>
      <c r="D14" s="299">
        <f>'طباعة (2)'!D14</f>
        <v>0</v>
      </c>
      <c r="E14" s="299">
        <f>'طباعة (2)'!E14</f>
        <v>1</v>
      </c>
      <c r="F14" s="299">
        <f>'طباعة (2)'!F14</f>
        <v>10</v>
      </c>
      <c r="G14" s="299">
        <f>'طباعة (2)'!G14</f>
        <v>111</v>
      </c>
      <c r="H14" s="300"/>
      <c r="I14" s="300"/>
      <c r="J14" s="300"/>
      <c r="K14" s="300"/>
      <c r="L14" s="300"/>
      <c r="M14" s="301">
        <f>'طباعة (2)'!Q14</f>
        <v>0</v>
      </c>
      <c r="N14" s="302">
        <f>'طباعة (2)'!R14</f>
        <v>0</v>
      </c>
      <c r="O14" s="303" t="str">
        <f>'طباعة (2)'!V14</f>
        <v>مسلمة</v>
      </c>
      <c r="P14" s="304">
        <f>'طباعة (2)'!AB14</f>
        <v>0</v>
      </c>
      <c r="Q14" s="304">
        <f>'طباعة (2)'!AG14</f>
        <v>0</v>
      </c>
      <c r="R14" s="304">
        <f>'طباعة (2)'!AL14</f>
        <v>0</v>
      </c>
      <c r="S14" s="304">
        <f>'طباعة (2)'!AQ14</f>
        <v>0</v>
      </c>
      <c r="T14" s="304">
        <f>'طباعة (2)'!AV14</f>
        <v>0</v>
      </c>
      <c r="U14" s="304">
        <f>'طباعة (2)'!BA14</f>
        <v>0</v>
      </c>
      <c r="V14" s="304">
        <f>'طباعة (2)'!BF14</f>
        <v>0</v>
      </c>
      <c r="W14" s="304">
        <f>'طباعة (2)'!BK14</f>
        <v>0</v>
      </c>
      <c r="X14" s="304">
        <f>'طباعة (2)'!BP14</f>
        <v>0</v>
      </c>
      <c r="Y14" s="304">
        <f>'طباعة (2)'!BV14</f>
        <v>0</v>
      </c>
      <c r="Z14" s="304">
        <f>'طباعة (2)'!CA14</f>
        <v>0</v>
      </c>
      <c r="AA14" s="304">
        <f>'طباعة (2)'!CG14</f>
        <v>0</v>
      </c>
      <c r="AB14" s="304">
        <f>'طباعة (2)'!CL14</f>
        <v>0</v>
      </c>
      <c r="AC14" s="304">
        <f>'طباعة (2)'!CQ14</f>
        <v>0</v>
      </c>
      <c r="AD14" s="304">
        <f>'طباعة (2)'!CV14</f>
        <v>0</v>
      </c>
      <c r="AE14" s="305">
        <f>'طباعة (2)'!CW14</f>
        <v>0</v>
      </c>
      <c r="AF14" s="304">
        <f>'طباعة (2)'!DB14</f>
        <v>0</v>
      </c>
      <c r="AG14" s="304">
        <f>'طباعة (2)'!DG14</f>
        <v>0</v>
      </c>
      <c r="AH14" s="304">
        <f>'طباعة (2)'!DL14</f>
        <v>0</v>
      </c>
      <c r="AI14" s="304">
        <f>'طباعة (2)'!DM14</f>
        <v>0</v>
      </c>
      <c r="AJ14" s="418" t="str">
        <f>'طباعة (2)'!DN14</f>
        <v>راسبة</v>
      </c>
      <c r="AK14" s="415"/>
      <c r="AL14" s="416" t="str">
        <f>IF(P14&lt;P$12," *عربى",IF(#REF!&lt;#REF!," *عربى",""))</f>
        <v xml:space="preserve"> *عربى</v>
      </c>
      <c r="AM14" s="240" t="str">
        <f>IF(Q14&lt;Q$12,"*انجليزي",IF(#REF!&lt;#REF!," *انجليزي",""))</f>
        <v>*انجليزي</v>
      </c>
      <c r="AN14" s="241" t="str">
        <f>IF(S14&lt;S$12," *دراسات",IF(#REF!&lt;#REF!," *دراسات",""))</f>
        <v xml:space="preserve"> *دراسات</v>
      </c>
      <c r="AO14" s="241" t="str">
        <f>IF(T14&lt;15," *رياضيات",IF(#REF!&lt;3," *رياضيات",""))</f>
        <v xml:space="preserve"> *رياضيات</v>
      </c>
      <c r="AP14" s="241" t="str">
        <f>IF(U14&lt;U$12,"*كيمياء",IF(#REF!&lt;#REF!," *كيمياء",""))</f>
        <v>*كيمياء</v>
      </c>
      <c r="AQ14" s="241" t="str">
        <f>IF(V14&lt;V$12," *فيزياء",IF(#REF!&lt;#REF!," *فيزياء",""))</f>
        <v xml:space="preserve"> *فيزياء</v>
      </c>
      <c r="AR14" s="241" t="str">
        <f>IF(W14&lt;W$12," *أمن",IF(#REF!&lt;#REF!," *أمن",""))</f>
        <v xml:space="preserve"> *أمن</v>
      </c>
      <c r="AS14" s="241" t="str">
        <f>IF(X14&lt;X$12," *رسم فني",IF(#REF!&lt;#REF!," *رسم فني",""))</f>
        <v xml:space="preserve"> *رسم فني</v>
      </c>
      <c r="AT14" s="241" t="str">
        <f>IF(Y14&lt;Y$12," *عملي رسم فني",IF(#REF!&lt;#REF!," *عملي رسم فني",""))</f>
        <v xml:space="preserve"> *عملي رسم فني</v>
      </c>
      <c r="AU14" s="241" t="str">
        <f>IF(Z14&lt;Z$12," * خامات",IF(#REF!&lt;#REF!," *خامات",""))</f>
        <v xml:space="preserve"> * خامات</v>
      </c>
      <c r="AV14" s="241" t="str">
        <f>IF(AA14&lt;AA$12," *معدات",IF(#REF!&lt;#REF!," *معدات",""))</f>
        <v xml:space="preserve"> *معدات</v>
      </c>
      <c r="AW14" s="241" t="str">
        <f>IF(AB14&lt;AB$12," *عملي معدات",IF(#REF!&lt;#REF!," *عملي معدات",""))</f>
        <v xml:space="preserve"> *عملي معدات</v>
      </c>
      <c r="AX14" s="241" t="str">
        <f>IF(AC14&lt;AC$12," *تصميم",IF(#REF!&lt;#REF!," *تصميم",""))</f>
        <v xml:space="preserve"> *تصميم</v>
      </c>
      <c r="AY14" s="241" t="str">
        <f>IF(AD14&lt;AD$12," *الحاسب في الصناعة",IF(#REF!&lt;#REF!," *الحاسب في الصناعة",""))</f>
        <v xml:space="preserve"> *الحاسب في الصناعة</v>
      </c>
      <c r="AZ14" s="241" t="str">
        <f t="shared" ref="AZ14:AZ62" si="3">IF(AE14&lt;AE$12,"* مجموع كلى","")</f>
        <v>* مجموع كلى</v>
      </c>
      <c r="BA14" s="241" t="str">
        <f>IF(AF14&lt;AF$12," *دين",IF(#REF!&lt;#REF!," *دين",""))</f>
        <v xml:space="preserve"> *دين</v>
      </c>
      <c r="BB14" s="242">
        <f t="shared" si="1"/>
        <v>0</v>
      </c>
      <c r="BC14" s="242">
        <f t="shared" si="2"/>
        <v>0</v>
      </c>
      <c r="BD14" s="242"/>
      <c r="BE14" s="242"/>
      <c r="BF14" s="242"/>
      <c r="BG14" s="243"/>
      <c r="BH14" s="243"/>
      <c r="BI14" s="243"/>
      <c r="BJ14" s="243"/>
    </row>
    <row r="15" spans="1:103" s="244" customFormat="1" ht="24.95" customHeight="1" thickBot="1">
      <c r="A15" s="298">
        <f>'طباعة (2)'!A15</f>
        <v>3</v>
      </c>
      <c r="B15" s="299">
        <f>'طباعة (2)'!B15</f>
        <v>0</v>
      </c>
      <c r="C15" s="299">
        <f>'طباعة (2)'!C15</f>
        <v>0</v>
      </c>
      <c r="D15" s="299">
        <f>'طباعة (2)'!D15</f>
        <v>0</v>
      </c>
      <c r="E15" s="299">
        <f>'طباعة (2)'!E15</f>
        <v>1</v>
      </c>
      <c r="F15" s="299">
        <f>'طباعة (2)'!F15</f>
        <v>10</v>
      </c>
      <c r="G15" s="299">
        <f>'طباعة (2)'!G15</f>
        <v>111</v>
      </c>
      <c r="H15" s="300"/>
      <c r="I15" s="300"/>
      <c r="J15" s="300"/>
      <c r="K15" s="300"/>
      <c r="L15" s="300"/>
      <c r="M15" s="301">
        <f>'طباعة (2)'!Q15</f>
        <v>0</v>
      </c>
      <c r="N15" s="302">
        <f>'طباعة (2)'!R15</f>
        <v>0</v>
      </c>
      <c r="O15" s="303" t="str">
        <f>'طباعة (2)'!V15</f>
        <v>مسلمة</v>
      </c>
      <c r="P15" s="304">
        <f>'طباعة (2)'!AB15</f>
        <v>0</v>
      </c>
      <c r="Q15" s="304">
        <f>'طباعة (2)'!AG15</f>
        <v>0</v>
      </c>
      <c r="R15" s="304">
        <f>'طباعة (2)'!AL15</f>
        <v>0</v>
      </c>
      <c r="S15" s="304">
        <f>'طباعة (2)'!AQ15</f>
        <v>0</v>
      </c>
      <c r="T15" s="304">
        <f>'طباعة (2)'!AV15</f>
        <v>0</v>
      </c>
      <c r="U15" s="304">
        <f>'طباعة (2)'!BA15</f>
        <v>0</v>
      </c>
      <c r="V15" s="304">
        <f>'طباعة (2)'!BF15</f>
        <v>0</v>
      </c>
      <c r="W15" s="304">
        <f>'طباعة (2)'!BK15</f>
        <v>0</v>
      </c>
      <c r="X15" s="304">
        <f>'طباعة (2)'!BP15</f>
        <v>0</v>
      </c>
      <c r="Y15" s="304">
        <f>'طباعة (2)'!BV15</f>
        <v>0</v>
      </c>
      <c r="Z15" s="304">
        <f>'طباعة (2)'!CA15</f>
        <v>0</v>
      </c>
      <c r="AA15" s="304">
        <f>'طباعة (2)'!CG15</f>
        <v>0</v>
      </c>
      <c r="AB15" s="304">
        <f>'طباعة (2)'!CL15</f>
        <v>0</v>
      </c>
      <c r="AC15" s="304">
        <f>'طباعة (2)'!CQ15</f>
        <v>0</v>
      </c>
      <c r="AD15" s="304">
        <f>'طباعة (2)'!CV15</f>
        <v>0</v>
      </c>
      <c r="AE15" s="305">
        <f>'طباعة (2)'!CW15</f>
        <v>0</v>
      </c>
      <c r="AF15" s="304">
        <f>'طباعة (2)'!DB15</f>
        <v>0</v>
      </c>
      <c r="AG15" s="304">
        <f>'طباعة (2)'!DG15</f>
        <v>0</v>
      </c>
      <c r="AH15" s="304">
        <f>'طباعة (2)'!DL15</f>
        <v>0</v>
      </c>
      <c r="AI15" s="304">
        <f>'طباعة (2)'!DM15</f>
        <v>0</v>
      </c>
      <c r="AJ15" s="418" t="str">
        <f>'طباعة (2)'!DN15</f>
        <v>راسبة</v>
      </c>
      <c r="AK15" s="415"/>
      <c r="AL15" s="416" t="str">
        <f>IF(P15&lt;P$12," *عربى",IF(#REF!&lt;#REF!," *عربى",""))</f>
        <v xml:space="preserve"> *عربى</v>
      </c>
      <c r="AM15" s="240" t="str">
        <f>IF(Q15&lt;Q$12,"*انجليزي",IF(#REF!&lt;#REF!," *انجليزي",""))</f>
        <v>*انجليزي</v>
      </c>
      <c r="AN15" s="241" t="str">
        <f>IF(S15&lt;S$12," *دراسات",IF(#REF!&lt;#REF!," *دراسات",""))</f>
        <v xml:space="preserve"> *دراسات</v>
      </c>
      <c r="AO15" s="241" t="str">
        <f>IF(T15&lt;15," *رياضيات",IF(#REF!&lt;3," *رياضيات",""))</f>
        <v xml:space="preserve"> *رياضيات</v>
      </c>
      <c r="AP15" s="241" t="str">
        <f>IF(U15&lt;U$12,"*كيمياء",IF(#REF!&lt;#REF!," *كيمياء",""))</f>
        <v>*كيمياء</v>
      </c>
      <c r="AQ15" s="241" t="str">
        <f>IF(V15&lt;V$12," *فيزياء",IF(#REF!&lt;#REF!," *فيزياء",""))</f>
        <v xml:space="preserve"> *فيزياء</v>
      </c>
      <c r="AR15" s="241" t="str">
        <f>IF(W15&lt;W$12," *أمن",IF(#REF!&lt;#REF!," *أمن",""))</f>
        <v xml:space="preserve"> *أمن</v>
      </c>
      <c r="AS15" s="241" t="str">
        <f>IF(X15&lt;X$12," *رسم فني",IF(#REF!&lt;#REF!," *رسم فني",""))</f>
        <v xml:space="preserve"> *رسم فني</v>
      </c>
      <c r="AT15" s="241" t="str">
        <f>IF(Y15&lt;Y$12," *عملي رسم فني",IF(#REF!&lt;#REF!," *عملي رسم فني",""))</f>
        <v xml:space="preserve"> *عملي رسم فني</v>
      </c>
      <c r="AU15" s="241" t="str">
        <f>IF(Z15&lt;Z$12," * خامات",IF(#REF!&lt;#REF!," *خامات",""))</f>
        <v xml:space="preserve"> * خامات</v>
      </c>
      <c r="AV15" s="241" t="str">
        <f>IF(AA15&lt;AA$12," *معدات",IF(#REF!&lt;#REF!," *معدات",""))</f>
        <v xml:space="preserve"> *معدات</v>
      </c>
      <c r="AW15" s="241" t="str">
        <f>IF(AB15&lt;AB$12," *عملي معدات",IF(#REF!&lt;#REF!," *عملي معدات",""))</f>
        <v xml:space="preserve"> *عملي معدات</v>
      </c>
      <c r="AX15" s="241" t="str">
        <f>IF(AC15&lt;AC$12," *تصميم",IF(#REF!&lt;#REF!," *تصميم",""))</f>
        <v xml:space="preserve"> *تصميم</v>
      </c>
      <c r="AY15" s="241" t="str">
        <f>IF(AD15&lt;AD$12," *الحاسب في الصناعة",IF(#REF!&lt;#REF!," *الحاسب في الصناعة",""))</f>
        <v xml:space="preserve"> *الحاسب في الصناعة</v>
      </c>
      <c r="AZ15" s="241" t="str">
        <f t="shared" si="3"/>
        <v>* مجموع كلى</v>
      </c>
      <c r="BA15" s="241" t="str">
        <f>IF(AF15&lt;AF$12," *دين",IF(#REF!&lt;#REF!," *دين",""))</f>
        <v xml:space="preserve"> *دين</v>
      </c>
      <c r="BB15" s="242">
        <f t="shared" si="1"/>
        <v>0</v>
      </c>
      <c r="BC15" s="242">
        <f t="shared" si="2"/>
        <v>0</v>
      </c>
      <c r="BD15" s="242"/>
      <c r="BE15" s="242"/>
      <c r="BF15" s="242"/>
      <c r="BG15" s="243"/>
      <c r="BH15" s="243"/>
      <c r="BI15" s="243"/>
      <c r="BJ15" s="243"/>
    </row>
    <row r="16" spans="1:103" s="244" customFormat="1" ht="24.95" customHeight="1" thickBot="1">
      <c r="A16" s="298">
        <f>'طباعة (2)'!A16</f>
        <v>4</v>
      </c>
      <c r="B16" s="299">
        <f>'طباعة (2)'!B16</f>
        <v>0</v>
      </c>
      <c r="C16" s="299">
        <f>'طباعة (2)'!C16</f>
        <v>0</v>
      </c>
      <c r="D16" s="299">
        <f>'طباعة (2)'!D16</f>
        <v>0</v>
      </c>
      <c r="E16" s="299">
        <f>'طباعة (2)'!E16</f>
        <v>1</v>
      </c>
      <c r="F16" s="299">
        <f>'طباعة (2)'!F16</f>
        <v>10</v>
      </c>
      <c r="G16" s="299">
        <f>'طباعة (2)'!G16</f>
        <v>111</v>
      </c>
      <c r="H16" s="300"/>
      <c r="I16" s="300"/>
      <c r="J16" s="300"/>
      <c r="K16" s="300"/>
      <c r="L16" s="300"/>
      <c r="M16" s="301">
        <f>'طباعة (2)'!Q16</f>
        <v>0</v>
      </c>
      <c r="N16" s="302">
        <f>'طباعة (2)'!R16</f>
        <v>0</v>
      </c>
      <c r="O16" s="303" t="str">
        <f>'طباعة (2)'!V16</f>
        <v>مسلمة</v>
      </c>
      <c r="P16" s="304">
        <f>'طباعة (2)'!AB16</f>
        <v>0</v>
      </c>
      <c r="Q16" s="304">
        <f>'طباعة (2)'!AG16</f>
        <v>0</v>
      </c>
      <c r="R16" s="304">
        <f>'طباعة (2)'!AL16</f>
        <v>0</v>
      </c>
      <c r="S16" s="304">
        <f>'طباعة (2)'!AQ16</f>
        <v>0</v>
      </c>
      <c r="T16" s="304">
        <f>'طباعة (2)'!AV16</f>
        <v>0</v>
      </c>
      <c r="U16" s="304">
        <f>'طباعة (2)'!BA16</f>
        <v>0</v>
      </c>
      <c r="V16" s="304">
        <f>'طباعة (2)'!BF16</f>
        <v>0</v>
      </c>
      <c r="W16" s="304">
        <f>'طباعة (2)'!BK16</f>
        <v>0</v>
      </c>
      <c r="X16" s="304">
        <f>'طباعة (2)'!BP16</f>
        <v>0</v>
      </c>
      <c r="Y16" s="304">
        <f>'طباعة (2)'!BV16</f>
        <v>0</v>
      </c>
      <c r="Z16" s="304">
        <f>'طباعة (2)'!CA16</f>
        <v>0</v>
      </c>
      <c r="AA16" s="304">
        <f>'طباعة (2)'!CG16</f>
        <v>0</v>
      </c>
      <c r="AB16" s="304">
        <f>'طباعة (2)'!CL16</f>
        <v>0</v>
      </c>
      <c r="AC16" s="304">
        <f>'طباعة (2)'!CQ16</f>
        <v>0</v>
      </c>
      <c r="AD16" s="304">
        <f>'طباعة (2)'!CV16</f>
        <v>0</v>
      </c>
      <c r="AE16" s="305">
        <f>'طباعة (2)'!CW16</f>
        <v>0</v>
      </c>
      <c r="AF16" s="304">
        <f>'طباعة (2)'!DB16</f>
        <v>0</v>
      </c>
      <c r="AG16" s="304">
        <f>'طباعة (2)'!DG16</f>
        <v>0</v>
      </c>
      <c r="AH16" s="304">
        <f>'طباعة (2)'!DL16</f>
        <v>0</v>
      </c>
      <c r="AI16" s="304">
        <f>'طباعة (2)'!DM16</f>
        <v>0</v>
      </c>
      <c r="AJ16" s="418" t="str">
        <f>'طباعة (2)'!DN16</f>
        <v>راسبة</v>
      </c>
      <c r="AK16" s="415"/>
      <c r="AL16" s="416" t="str">
        <f>IF(P16&lt;P$12," *عربى",IF(#REF!&lt;#REF!," *عربى",""))</f>
        <v xml:space="preserve"> *عربى</v>
      </c>
      <c r="AM16" s="240" t="str">
        <f>IF(Q16&lt;Q$12,"*انجليزي",IF(#REF!&lt;#REF!," *انجليزي",""))</f>
        <v>*انجليزي</v>
      </c>
      <c r="AN16" s="241" t="str">
        <f>IF(S16&lt;S$12," *دراسات",IF(#REF!&lt;#REF!," *دراسات",""))</f>
        <v xml:space="preserve"> *دراسات</v>
      </c>
      <c r="AO16" s="241" t="str">
        <f>IF(T16&lt;15," *رياضيات",IF(#REF!&lt;3," *رياضيات",""))</f>
        <v xml:space="preserve"> *رياضيات</v>
      </c>
      <c r="AP16" s="241" t="str">
        <f>IF(U16&lt;U$12,"*كيمياء",IF(#REF!&lt;#REF!," *كيمياء",""))</f>
        <v>*كيمياء</v>
      </c>
      <c r="AQ16" s="241" t="str">
        <f>IF(V16&lt;V$12," *فيزياء",IF(#REF!&lt;#REF!," *فيزياء",""))</f>
        <v xml:space="preserve"> *فيزياء</v>
      </c>
      <c r="AR16" s="241" t="str">
        <f>IF(W16&lt;W$12," *أمن",IF(#REF!&lt;#REF!," *أمن",""))</f>
        <v xml:space="preserve"> *أمن</v>
      </c>
      <c r="AS16" s="241" t="str">
        <f>IF(X16&lt;X$12," *رسم فني",IF(#REF!&lt;#REF!," *رسم فني",""))</f>
        <v xml:space="preserve"> *رسم فني</v>
      </c>
      <c r="AT16" s="241" t="str">
        <f>IF(Y16&lt;Y$12," *عملي رسم فني",IF(#REF!&lt;#REF!," *عملي رسم فني",""))</f>
        <v xml:space="preserve"> *عملي رسم فني</v>
      </c>
      <c r="AU16" s="241" t="str">
        <f>IF(Z16&lt;Z$12," * خامات",IF(#REF!&lt;#REF!," *خامات",""))</f>
        <v xml:space="preserve"> * خامات</v>
      </c>
      <c r="AV16" s="241" t="str">
        <f>IF(AA16&lt;AA$12," *معدات",IF(#REF!&lt;#REF!," *معدات",""))</f>
        <v xml:space="preserve"> *معدات</v>
      </c>
      <c r="AW16" s="241" t="str">
        <f>IF(AB16&lt;AB$12," *عملي معدات",IF(#REF!&lt;#REF!," *عملي معدات",""))</f>
        <v xml:space="preserve"> *عملي معدات</v>
      </c>
      <c r="AX16" s="241" t="str">
        <f>IF(AC16&lt;AC$12," *تصميم",IF(#REF!&lt;#REF!," *تصميم",""))</f>
        <v xml:space="preserve"> *تصميم</v>
      </c>
      <c r="AY16" s="241" t="str">
        <f>IF(AD16&lt;AD$12," *الحاسب في الصناعة",IF(#REF!&lt;#REF!," *الحاسب في الصناعة",""))</f>
        <v xml:space="preserve"> *الحاسب في الصناعة</v>
      </c>
      <c r="AZ16" s="241" t="str">
        <f t="shared" si="3"/>
        <v>* مجموع كلى</v>
      </c>
      <c r="BA16" s="241" t="str">
        <f>IF(AF16&lt;AF$12," *دين",IF(#REF!&lt;#REF!," *دين",""))</f>
        <v xml:space="preserve"> *دين</v>
      </c>
      <c r="BB16" s="242">
        <f t="shared" si="1"/>
        <v>0</v>
      </c>
      <c r="BC16" s="242">
        <f t="shared" si="2"/>
        <v>0</v>
      </c>
      <c r="BD16" s="242"/>
      <c r="BE16" s="242"/>
      <c r="BF16" s="242"/>
      <c r="BG16" s="243"/>
      <c r="BH16" s="243"/>
      <c r="BI16" s="243"/>
      <c r="BJ16" s="243"/>
    </row>
    <row r="17" spans="1:62" s="244" customFormat="1" ht="24.95" customHeight="1" thickBot="1">
      <c r="A17" s="298">
        <f>'طباعة (2)'!A17</f>
        <v>5</v>
      </c>
      <c r="B17" s="299">
        <f>'طباعة (2)'!B17</f>
        <v>0</v>
      </c>
      <c r="C17" s="299">
        <f>'طباعة (2)'!C17</f>
        <v>0</v>
      </c>
      <c r="D17" s="299">
        <f>'طباعة (2)'!D17</f>
        <v>0</v>
      </c>
      <c r="E17" s="299">
        <f>'طباعة (2)'!E17</f>
        <v>1</v>
      </c>
      <c r="F17" s="299">
        <f>'طباعة (2)'!F17</f>
        <v>10</v>
      </c>
      <c r="G17" s="299">
        <f>'طباعة (2)'!G17</f>
        <v>111</v>
      </c>
      <c r="H17" s="300"/>
      <c r="I17" s="300"/>
      <c r="J17" s="300"/>
      <c r="K17" s="300"/>
      <c r="L17" s="300"/>
      <c r="M17" s="301">
        <f>'طباعة (2)'!Q17</f>
        <v>0</v>
      </c>
      <c r="N17" s="302">
        <f>'طباعة (2)'!R17</f>
        <v>0</v>
      </c>
      <c r="O17" s="303" t="str">
        <f>'طباعة (2)'!V17</f>
        <v>مسلمة</v>
      </c>
      <c r="P17" s="304">
        <f>'طباعة (2)'!AB17</f>
        <v>0</v>
      </c>
      <c r="Q17" s="304">
        <f>'طباعة (2)'!AG17</f>
        <v>0</v>
      </c>
      <c r="R17" s="304">
        <f>'طباعة (2)'!AL17</f>
        <v>0</v>
      </c>
      <c r="S17" s="304">
        <f>'طباعة (2)'!AQ17</f>
        <v>0</v>
      </c>
      <c r="T17" s="304">
        <f>'طباعة (2)'!AV17</f>
        <v>0</v>
      </c>
      <c r="U17" s="304">
        <f>'طباعة (2)'!BA17</f>
        <v>0</v>
      </c>
      <c r="V17" s="304">
        <f>'طباعة (2)'!BF17</f>
        <v>0</v>
      </c>
      <c r="W17" s="304">
        <f>'طباعة (2)'!BK17</f>
        <v>0</v>
      </c>
      <c r="X17" s="304">
        <f>'طباعة (2)'!BP17</f>
        <v>0</v>
      </c>
      <c r="Y17" s="304">
        <f>'طباعة (2)'!BV17</f>
        <v>0</v>
      </c>
      <c r="Z17" s="304">
        <f>'طباعة (2)'!CA17</f>
        <v>0</v>
      </c>
      <c r="AA17" s="304">
        <f>'طباعة (2)'!CG17</f>
        <v>0</v>
      </c>
      <c r="AB17" s="304">
        <f>'طباعة (2)'!CL17</f>
        <v>0</v>
      </c>
      <c r="AC17" s="304">
        <f>'طباعة (2)'!CQ17</f>
        <v>0</v>
      </c>
      <c r="AD17" s="304">
        <f>'طباعة (2)'!CV17</f>
        <v>0</v>
      </c>
      <c r="AE17" s="305">
        <f>'طباعة (2)'!CW17</f>
        <v>0</v>
      </c>
      <c r="AF17" s="304">
        <f>'طباعة (2)'!DB17</f>
        <v>0</v>
      </c>
      <c r="AG17" s="304">
        <f>'طباعة (2)'!DG17</f>
        <v>0</v>
      </c>
      <c r="AH17" s="304">
        <f>'طباعة (2)'!DL17</f>
        <v>0</v>
      </c>
      <c r="AI17" s="304">
        <f>'طباعة (2)'!DM17</f>
        <v>0</v>
      </c>
      <c r="AJ17" s="418" t="str">
        <f>'طباعة (2)'!DN17</f>
        <v>راسبة</v>
      </c>
      <c r="AK17" s="415"/>
      <c r="AL17" s="416" t="str">
        <f>IF(P17&lt;P$12," *عربى",IF(#REF!&lt;#REF!," *عربى",""))</f>
        <v xml:space="preserve"> *عربى</v>
      </c>
      <c r="AM17" s="240" t="str">
        <f>IF(Q17&lt;Q$12,"*انجليزي",IF(#REF!&lt;#REF!," *انجليزي",""))</f>
        <v>*انجليزي</v>
      </c>
      <c r="AN17" s="241" t="str">
        <f>IF(S17&lt;S$12," *دراسات",IF(#REF!&lt;#REF!," *دراسات",""))</f>
        <v xml:space="preserve"> *دراسات</v>
      </c>
      <c r="AO17" s="241" t="str">
        <f>IF(T17&lt;15," *رياضيات",IF(#REF!&lt;3," *رياضيات",""))</f>
        <v xml:space="preserve"> *رياضيات</v>
      </c>
      <c r="AP17" s="241" t="str">
        <f>IF(U17&lt;U$12,"*كيمياء",IF(#REF!&lt;#REF!," *كيمياء",""))</f>
        <v>*كيمياء</v>
      </c>
      <c r="AQ17" s="241" t="str">
        <f>IF(V17&lt;V$12," *فيزياء",IF(#REF!&lt;#REF!," *فيزياء",""))</f>
        <v xml:space="preserve"> *فيزياء</v>
      </c>
      <c r="AR17" s="241" t="str">
        <f>IF(W17&lt;W$12," *أمن",IF(#REF!&lt;#REF!," *أمن",""))</f>
        <v xml:space="preserve"> *أمن</v>
      </c>
      <c r="AS17" s="241" t="str">
        <f>IF(X17&lt;X$12," *رسم فني",IF(#REF!&lt;#REF!," *رسم فني",""))</f>
        <v xml:space="preserve"> *رسم فني</v>
      </c>
      <c r="AT17" s="241" t="str">
        <f>IF(Y17&lt;Y$12," *عملي رسم فني",IF(#REF!&lt;#REF!," *عملي رسم فني",""))</f>
        <v xml:space="preserve"> *عملي رسم فني</v>
      </c>
      <c r="AU17" s="241" t="str">
        <f>IF(Z17&lt;Z$12," * خامات",IF(#REF!&lt;#REF!," *خامات",""))</f>
        <v xml:space="preserve"> * خامات</v>
      </c>
      <c r="AV17" s="241" t="str">
        <f>IF(AA17&lt;AA$12," *معدات",IF(#REF!&lt;#REF!," *معدات",""))</f>
        <v xml:space="preserve"> *معدات</v>
      </c>
      <c r="AW17" s="241" t="str">
        <f>IF(AB17&lt;AB$12," *عملي معدات",IF(#REF!&lt;#REF!," *عملي معدات",""))</f>
        <v xml:space="preserve"> *عملي معدات</v>
      </c>
      <c r="AX17" s="241" t="str">
        <f>IF(AC17&lt;AC$12," *تصميم",IF(#REF!&lt;#REF!," *تصميم",""))</f>
        <v xml:space="preserve"> *تصميم</v>
      </c>
      <c r="AY17" s="241" t="str">
        <f>IF(AD17&lt;AD$12," *الحاسب في الصناعة",IF(#REF!&lt;#REF!," *الحاسب في الصناعة",""))</f>
        <v xml:space="preserve"> *الحاسب في الصناعة</v>
      </c>
      <c r="AZ17" s="241" t="str">
        <f t="shared" si="3"/>
        <v>* مجموع كلى</v>
      </c>
      <c r="BA17" s="241" t="str">
        <f>IF(AF17&lt;AF$12," *دين",IF(#REF!&lt;#REF!," *دين",""))</f>
        <v xml:space="preserve"> *دين</v>
      </c>
      <c r="BB17" s="242">
        <f t="shared" si="1"/>
        <v>0</v>
      </c>
      <c r="BC17" s="242">
        <f t="shared" si="2"/>
        <v>0</v>
      </c>
      <c r="BD17" s="242"/>
      <c r="BE17" s="242"/>
      <c r="BF17" s="242"/>
      <c r="BG17" s="243"/>
      <c r="BH17" s="243"/>
      <c r="BI17" s="243"/>
      <c r="BJ17" s="243"/>
    </row>
    <row r="18" spans="1:62" s="244" customFormat="1" ht="24.95" customHeight="1" thickBot="1">
      <c r="A18" s="298">
        <f>'طباعة (2)'!A18</f>
        <v>6</v>
      </c>
      <c r="B18" s="299">
        <f>'طباعة (2)'!B18</f>
        <v>0</v>
      </c>
      <c r="C18" s="299">
        <f>'طباعة (2)'!C18</f>
        <v>0</v>
      </c>
      <c r="D18" s="299">
        <f>'طباعة (2)'!D18</f>
        <v>0</v>
      </c>
      <c r="E18" s="299">
        <f>'طباعة (2)'!E18</f>
        <v>1</v>
      </c>
      <c r="F18" s="299">
        <f>'طباعة (2)'!F18</f>
        <v>10</v>
      </c>
      <c r="G18" s="299">
        <f>'طباعة (2)'!G18</f>
        <v>111</v>
      </c>
      <c r="H18" s="300"/>
      <c r="I18" s="300"/>
      <c r="J18" s="300"/>
      <c r="K18" s="300"/>
      <c r="L18" s="300"/>
      <c r="M18" s="301">
        <f>'طباعة (2)'!Q18</f>
        <v>0</v>
      </c>
      <c r="N18" s="302">
        <f>'طباعة (2)'!R18</f>
        <v>0</v>
      </c>
      <c r="O18" s="303" t="str">
        <f>'طباعة (2)'!V18</f>
        <v>مسلمة</v>
      </c>
      <c r="P18" s="304">
        <f>'طباعة (2)'!AB18</f>
        <v>0</v>
      </c>
      <c r="Q18" s="304">
        <f>'طباعة (2)'!AG18</f>
        <v>0</v>
      </c>
      <c r="R18" s="304">
        <f>'طباعة (2)'!AL18</f>
        <v>0</v>
      </c>
      <c r="S18" s="304">
        <f>'طباعة (2)'!AQ18</f>
        <v>0</v>
      </c>
      <c r="T18" s="304">
        <f>'طباعة (2)'!AV18</f>
        <v>0</v>
      </c>
      <c r="U18" s="304">
        <f>'طباعة (2)'!BA18</f>
        <v>0</v>
      </c>
      <c r="V18" s="304">
        <f>'طباعة (2)'!BF18</f>
        <v>0</v>
      </c>
      <c r="W18" s="304">
        <f>'طباعة (2)'!BK18</f>
        <v>0</v>
      </c>
      <c r="X18" s="304">
        <f>'طباعة (2)'!BP18</f>
        <v>0</v>
      </c>
      <c r="Y18" s="304">
        <f>'طباعة (2)'!BV18</f>
        <v>0</v>
      </c>
      <c r="Z18" s="304">
        <f>'طباعة (2)'!CA18</f>
        <v>0</v>
      </c>
      <c r="AA18" s="304">
        <f>'طباعة (2)'!CG18</f>
        <v>0</v>
      </c>
      <c r="AB18" s="304">
        <f>'طباعة (2)'!CL18</f>
        <v>0</v>
      </c>
      <c r="AC18" s="304">
        <f>'طباعة (2)'!CQ18</f>
        <v>0</v>
      </c>
      <c r="AD18" s="304">
        <f>'طباعة (2)'!CV18</f>
        <v>0</v>
      </c>
      <c r="AE18" s="305">
        <f>'طباعة (2)'!CW18</f>
        <v>0</v>
      </c>
      <c r="AF18" s="304">
        <f>'طباعة (2)'!DB18</f>
        <v>0</v>
      </c>
      <c r="AG18" s="304">
        <f>'طباعة (2)'!DG18</f>
        <v>0</v>
      </c>
      <c r="AH18" s="304">
        <f>'طباعة (2)'!DL18</f>
        <v>0</v>
      </c>
      <c r="AI18" s="304">
        <f>'طباعة (2)'!DM18</f>
        <v>0</v>
      </c>
      <c r="AJ18" s="418" t="str">
        <f>'طباعة (2)'!DN18</f>
        <v>راسبة</v>
      </c>
      <c r="AK18" s="415"/>
      <c r="AL18" s="416" t="str">
        <f>IF(P18&lt;P$12," *عربى",IF(#REF!&lt;#REF!," *عربى",""))</f>
        <v xml:space="preserve"> *عربى</v>
      </c>
      <c r="AM18" s="240" t="str">
        <f>IF(Q18&lt;Q$12,"*انجليزي",IF(#REF!&lt;#REF!," *انجليزي",""))</f>
        <v>*انجليزي</v>
      </c>
      <c r="AN18" s="241" t="str">
        <f>IF(S18&lt;S$12," *دراسات",IF(#REF!&lt;#REF!," *دراسات",""))</f>
        <v xml:space="preserve"> *دراسات</v>
      </c>
      <c r="AO18" s="241" t="str">
        <f>IF(T18&lt;15," *رياضيات",IF(#REF!&lt;3," *رياضيات",""))</f>
        <v xml:space="preserve"> *رياضيات</v>
      </c>
      <c r="AP18" s="241" t="str">
        <f>IF(U18&lt;U$12,"*كيمياء",IF(#REF!&lt;#REF!," *كيمياء",""))</f>
        <v>*كيمياء</v>
      </c>
      <c r="AQ18" s="241" t="str">
        <f>IF(V18&lt;V$12," *فيزياء",IF(#REF!&lt;#REF!," *فيزياء",""))</f>
        <v xml:space="preserve"> *فيزياء</v>
      </c>
      <c r="AR18" s="241" t="str">
        <f>IF(W18&lt;W$12," *أمن",IF(#REF!&lt;#REF!," *أمن",""))</f>
        <v xml:space="preserve"> *أمن</v>
      </c>
      <c r="AS18" s="241" t="str">
        <f>IF(X18&lt;X$12," *رسم فني",IF(#REF!&lt;#REF!," *رسم فني",""))</f>
        <v xml:space="preserve"> *رسم فني</v>
      </c>
      <c r="AT18" s="241" t="str">
        <f>IF(Y18&lt;Y$12," *عملي رسم فني",IF(#REF!&lt;#REF!," *عملي رسم فني",""))</f>
        <v xml:space="preserve"> *عملي رسم فني</v>
      </c>
      <c r="AU18" s="241" t="str">
        <f>IF(Z18&lt;Z$12," * خامات",IF(#REF!&lt;#REF!," *خامات",""))</f>
        <v xml:space="preserve"> * خامات</v>
      </c>
      <c r="AV18" s="241" t="str">
        <f>IF(AA18&lt;AA$12," *معدات",IF(#REF!&lt;#REF!," *معدات",""))</f>
        <v xml:space="preserve"> *معدات</v>
      </c>
      <c r="AW18" s="241" t="str">
        <f>IF(AB18&lt;AB$12," *عملي معدات",IF(#REF!&lt;#REF!," *عملي معدات",""))</f>
        <v xml:space="preserve"> *عملي معدات</v>
      </c>
      <c r="AX18" s="241" t="str">
        <f>IF(AC18&lt;AC$12," *تصميم",IF(#REF!&lt;#REF!," *تصميم",""))</f>
        <v xml:space="preserve"> *تصميم</v>
      </c>
      <c r="AY18" s="241" t="str">
        <f>IF(AD18&lt;AD$12," *الحاسب في الصناعة",IF(#REF!&lt;#REF!," *الحاسب في الصناعة",""))</f>
        <v xml:space="preserve"> *الحاسب في الصناعة</v>
      </c>
      <c r="AZ18" s="241" t="str">
        <f t="shared" si="3"/>
        <v>* مجموع كلى</v>
      </c>
      <c r="BA18" s="241" t="str">
        <f>IF(AF18&lt;AF$12," *دين",IF(#REF!&lt;#REF!," *دين",""))</f>
        <v xml:space="preserve"> *دين</v>
      </c>
      <c r="BB18" s="242">
        <f t="shared" si="1"/>
        <v>0</v>
      </c>
      <c r="BC18" s="242">
        <f t="shared" si="2"/>
        <v>0</v>
      </c>
      <c r="BD18" s="242"/>
      <c r="BE18" s="242"/>
      <c r="BF18" s="242"/>
      <c r="BG18" s="243"/>
      <c r="BH18" s="243"/>
      <c r="BI18" s="243"/>
      <c r="BJ18" s="243"/>
    </row>
    <row r="19" spans="1:62" s="244" customFormat="1" ht="24.95" customHeight="1" thickBot="1">
      <c r="A19" s="298">
        <f>'طباعة (2)'!A19</f>
        <v>7</v>
      </c>
      <c r="B19" s="299">
        <f>'طباعة (2)'!B19</f>
        <v>0</v>
      </c>
      <c r="C19" s="299">
        <f>'طباعة (2)'!C19</f>
        <v>0</v>
      </c>
      <c r="D19" s="299">
        <f>'طباعة (2)'!D19</f>
        <v>0</v>
      </c>
      <c r="E19" s="299">
        <f>'طباعة (2)'!E19</f>
        <v>1</v>
      </c>
      <c r="F19" s="299">
        <f>'طباعة (2)'!F19</f>
        <v>10</v>
      </c>
      <c r="G19" s="299">
        <f>'طباعة (2)'!G19</f>
        <v>111</v>
      </c>
      <c r="H19" s="300"/>
      <c r="I19" s="300"/>
      <c r="J19" s="300"/>
      <c r="K19" s="300"/>
      <c r="L19" s="300"/>
      <c r="M19" s="301">
        <f>'طباعة (2)'!Q19</f>
        <v>0</v>
      </c>
      <c r="N19" s="302">
        <f>'طباعة (2)'!R19</f>
        <v>0</v>
      </c>
      <c r="O19" s="303" t="str">
        <f>'طباعة (2)'!V19</f>
        <v>مسلمة</v>
      </c>
      <c r="P19" s="304">
        <f>'طباعة (2)'!AB19</f>
        <v>0</v>
      </c>
      <c r="Q19" s="304">
        <f>'طباعة (2)'!AG19</f>
        <v>0</v>
      </c>
      <c r="R19" s="304">
        <f>'طباعة (2)'!AL19</f>
        <v>0</v>
      </c>
      <c r="S19" s="304">
        <f>'طباعة (2)'!AQ19</f>
        <v>0</v>
      </c>
      <c r="T19" s="304">
        <f>'طباعة (2)'!AV19</f>
        <v>0</v>
      </c>
      <c r="U19" s="304">
        <f>'طباعة (2)'!BA19</f>
        <v>0</v>
      </c>
      <c r="V19" s="304">
        <f>'طباعة (2)'!BF19</f>
        <v>0</v>
      </c>
      <c r="W19" s="304">
        <f>'طباعة (2)'!BK19</f>
        <v>0</v>
      </c>
      <c r="X19" s="304">
        <f>'طباعة (2)'!BP19</f>
        <v>0</v>
      </c>
      <c r="Y19" s="304">
        <f>'طباعة (2)'!BV19</f>
        <v>0</v>
      </c>
      <c r="Z19" s="304">
        <f>'طباعة (2)'!CA19</f>
        <v>0</v>
      </c>
      <c r="AA19" s="304">
        <f>'طباعة (2)'!CG19</f>
        <v>0</v>
      </c>
      <c r="AB19" s="304">
        <f>'طباعة (2)'!CL19</f>
        <v>0</v>
      </c>
      <c r="AC19" s="304">
        <f>'طباعة (2)'!CQ19</f>
        <v>0</v>
      </c>
      <c r="AD19" s="304">
        <f>'طباعة (2)'!CV19</f>
        <v>0</v>
      </c>
      <c r="AE19" s="305">
        <f>'طباعة (2)'!CW19</f>
        <v>0</v>
      </c>
      <c r="AF19" s="304">
        <f>'طباعة (2)'!DB19</f>
        <v>0</v>
      </c>
      <c r="AG19" s="304">
        <f>'طباعة (2)'!DG19</f>
        <v>0</v>
      </c>
      <c r="AH19" s="304">
        <f>'طباعة (2)'!DL19</f>
        <v>0</v>
      </c>
      <c r="AI19" s="304">
        <f>'طباعة (2)'!DM19</f>
        <v>0</v>
      </c>
      <c r="AJ19" s="418" t="str">
        <f>'طباعة (2)'!DN19</f>
        <v>راسبة</v>
      </c>
      <c r="AK19" s="415"/>
      <c r="AL19" s="416" t="str">
        <f>IF(P19&lt;P$12," *عربى",IF(#REF!&lt;#REF!," *عربى",""))</f>
        <v xml:space="preserve"> *عربى</v>
      </c>
      <c r="AM19" s="240" t="str">
        <f>IF(Q19&lt;Q$12,"*انجليزي",IF(#REF!&lt;#REF!," *انجليزي",""))</f>
        <v>*انجليزي</v>
      </c>
      <c r="AN19" s="241" t="str">
        <f>IF(S19&lt;S$12," *دراسات",IF(#REF!&lt;#REF!," *دراسات",""))</f>
        <v xml:space="preserve"> *دراسات</v>
      </c>
      <c r="AO19" s="241" t="str">
        <f>IF(T19&lt;15," *رياضيات",IF(#REF!&lt;3," *رياضيات",""))</f>
        <v xml:space="preserve"> *رياضيات</v>
      </c>
      <c r="AP19" s="241" t="str">
        <f>IF(U19&lt;U$12,"*كيمياء",IF(#REF!&lt;#REF!," *كيمياء",""))</f>
        <v>*كيمياء</v>
      </c>
      <c r="AQ19" s="241" t="str">
        <f>IF(V19&lt;V$12," *فيزياء",IF(#REF!&lt;#REF!," *فيزياء",""))</f>
        <v xml:space="preserve"> *فيزياء</v>
      </c>
      <c r="AR19" s="241" t="str">
        <f>IF(W19&lt;W$12," *أمن",IF(#REF!&lt;#REF!," *أمن",""))</f>
        <v xml:space="preserve"> *أمن</v>
      </c>
      <c r="AS19" s="241" t="str">
        <f>IF(X19&lt;X$12," *رسم فني",IF(#REF!&lt;#REF!," *رسم فني",""))</f>
        <v xml:space="preserve"> *رسم فني</v>
      </c>
      <c r="AT19" s="241" t="str">
        <f>IF(Y19&lt;Y$12," *عملي رسم فني",IF(#REF!&lt;#REF!," *عملي رسم فني",""))</f>
        <v xml:space="preserve"> *عملي رسم فني</v>
      </c>
      <c r="AU19" s="241" t="str">
        <f>IF(Z19&lt;Z$12," * خامات",IF(#REF!&lt;#REF!," *خامات",""))</f>
        <v xml:space="preserve"> * خامات</v>
      </c>
      <c r="AV19" s="241" t="str">
        <f>IF(AA19&lt;AA$12," *معدات",IF(#REF!&lt;#REF!," *معدات",""))</f>
        <v xml:space="preserve"> *معدات</v>
      </c>
      <c r="AW19" s="241" t="str">
        <f>IF(AB19&lt;AB$12," *عملي معدات",IF(#REF!&lt;#REF!," *عملي معدات",""))</f>
        <v xml:space="preserve"> *عملي معدات</v>
      </c>
      <c r="AX19" s="241" t="str">
        <f>IF(AC19&lt;AC$12," *تصميم",IF(#REF!&lt;#REF!," *تصميم",""))</f>
        <v xml:space="preserve"> *تصميم</v>
      </c>
      <c r="AY19" s="241" t="str">
        <f>IF(AD19&lt;AD$12," *الحاسب في الصناعة",IF(#REF!&lt;#REF!," *الحاسب في الصناعة",""))</f>
        <v xml:space="preserve"> *الحاسب في الصناعة</v>
      </c>
      <c r="AZ19" s="241" t="str">
        <f t="shared" si="3"/>
        <v>* مجموع كلى</v>
      </c>
      <c r="BA19" s="241" t="str">
        <f>IF(AF19&lt;AF$12," *دين",IF(#REF!&lt;#REF!," *دين",""))</f>
        <v xml:space="preserve"> *دين</v>
      </c>
      <c r="BB19" s="242">
        <f t="shared" si="1"/>
        <v>0</v>
      </c>
      <c r="BC19" s="242">
        <f t="shared" si="2"/>
        <v>0</v>
      </c>
      <c r="BD19" s="242"/>
      <c r="BE19" s="242"/>
      <c r="BF19" s="242"/>
      <c r="BG19" s="243"/>
      <c r="BH19" s="243"/>
      <c r="BI19" s="243"/>
      <c r="BJ19" s="243"/>
    </row>
    <row r="20" spans="1:62" s="244" customFormat="1" ht="24.95" customHeight="1" thickBot="1">
      <c r="A20" s="298">
        <f>'طباعة (2)'!A20</f>
        <v>8</v>
      </c>
      <c r="B20" s="299">
        <f>'طباعة (2)'!B20</f>
        <v>0</v>
      </c>
      <c r="C20" s="299">
        <f>'طباعة (2)'!C20</f>
        <v>0</v>
      </c>
      <c r="D20" s="299">
        <f>'طباعة (2)'!D20</f>
        <v>0</v>
      </c>
      <c r="E20" s="299">
        <f>'طباعة (2)'!E20</f>
        <v>1</v>
      </c>
      <c r="F20" s="299">
        <f>'طباعة (2)'!F20</f>
        <v>10</v>
      </c>
      <c r="G20" s="299">
        <f>'طباعة (2)'!G20</f>
        <v>111</v>
      </c>
      <c r="H20" s="300"/>
      <c r="I20" s="300"/>
      <c r="J20" s="300"/>
      <c r="K20" s="300"/>
      <c r="L20" s="300"/>
      <c r="M20" s="301">
        <f>'طباعة (2)'!Q20</f>
        <v>0</v>
      </c>
      <c r="N20" s="302">
        <f>'طباعة (2)'!R20</f>
        <v>0</v>
      </c>
      <c r="O20" s="303" t="str">
        <f>'طباعة (2)'!V20</f>
        <v>مسلمة</v>
      </c>
      <c r="P20" s="304">
        <f>'طباعة (2)'!AB20</f>
        <v>0</v>
      </c>
      <c r="Q20" s="304">
        <f>'طباعة (2)'!AG20</f>
        <v>0</v>
      </c>
      <c r="R20" s="304">
        <f>'طباعة (2)'!AL20</f>
        <v>0</v>
      </c>
      <c r="S20" s="304">
        <f>'طباعة (2)'!AQ20</f>
        <v>0</v>
      </c>
      <c r="T20" s="304">
        <f>'طباعة (2)'!AV20</f>
        <v>0</v>
      </c>
      <c r="U20" s="304">
        <f>'طباعة (2)'!BA20</f>
        <v>0</v>
      </c>
      <c r="V20" s="304">
        <f>'طباعة (2)'!BF20</f>
        <v>0</v>
      </c>
      <c r="W20" s="304">
        <f>'طباعة (2)'!BK20</f>
        <v>0</v>
      </c>
      <c r="X20" s="304">
        <f>'طباعة (2)'!BP20</f>
        <v>0</v>
      </c>
      <c r="Y20" s="304">
        <f>'طباعة (2)'!BV20</f>
        <v>0</v>
      </c>
      <c r="Z20" s="304">
        <f>'طباعة (2)'!CA20</f>
        <v>0</v>
      </c>
      <c r="AA20" s="304">
        <f>'طباعة (2)'!CG20</f>
        <v>0</v>
      </c>
      <c r="AB20" s="304">
        <f>'طباعة (2)'!CL20</f>
        <v>0</v>
      </c>
      <c r="AC20" s="304">
        <f>'طباعة (2)'!CQ20</f>
        <v>0</v>
      </c>
      <c r="AD20" s="304">
        <f>'طباعة (2)'!CV20</f>
        <v>0</v>
      </c>
      <c r="AE20" s="305">
        <f>'طباعة (2)'!CW20</f>
        <v>0</v>
      </c>
      <c r="AF20" s="304">
        <f>'طباعة (2)'!DB20</f>
        <v>0</v>
      </c>
      <c r="AG20" s="304">
        <f>'طباعة (2)'!DG20</f>
        <v>0</v>
      </c>
      <c r="AH20" s="304">
        <f>'طباعة (2)'!DL20</f>
        <v>0</v>
      </c>
      <c r="AI20" s="304">
        <f>'طباعة (2)'!DM20</f>
        <v>0</v>
      </c>
      <c r="AJ20" s="418" t="str">
        <f>'طباعة (2)'!DN20</f>
        <v>راسبة</v>
      </c>
      <c r="AK20" s="415"/>
      <c r="AL20" s="416" t="str">
        <f>IF(P20&lt;P$12," *عربى",IF(#REF!&lt;#REF!," *عربى",""))</f>
        <v xml:space="preserve"> *عربى</v>
      </c>
      <c r="AM20" s="240" t="str">
        <f>IF(Q20&lt;Q$12,"*انجليزي",IF(#REF!&lt;#REF!," *انجليزي",""))</f>
        <v>*انجليزي</v>
      </c>
      <c r="AN20" s="241" t="str">
        <f>IF(S20&lt;S$12," *دراسات",IF(#REF!&lt;#REF!," *دراسات",""))</f>
        <v xml:space="preserve"> *دراسات</v>
      </c>
      <c r="AO20" s="241" t="str">
        <f>IF(T20&lt;15," *رياضيات",IF(#REF!&lt;3," *رياضيات",""))</f>
        <v xml:space="preserve"> *رياضيات</v>
      </c>
      <c r="AP20" s="241" t="str">
        <f>IF(U20&lt;U$12,"*كيمياء",IF(#REF!&lt;#REF!," *كيمياء",""))</f>
        <v>*كيمياء</v>
      </c>
      <c r="AQ20" s="241" t="str">
        <f>IF(V20&lt;V$12," *فيزياء",IF(#REF!&lt;#REF!," *فيزياء",""))</f>
        <v xml:space="preserve"> *فيزياء</v>
      </c>
      <c r="AR20" s="241" t="str">
        <f>IF(W20&lt;W$12," *أمن",IF(#REF!&lt;#REF!," *أمن",""))</f>
        <v xml:space="preserve"> *أمن</v>
      </c>
      <c r="AS20" s="241" t="str">
        <f>IF(X20&lt;X$12," *رسم فني",IF(#REF!&lt;#REF!," *رسم فني",""))</f>
        <v xml:space="preserve"> *رسم فني</v>
      </c>
      <c r="AT20" s="241" t="str">
        <f>IF(Y20&lt;Y$12," *عملي رسم فني",IF(#REF!&lt;#REF!," *عملي رسم فني",""))</f>
        <v xml:space="preserve"> *عملي رسم فني</v>
      </c>
      <c r="AU20" s="241" t="str">
        <f>IF(Z20&lt;Z$12," * خامات",IF(#REF!&lt;#REF!," *خامات",""))</f>
        <v xml:space="preserve"> * خامات</v>
      </c>
      <c r="AV20" s="241" t="str">
        <f>IF(AA20&lt;AA$12," *معدات",IF(#REF!&lt;#REF!," *معدات",""))</f>
        <v xml:space="preserve"> *معدات</v>
      </c>
      <c r="AW20" s="241" t="str">
        <f>IF(AB20&lt;AB$12," *عملي معدات",IF(#REF!&lt;#REF!," *عملي معدات",""))</f>
        <v xml:space="preserve"> *عملي معدات</v>
      </c>
      <c r="AX20" s="241" t="str">
        <f>IF(AC20&lt;AC$12," *تصميم",IF(#REF!&lt;#REF!," *تصميم",""))</f>
        <v xml:space="preserve"> *تصميم</v>
      </c>
      <c r="AY20" s="241" t="str">
        <f>IF(AD20&lt;AD$12," *الحاسب في الصناعة",IF(#REF!&lt;#REF!," *الحاسب في الصناعة",""))</f>
        <v xml:space="preserve"> *الحاسب في الصناعة</v>
      </c>
      <c r="AZ20" s="241" t="str">
        <f t="shared" si="3"/>
        <v>* مجموع كلى</v>
      </c>
      <c r="BA20" s="241" t="str">
        <f>IF(AF20&lt;AF$12," *دين",IF(#REF!&lt;#REF!," *دين",""))</f>
        <v xml:space="preserve"> *دين</v>
      </c>
      <c r="BB20" s="242">
        <f t="shared" si="1"/>
        <v>0</v>
      </c>
      <c r="BC20" s="242">
        <f t="shared" si="2"/>
        <v>0</v>
      </c>
      <c r="BD20" s="242"/>
      <c r="BE20" s="242"/>
      <c r="BF20" s="242"/>
      <c r="BG20" s="243"/>
      <c r="BH20" s="243"/>
      <c r="BI20" s="243"/>
      <c r="BJ20" s="243"/>
    </row>
    <row r="21" spans="1:62" s="244" customFormat="1" ht="24.95" customHeight="1" thickBot="1">
      <c r="A21" s="298">
        <f>'طباعة (2)'!A21</f>
        <v>9</v>
      </c>
      <c r="B21" s="299">
        <f>'طباعة (2)'!B21</f>
        <v>0</v>
      </c>
      <c r="C21" s="299">
        <f>'طباعة (2)'!C21</f>
        <v>0</v>
      </c>
      <c r="D21" s="299">
        <f>'طباعة (2)'!D21</f>
        <v>0</v>
      </c>
      <c r="E21" s="299">
        <f>'طباعة (2)'!E21</f>
        <v>1</v>
      </c>
      <c r="F21" s="299">
        <f>'طباعة (2)'!F21</f>
        <v>10</v>
      </c>
      <c r="G21" s="299">
        <f>'طباعة (2)'!G21</f>
        <v>111</v>
      </c>
      <c r="H21" s="300"/>
      <c r="I21" s="300"/>
      <c r="J21" s="300"/>
      <c r="K21" s="300"/>
      <c r="L21" s="300"/>
      <c r="M21" s="301">
        <f>'طباعة (2)'!Q21</f>
        <v>0</v>
      </c>
      <c r="N21" s="302">
        <f>'طباعة (2)'!R21</f>
        <v>0</v>
      </c>
      <c r="O21" s="303" t="str">
        <f>'طباعة (2)'!V21</f>
        <v>مسلمة</v>
      </c>
      <c r="P21" s="304">
        <f>'طباعة (2)'!AB21</f>
        <v>0</v>
      </c>
      <c r="Q21" s="304">
        <f>'طباعة (2)'!AG21</f>
        <v>0</v>
      </c>
      <c r="R21" s="304">
        <f>'طباعة (2)'!AL21</f>
        <v>0</v>
      </c>
      <c r="S21" s="304">
        <f>'طباعة (2)'!AQ21</f>
        <v>0</v>
      </c>
      <c r="T21" s="304">
        <f>'طباعة (2)'!AV21</f>
        <v>0</v>
      </c>
      <c r="U21" s="304">
        <f>'طباعة (2)'!BA21</f>
        <v>0</v>
      </c>
      <c r="V21" s="304">
        <f>'طباعة (2)'!BF21</f>
        <v>0</v>
      </c>
      <c r="W21" s="304">
        <f>'طباعة (2)'!BK21</f>
        <v>0</v>
      </c>
      <c r="X21" s="304">
        <f>'طباعة (2)'!BP21</f>
        <v>0</v>
      </c>
      <c r="Y21" s="304">
        <f>'طباعة (2)'!BV21</f>
        <v>0</v>
      </c>
      <c r="Z21" s="304">
        <f>'طباعة (2)'!CA21</f>
        <v>0</v>
      </c>
      <c r="AA21" s="304">
        <f>'طباعة (2)'!CG21</f>
        <v>0</v>
      </c>
      <c r="AB21" s="304">
        <f>'طباعة (2)'!CL21</f>
        <v>0</v>
      </c>
      <c r="AC21" s="304">
        <f>'طباعة (2)'!CQ21</f>
        <v>0</v>
      </c>
      <c r="AD21" s="304">
        <f>'طباعة (2)'!CV21</f>
        <v>0</v>
      </c>
      <c r="AE21" s="305">
        <f>'طباعة (2)'!CW21</f>
        <v>0</v>
      </c>
      <c r="AF21" s="304">
        <f>'طباعة (2)'!DB21</f>
        <v>0</v>
      </c>
      <c r="AG21" s="304">
        <f>'طباعة (2)'!DG21</f>
        <v>0</v>
      </c>
      <c r="AH21" s="304">
        <f>'طباعة (2)'!DL21</f>
        <v>0</v>
      </c>
      <c r="AI21" s="304">
        <f>'طباعة (2)'!DM21</f>
        <v>0</v>
      </c>
      <c r="AJ21" s="418" t="str">
        <f>'طباعة (2)'!DN21</f>
        <v>راسبة</v>
      </c>
      <c r="AK21" s="415"/>
      <c r="AL21" s="416" t="str">
        <f>IF(P21&lt;P$12," *عربى",IF(#REF!&lt;#REF!," *عربى",""))</f>
        <v xml:space="preserve"> *عربى</v>
      </c>
      <c r="AM21" s="240" t="str">
        <f>IF(Q21&lt;Q$12,"*انجليزي",IF(#REF!&lt;#REF!," *انجليزي",""))</f>
        <v>*انجليزي</v>
      </c>
      <c r="AN21" s="241" t="str">
        <f>IF(S21&lt;S$12," *دراسات",IF(#REF!&lt;#REF!," *دراسات",""))</f>
        <v xml:space="preserve"> *دراسات</v>
      </c>
      <c r="AO21" s="241" t="str">
        <f>IF(T21&lt;15," *رياضيات",IF(#REF!&lt;3," *رياضيات",""))</f>
        <v xml:space="preserve"> *رياضيات</v>
      </c>
      <c r="AP21" s="241" t="str">
        <f>IF(U21&lt;U$12,"*كيمياء",IF(#REF!&lt;#REF!," *كيمياء",""))</f>
        <v>*كيمياء</v>
      </c>
      <c r="AQ21" s="241" t="str">
        <f>IF(V21&lt;V$12," *فيزياء",IF(#REF!&lt;#REF!," *فيزياء",""))</f>
        <v xml:space="preserve"> *فيزياء</v>
      </c>
      <c r="AR21" s="241" t="str">
        <f>IF(W21&lt;W$12," *أمن",IF(#REF!&lt;#REF!," *أمن",""))</f>
        <v xml:space="preserve"> *أمن</v>
      </c>
      <c r="AS21" s="241" t="str">
        <f>IF(X21&lt;X$12," *رسم فني",IF(#REF!&lt;#REF!," *رسم فني",""))</f>
        <v xml:space="preserve"> *رسم فني</v>
      </c>
      <c r="AT21" s="241" t="str">
        <f>IF(Y21&lt;Y$12," *عملي رسم فني",IF(#REF!&lt;#REF!," *عملي رسم فني",""))</f>
        <v xml:space="preserve"> *عملي رسم فني</v>
      </c>
      <c r="AU21" s="241" t="str">
        <f>IF(Z21&lt;Z$12," * خامات",IF(#REF!&lt;#REF!," *خامات",""))</f>
        <v xml:space="preserve"> * خامات</v>
      </c>
      <c r="AV21" s="241" t="str">
        <f>IF(AA21&lt;AA$12," *معدات",IF(#REF!&lt;#REF!," *معدات",""))</f>
        <v xml:space="preserve"> *معدات</v>
      </c>
      <c r="AW21" s="241" t="str">
        <f>IF(AB21&lt;AB$12," *عملي معدات",IF(#REF!&lt;#REF!," *عملي معدات",""))</f>
        <v xml:space="preserve"> *عملي معدات</v>
      </c>
      <c r="AX21" s="241" t="str">
        <f>IF(AC21&lt;AC$12," *تصميم",IF(#REF!&lt;#REF!," *تصميم",""))</f>
        <v xml:space="preserve"> *تصميم</v>
      </c>
      <c r="AY21" s="241" t="str">
        <f>IF(AD21&lt;AD$12," *الحاسب في الصناعة",IF(#REF!&lt;#REF!," *الحاسب في الصناعة",""))</f>
        <v xml:space="preserve"> *الحاسب في الصناعة</v>
      </c>
      <c r="AZ21" s="241" t="str">
        <f t="shared" si="3"/>
        <v>* مجموع كلى</v>
      </c>
      <c r="BA21" s="241" t="str">
        <f>IF(AF21&lt;AF$12," *دين",IF(#REF!&lt;#REF!," *دين",""))</f>
        <v xml:space="preserve"> *دين</v>
      </c>
      <c r="BB21" s="242">
        <f t="shared" si="1"/>
        <v>0</v>
      </c>
      <c r="BC21" s="242">
        <f t="shared" si="2"/>
        <v>0</v>
      </c>
      <c r="BD21" s="242"/>
      <c r="BE21" s="242"/>
      <c r="BF21" s="242"/>
      <c r="BG21" s="243"/>
      <c r="BH21" s="243"/>
      <c r="BI21" s="243"/>
      <c r="BJ21" s="243"/>
    </row>
    <row r="22" spans="1:62" s="244" customFormat="1" ht="24.95" customHeight="1" thickBot="1">
      <c r="A22" s="298">
        <f>'طباعة (2)'!A22</f>
        <v>10</v>
      </c>
      <c r="B22" s="299">
        <f>'طباعة (2)'!B22</f>
        <v>0</v>
      </c>
      <c r="C22" s="299">
        <f>'طباعة (2)'!C22</f>
        <v>0</v>
      </c>
      <c r="D22" s="299">
        <f>'طباعة (2)'!D22</f>
        <v>0</v>
      </c>
      <c r="E22" s="299">
        <f>'طباعة (2)'!E22</f>
        <v>1</v>
      </c>
      <c r="F22" s="299">
        <f>'طباعة (2)'!F22</f>
        <v>10</v>
      </c>
      <c r="G22" s="299">
        <f>'طباعة (2)'!G22</f>
        <v>111</v>
      </c>
      <c r="H22" s="300"/>
      <c r="I22" s="300"/>
      <c r="J22" s="300"/>
      <c r="K22" s="300"/>
      <c r="L22" s="300"/>
      <c r="M22" s="301">
        <f>'طباعة (2)'!Q22</f>
        <v>0</v>
      </c>
      <c r="N22" s="302">
        <f>'طباعة (2)'!R22</f>
        <v>0</v>
      </c>
      <c r="O22" s="303" t="str">
        <f>'طباعة (2)'!V22</f>
        <v>مسلمة</v>
      </c>
      <c r="P22" s="304">
        <f>'طباعة (2)'!AB22</f>
        <v>0</v>
      </c>
      <c r="Q22" s="304">
        <f>'طباعة (2)'!AG22</f>
        <v>0</v>
      </c>
      <c r="R22" s="304">
        <f>'طباعة (2)'!AL22</f>
        <v>0</v>
      </c>
      <c r="S22" s="304">
        <f>'طباعة (2)'!AQ22</f>
        <v>0</v>
      </c>
      <c r="T22" s="304">
        <f>'طباعة (2)'!AV22</f>
        <v>0</v>
      </c>
      <c r="U22" s="304">
        <f>'طباعة (2)'!BA22</f>
        <v>0</v>
      </c>
      <c r="V22" s="304">
        <f>'طباعة (2)'!BF22</f>
        <v>0</v>
      </c>
      <c r="W22" s="304">
        <f>'طباعة (2)'!BK22</f>
        <v>0</v>
      </c>
      <c r="X22" s="304">
        <f>'طباعة (2)'!BP22</f>
        <v>0</v>
      </c>
      <c r="Y22" s="304">
        <f>'طباعة (2)'!BV22</f>
        <v>0</v>
      </c>
      <c r="Z22" s="304">
        <f>'طباعة (2)'!CA22</f>
        <v>0</v>
      </c>
      <c r="AA22" s="304">
        <f>'طباعة (2)'!CG22</f>
        <v>0</v>
      </c>
      <c r="AB22" s="304">
        <f>'طباعة (2)'!CL22</f>
        <v>0</v>
      </c>
      <c r="AC22" s="304">
        <f>'طباعة (2)'!CQ22</f>
        <v>0</v>
      </c>
      <c r="AD22" s="304">
        <f>'طباعة (2)'!CV22</f>
        <v>0</v>
      </c>
      <c r="AE22" s="305">
        <f>'طباعة (2)'!CW22</f>
        <v>0</v>
      </c>
      <c r="AF22" s="304">
        <f>'طباعة (2)'!DB22</f>
        <v>0</v>
      </c>
      <c r="AG22" s="304">
        <f>'طباعة (2)'!DG22</f>
        <v>0</v>
      </c>
      <c r="AH22" s="304">
        <f>'طباعة (2)'!DL22</f>
        <v>0</v>
      </c>
      <c r="AI22" s="304">
        <f>'طباعة (2)'!DM22</f>
        <v>0</v>
      </c>
      <c r="AJ22" s="418" t="str">
        <f>'طباعة (2)'!DN22</f>
        <v>راسبة</v>
      </c>
      <c r="AK22" s="415"/>
      <c r="AL22" s="416" t="str">
        <f>IF(P22&lt;P$12," *عربى",IF(#REF!&lt;#REF!," *عربى",""))</f>
        <v xml:space="preserve"> *عربى</v>
      </c>
      <c r="AM22" s="240" t="str">
        <f>IF(Q22&lt;Q$12,"*انجليزي",IF(#REF!&lt;#REF!," *انجليزي",""))</f>
        <v>*انجليزي</v>
      </c>
      <c r="AN22" s="241" t="str">
        <f>IF(S22&lt;S$12," *دراسات",IF(#REF!&lt;#REF!," *دراسات",""))</f>
        <v xml:space="preserve"> *دراسات</v>
      </c>
      <c r="AO22" s="241" t="str">
        <f>IF(T22&lt;15," *رياضيات",IF(#REF!&lt;3," *رياضيات",""))</f>
        <v xml:space="preserve"> *رياضيات</v>
      </c>
      <c r="AP22" s="241" t="str">
        <f>IF(U22&lt;U$12,"*كيمياء",IF(#REF!&lt;#REF!," *كيمياء",""))</f>
        <v>*كيمياء</v>
      </c>
      <c r="AQ22" s="241" t="str">
        <f>IF(V22&lt;V$12," *فيزياء",IF(#REF!&lt;#REF!," *فيزياء",""))</f>
        <v xml:space="preserve"> *فيزياء</v>
      </c>
      <c r="AR22" s="241" t="str">
        <f>IF(W22&lt;W$12," *أمن",IF(#REF!&lt;#REF!," *أمن",""))</f>
        <v xml:space="preserve"> *أمن</v>
      </c>
      <c r="AS22" s="241" t="str">
        <f>IF(X22&lt;X$12," *رسم فني",IF(#REF!&lt;#REF!," *رسم فني",""))</f>
        <v xml:space="preserve"> *رسم فني</v>
      </c>
      <c r="AT22" s="241" t="str">
        <f>IF(Y22&lt;Y$12," *عملي رسم فني",IF(#REF!&lt;#REF!," *عملي رسم فني",""))</f>
        <v xml:space="preserve"> *عملي رسم فني</v>
      </c>
      <c r="AU22" s="241" t="str">
        <f>IF(Z22&lt;Z$12," * خامات",IF(#REF!&lt;#REF!," *خامات",""))</f>
        <v xml:space="preserve"> * خامات</v>
      </c>
      <c r="AV22" s="241" t="str">
        <f>IF(AA22&lt;AA$12," *معدات",IF(#REF!&lt;#REF!," *معدات",""))</f>
        <v xml:space="preserve"> *معدات</v>
      </c>
      <c r="AW22" s="241" t="str">
        <f>IF(AB22&lt;AB$12," *عملي معدات",IF(#REF!&lt;#REF!," *عملي معدات",""))</f>
        <v xml:space="preserve"> *عملي معدات</v>
      </c>
      <c r="AX22" s="241" t="str">
        <f>IF(AC22&lt;AC$12," *تصميم",IF(#REF!&lt;#REF!," *تصميم",""))</f>
        <v xml:space="preserve"> *تصميم</v>
      </c>
      <c r="AY22" s="241" t="str">
        <f>IF(AD22&lt;AD$12," *الحاسب في الصناعة",IF(#REF!&lt;#REF!," *الحاسب في الصناعة",""))</f>
        <v xml:space="preserve"> *الحاسب في الصناعة</v>
      </c>
      <c r="AZ22" s="241" t="str">
        <f t="shared" si="3"/>
        <v>* مجموع كلى</v>
      </c>
      <c r="BA22" s="241" t="str">
        <f>IF(AF22&lt;AF$12," *دين",IF(#REF!&lt;#REF!," *دين",""))</f>
        <v xml:space="preserve"> *دين</v>
      </c>
      <c r="BB22" s="242">
        <f t="shared" si="1"/>
        <v>0</v>
      </c>
      <c r="BC22" s="242">
        <f t="shared" si="2"/>
        <v>0</v>
      </c>
      <c r="BD22" s="242"/>
      <c r="BE22" s="242"/>
      <c r="BF22" s="242"/>
      <c r="BG22" s="243"/>
      <c r="BH22" s="243"/>
      <c r="BI22" s="243"/>
      <c r="BJ22" s="243"/>
    </row>
    <row r="23" spans="1:62" s="244" customFormat="1" ht="24.95" customHeight="1" thickBot="1">
      <c r="A23" s="298">
        <f>'طباعة (2)'!A23</f>
        <v>11</v>
      </c>
      <c r="B23" s="299">
        <f>'طباعة (2)'!B23</f>
        <v>0</v>
      </c>
      <c r="C23" s="299">
        <f>'طباعة (2)'!C23</f>
        <v>0</v>
      </c>
      <c r="D23" s="299">
        <f>'طباعة (2)'!D23</f>
        <v>0</v>
      </c>
      <c r="E23" s="299">
        <f>'طباعة (2)'!E23</f>
        <v>1</v>
      </c>
      <c r="F23" s="299">
        <f>'طباعة (2)'!F23</f>
        <v>10</v>
      </c>
      <c r="G23" s="299">
        <f>'طباعة (2)'!G23</f>
        <v>111</v>
      </c>
      <c r="H23" s="300"/>
      <c r="I23" s="300"/>
      <c r="J23" s="300"/>
      <c r="K23" s="300"/>
      <c r="L23" s="300"/>
      <c r="M23" s="301">
        <f>'طباعة (2)'!Q23</f>
        <v>0</v>
      </c>
      <c r="N23" s="302">
        <f>'طباعة (2)'!R23</f>
        <v>0</v>
      </c>
      <c r="O23" s="303" t="str">
        <f>'طباعة (2)'!V23</f>
        <v>مسلمة</v>
      </c>
      <c r="P23" s="304">
        <f>'طباعة (2)'!AB23</f>
        <v>0</v>
      </c>
      <c r="Q23" s="304">
        <f>'طباعة (2)'!AG23</f>
        <v>0</v>
      </c>
      <c r="R23" s="304">
        <f>'طباعة (2)'!AL23</f>
        <v>0</v>
      </c>
      <c r="S23" s="304">
        <f>'طباعة (2)'!AQ23</f>
        <v>0</v>
      </c>
      <c r="T23" s="304">
        <f>'طباعة (2)'!AV23</f>
        <v>0</v>
      </c>
      <c r="U23" s="304">
        <f>'طباعة (2)'!BA23</f>
        <v>0</v>
      </c>
      <c r="V23" s="304">
        <f>'طباعة (2)'!BF23</f>
        <v>0</v>
      </c>
      <c r="W23" s="304">
        <f>'طباعة (2)'!BK23</f>
        <v>0</v>
      </c>
      <c r="X23" s="304">
        <f>'طباعة (2)'!BP23</f>
        <v>0</v>
      </c>
      <c r="Y23" s="304">
        <f>'طباعة (2)'!BV23</f>
        <v>0</v>
      </c>
      <c r="Z23" s="304">
        <f>'طباعة (2)'!CA23</f>
        <v>0</v>
      </c>
      <c r="AA23" s="304">
        <f>'طباعة (2)'!CG23</f>
        <v>0</v>
      </c>
      <c r="AB23" s="304">
        <f>'طباعة (2)'!CL23</f>
        <v>0</v>
      </c>
      <c r="AC23" s="304">
        <f>'طباعة (2)'!CQ23</f>
        <v>0</v>
      </c>
      <c r="AD23" s="304">
        <f>'طباعة (2)'!CV23</f>
        <v>0</v>
      </c>
      <c r="AE23" s="305">
        <f>'طباعة (2)'!CW23</f>
        <v>0</v>
      </c>
      <c r="AF23" s="304">
        <f>'طباعة (2)'!DB23</f>
        <v>0</v>
      </c>
      <c r="AG23" s="304">
        <f>'طباعة (2)'!DG23</f>
        <v>0</v>
      </c>
      <c r="AH23" s="304">
        <f>'طباعة (2)'!DL23</f>
        <v>0</v>
      </c>
      <c r="AI23" s="304">
        <f>'طباعة (2)'!DM23</f>
        <v>0</v>
      </c>
      <c r="AJ23" s="418" t="str">
        <f>'طباعة (2)'!DN23</f>
        <v>راسبة</v>
      </c>
      <c r="AK23" s="415"/>
      <c r="AL23" s="416" t="str">
        <f>IF(P23&lt;P$12," *عربى",IF(#REF!&lt;#REF!," *عربى",""))</f>
        <v xml:space="preserve"> *عربى</v>
      </c>
      <c r="AM23" s="240" t="str">
        <f>IF(Q23&lt;Q$12,"*انجليزي",IF(#REF!&lt;#REF!," *انجليزي",""))</f>
        <v>*انجليزي</v>
      </c>
      <c r="AN23" s="241" t="str">
        <f>IF(S23&lt;S$12," *دراسات",IF(#REF!&lt;#REF!," *دراسات",""))</f>
        <v xml:space="preserve"> *دراسات</v>
      </c>
      <c r="AO23" s="241" t="str">
        <f>IF(T23&lt;15," *رياضيات",IF(#REF!&lt;3," *رياضيات",""))</f>
        <v xml:space="preserve"> *رياضيات</v>
      </c>
      <c r="AP23" s="241" t="str">
        <f>IF(U23&lt;U$12,"*كيمياء",IF(#REF!&lt;#REF!," *كيمياء",""))</f>
        <v>*كيمياء</v>
      </c>
      <c r="AQ23" s="241" t="str">
        <f>IF(V23&lt;V$12," *فيزياء",IF(#REF!&lt;#REF!," *فيزياء",""))</f>
        <v xml:space="preserve"> *فيزياء</v>
      </c>
      <c r="AR23" s="241" t="str">
        <f>IF(W23&lt;W$12," *أمن",IF(#REF!&lt;#REF!," *أمن",""))</f>
        <v xml:space="preserve"> *أمن</v>
      </c>
      <c r="AS23" s="241" t="str">
        <f>IF(X23&lt;X$12," *رسم فني",IF(#REF!&lt;#REF!," *رسم فني",""))</f>
        <v xml:space="preserve"> *رسم فني</v>
      </c>
      <c r="AT23" s="241" t="str">
        <f>IF(Y23&lt;Y$12," *عملي رسم فني",IF(#REF!&lt;#REF!," *عملي رسم فني",""))</f>
        <v xml:space="preserve"> *عملي رسم فني</v>
      </c>
      <c r="AU23" s="241" t="str">
        <f>IF(Z23&lt;Z$12," * خامات",IF(#REF!&lt;#REF!," *خامات",""))</f>
        <v xml:space="preserve"> * خامات</v>
      </c>
      <c r="AV23" s="241" t="str">
        <f>IF(AA23&lt;AA$12," *معدات",IF(#REF!&lt;#REF!," *معدات",""))</f>
        <v xml:space="preserve"> *معدات</v>
      </c>
      <c r="AW23" s="241" t="str">
        <f>IF(AB23&lt;AB$12," *عملي معدات",IF(#REF!&lt;#REF!," *عملي معدات",""))</f>
        <v xml:space="preserve"> *عملي معدات</v>
      </c>
      <c r="AX23" s="241" t="str">
        <f>IF(AC23&lt;AC$12," *تصميم",IF(#REF!&lt;#REF!," *تصميم",""))</f>
        <v xml:space="preserve"> *تصميم</v>
      </c>
      <c r="AY23" s="241" t="str">
        <f>IF(AD23&lt;AD$12," *الحاسب في الصناعة",IF(#REF!&lt;#REF!," *الحاسب في الصناعة",""))</f>
        <v xml:space="preserve"> *الحاسب في الصناعة</v>
      </c>
      <c r="AZ23" s="241" t="str">
        <f t="shared" si="3"/>
        <v>* مجموع كلى</v>
      </c>
      <c r="BA23" s="241" t="str">
        <f>IF(AF23&lt;AF$12," *دين",IF(#REF!&lt;#REF!," *دين",""))</f>
        <v xml:space="preserve"> *دين</v>
      </c>
      <c r="BB23" s="242">
        <f t="shared" si="1"/>
        <v>0</v>
      </c>
      <c r="BC23" s="242">
        <f t="shared" si="2"/>
        <v>0</v>
      </c>
      <c r="BD23" s="242"/>
      <c r="BE23" s="242"/>
      <c r="BF23" s="242"/>
      <c r="BG23" s="243"/>
      <c r="BH23" s="243"/>
      <c r="BI23" s="243"/>
      <c r="BJ23" s="243"/>
    </row>
    <row r="24" spans="1:62" s="244" customFormat="1" ht="24.95" customHeight="1" thickBot="1">
      <c r="A24" s="298">
        <f>'طباعة (2)'!A24</f>
        <v>12</v>
      </c>
      <c r="B24" s="299">
        <f>'طباعة (2)'!B24</f>
        <v>0</v>
      </c>
      <c r="C24" s="299">
        <f>'طباعة (2)'!C24</f>
        <v>0</v>
      </c>
      <c r="D24" s="299">
        <f>'طباعة (2)'!D24</f>
        <v>0</v>
      </c>
      <c r="E24" s="299">
        <f>'طباعة (2)'!E24</f>
        <v>1</v>
      </c>
      <c r="F24" s="299">
        <f>'طباعة (2)'!F24</f>
        <v>10</v>
      </c>
      <c r="G24" s="299">
        <f>'طباعة (2)'!G24</f>
        <v>111</v>
      </c>
      <c r="H24" s="300"/>
      <c r="I24" s="300"/>
      <c r="J24" s="300"/>
      <c r="K24" s="300"/>
      <c r="L24" s="300"/>
      <c r="M24" s="301">
        <f>'طباعة (2)'!Q24</f>
        <v>0</v>
      </c>
      <c r="N24" s="302">
        <f>'طباعة (2)'!R24</f>
        <v>0</v>
      </c>
      <c r="O24" s="303" t="str">
        <f>'طباعة (2)'!V24</f>
        <v>مسلمة</v>
      </c>
      <c r="P24" s="304">
        <f>'طباعة (2)'!AB24</f>
        <v>0</v>
      </c>
      <c r="Q24" s="304">
        <f>'طباعة (2)'!AG24</f>
        <v>0</v>
      </c>
      <c r="R24" s="304">
        <f>'طباعة (2)'!AL24</f>
        <v>0</v>
      </c>
      <c r="S24" s="304">
        <f>'طباعة (2)'!AQ24</f>
        <v>0</v>
      </c>
      <c r="T24" s="304">
        <f>'طباعة (2)'!AV24</f>
        <v>0</v>
      </c>
      <c r="U24" s="304">
        <f>'طباعة (2)'!BA24</f>
        <v>0</v>
      </c>
      <c r="V24" s="304">
        <f>'طباعة (2)'!BF24</f>
        <v>0</v>
      </c>
      <c r="W24" s="304">
        <f>'طباعة (2)'!BK24</f>
        <v>0</v>
      </c>
      <c r="X24" s="304">
        <f>'طباعة (2)'!BP24</f>
        <v>0</v>
      </c>
      <c r="Y24" s="304">
        <f>'طباعة (2)'!BV24</f>
        <v>0</v>
      </c>
      <c r="Z24" s="304">
        <f>'طباعة (2)'!CA24</f>
        <v>0</v>
      </c>
      <c r="AA24" s="304">
        <f>'طباعة (2)'!CG24</f>
        <v>0</v>
      </c>
      <c r="AB24" s="304">
        <f>'طباعة (2)'!CL24</f>
        <v>0</v>
      </c>
      <c r="AC24" s="304">
        <f>'طباعة (2)'!CQ24</f>
        <v>0</v>
      </c>
      <c r="AD24" s="304">
        <f>'طباعة (2)'!CV24</f>
        <v>0</v>
      </c>
      <c r="AE24" s="305">
        <f>'طباعة (2)'!CW24</f>
        <v>0</v>
      </c>
      <c r="AF24" s="304">
        <f>'طباعة (2)'!DB24</f>
        <v>0</v>
      </c>
      <c r="AG24" s="304">
        <f>'طباعة (2)'!DG24</f>
        <v>0</v>
      </c>
      <c r="AH24" s="304">
        <f>'طباعة (2)'!DL24</f>
        <v>0</v>
      </c>
      <c r="AI24" s="304">
        <f>'طباعة (2)'!DM24</f>
        <v>0</v>
      </c>
      <c r="AJ24" s="418" t="str">
        <f>'طباعة (2)'!DN24</f>
        <v>راسبة</v>
      </c>
      <c r="AK24" s="415"/>
      <c r="AL24" s="416" t="str">
        <f>IF(P24&lt;P$12," *عربى",IF(#REF!&lt;#REF!," *عربى",""))</f>
        <v xml:space="preserve"> *عربى</v>
      </c>
      <c r="AM24" s="240" t="str">
        <f>IF(Q24&lt;Q$12,"*انجليزي",IF(#REF!&lt;#REF!," *انجليزي",""))</f>
        <v>*انجليزي</v>
      </c>
      <c r="AN24" s="241" t="str">
        <f>IF(S24&lt;S$12," *دراسات",IF(#REF!&lt;#REF!," *دراسات",""))</f>
        <v xml:space="preserve"> *دراسات</v>
      </c>
      <c r="AO24" s="241" t="str">
        <f>IF(T24&lt;15," *رياضيات",IF(#REF!&lt;3," *رياضيات",""))</f>
        <v xml:space="preserve"> *رياضيات</v>
      </c>
      <c r="AP24" s="241" t="str">
        <f>IF(U24&lt;U$12,"*كيمياء",IF(#REF!&lt;#REF!," *كيمياء",""))</f>
        <v>*كيمياء</v>
      </c>
      <c r="AQ24" s="241" t="str">
        <f>IF(V24&lt;V$12," *فيزياء",IF(#REF!&lt;#REF!," *فيزياء",""))</f>
        <v xml:space="preserve"> *فيزياء</v>
      </c>
      <c r="AR24" s="241" t="str">
        <f>IF(W24&lt;W$12," *أمن",IF(#REF!&lt;#REF!," *أمن",""))</f>
        <v xml:space="preserve"> *أمن</v>
      </c>
      <c r="AS24" s="241" t="str">
        <f>IF(X24&lt;X$12," *رسم فني",IF(#REF!&lt;#REF!," *رسم فني",""))</f>
        <v xml:space="preserve"> *رسم فني</v>
      </c>
      <c r="AT24" s="241" t="str">
        <f>IF(Y24&lt;Y$12," *عملي رسم فني",IF(#REF!&lt;#REF!," *عملي رسم فني",""))</f>
        <v xml:space="preserve"> *عملي رسم فني</v>
      </c>
      <c r="AU24" s="241" t="str">
        <f>IF(Z24&lt;Z$12," * خامات",IF(#REF!&lt;#REF!," *خامات",""))</f>
        <v xml:space="preserve"> * خامات</v>
      </c>
      <c r="AV24" s="241" t="str">
        <f>IF(AA24&lt;AA$12," *معدات",IF(#REF!&lt;#REF!," *معدات",""))</f>
        <v xml:space="preserve"> *معدات</v>
      </c>
      <c r="AW24" s="241" t="str">
        <f>IF(AB24&lt;AB$12," *عملي معدات",IF(#REF!&lt;#REF!," *عملي معدات",""))</f>
        <v xml:space="preserve"> *عملي معدات</v>
      </c>
      <c r="AX24" s="241" t="str">
        <f>IF(AC24&lt;AC$12," *تصميم",IF(#REF!&lt;#REF!," *تصميم",""))</f>
        <v xml:space="preserve"> *تصميم</v>
      </c>
      <c r="AY24" s="241" t="str">
        <f>IF(AD24&lt;AD$12," *الحاسب في الصناعة",IF(#REF!&lt;#REF!," *الحاسب في الصناعة",""))</f>
        <v xml:space="preserve"> *الحاسب في الصناعة</v>
      </c>
      <c r="AZ24" s="241" t="str">
        <f t="shared" si="3"/>
        <v>* مجموع كلى</v>
      </c>
      <c r="BA24" s="241" t="str">
        <f>IF(AF24&lt;AF$12," *دين",IF(#REF!&lt;#REF!," *دين",""))</f>
        <v xml:space="preserve"> *دين</v>
      </c>
      <c r="BB24" s="242">
        <f t="shared" si="1"/>
        <v>0</v>
      </c>
      <c r="BC24" s="242">
        <f t="shared" si="2"/>
        <v>0</v>
      </c>
      <c r="BD24" s="242"/>
      <c r="BE24" s="242"/>
      <c r="BF24" s="242"/>
      <c r="BG24" s="243"/>
      <c r="BH24" s="243"/>
      <c r="BI24" s="243"/>
      <c r="BJ24" s="243"/>
    </row>
    <row r="25" spans="1:62" s="244" customFormat="1" ht="24.95" customHeight="1" thickBot="1">
      <c r="A25" s="298">
        <f>'طباعة (2)'!A25</f>
        <v>13</v>
      </c>
      <c r="B25" s="299">
        <f>'طباعة (2)'!B25</f>
        <v>0</v>
      </c>
      <c r="C25" s="299">
        <f>'طباعة (2)'!C25</f>
        <v>0</v>
      </c>
      <c r="D25" s="299">
        <f>'طباعة (2)'!D25</f>
        <v>0</v>
      </c>
      <c r="E25" s="299">
        <f>'طباعة (2)'!E25</f>
        <v>1</v>
      </c>
      <c r="F25" s="299">
        <f>'طباعة (2)'!F25</f>
        <v>10</v>
      </c>
      <c r="G25" s="299">
        <f>'طباعة (2)'!G25</f>
        <v>111</v>
      </c>
      <c r="H25" s="300"/>
      <c r="I25" s="300"/>
      <c r="J25" s="300"/>
      <c r="K25" s="300"/>
      <c r="L25" s="300"/>
      <c r="M25" s="301">
        <f>'طباعة (2)'!Q25</f>
        <v>0</v>
      </c>
      <c r="N25" s="302">
        <f>'طباعة (2)'!R25</f>
        <v>0</v>
      </c>
      <c r="O25" s="303" t="str">
        <f>'طباعة (2)'!V25</f>
        <v>مسلمة</v>
      </c>
      <c r="P25" s="304">
        <f>'طباعة (2)'!AB25</f>
        <v>0</v>
      </c>
      <c r="Q25" s="304">
        <f>'طباعة (2)'!AG25</f>
        <v>0</v>
      </c>
      <c r="R25" s="304">
        <f>'طباعة (2)'!AL25</f>
        <v>0</v>
      </c>
      <c r="S25" s="304">
        <f>'طباعة (2)'!AQ25</f>
        <v>0</v>
      </c>
      <c r="T25" s="304">
        <f>'طباعة (2)'!AV25</f>
        <v>0</v>
      </c>
      <c r="U25" s="304">
        <f>'طباعة (2)'!BA25</f>
        <v>0</v>
      </c>
      <c r="V25" s="304">
        <f>'طباعة (2)'!BF25</f>
        <v>0</v>
      </c>
      <c r="W25" s="304">
        <f>'طباعة (2)'!BK25</f>
        <v>0</v>
      </c>
      <c r="X25" s="304">
        <f>'طباعة (2)'!BP25</f>
        <v>0</v>
      </c>
      <c r="Y25" s="304">
        <f>'طباعة (2)'!BV25</f>
        <v>0</v>
      </c>
      <c r="Z25" s="304">
        <f>'طباعة (2)'!CA25</f>
        <v>0</v>
      </c>
      <c r="AA25" s="304">
        <f>'طباعة (2)'!CG25</f>
        <v>0</v>
      </c>
      <c r="AB25" s="304">
        <f>'طباعة (2)'!CL25</f>
        <v>0</v>
      </c>
      <c r="AC25" s="304">
        <f>'طباعة (2)'!CQ25</f>
        <v>0</v>
      </c>
      <c r="AD25" s="304">
        <f>'طباعة (2)'!CV25</f>
        <v>0</v>
      </c>
      <c r="AE25" s="305">
        <f>'طباعة (2)'!CW25</f>
        <v>0</v>
      </c>
      <c r="AF25" s="304">
        <f>'طباعة (2)'!DB25</f>
        <v>0</v>
      </c>
      <c r="AG25" s="304">
        <f>'طباعة (2)'!DG25</f>
        <v>0</v>
      </c>
      <c r="AH25" s="304">
        <f>'طباعة (2)'!DL25</f>
        <v>0</v>
      </c>
      <c r="AI25" s="304">
        <f>'طباعة (2)'!DM25</f>
        <v>0</v>
      </c>
      <c r="AJ25" s="418" t="str">
        <f>'طباعة (2)'!DN25</f>
        <v>راسبة</v>
      </c>
      <c r="AK25" s="415"/>
      <c r="AL25" s="416" t="str">
        <f>IF(P25&lt;P$12," *عربى",IF(#REF!&lt;#REF!," *عربى",""))</f>
        <v xml:space="preserve"> *عربى</v>
      </c>
      <c r="AM25" s="240" t="str">
        <f>IF(Q25&lt;Q$12,"*انجليزي",IF(#REF!&lt;#REF!," *انجليزي",""))</f>
        <v>*انجليزي</v>
      </c>
      <c r="AN25" s="241" t="str">
        <f>IF(S25&lt;S$12," *دراسات",IF(#REF!&lt;#REF!," *دراسات",""))</f>
        <v xml:space="preserve"> *دراسات</v>
      </c>
      <c r="AO25" s="241" t="str">
        <f>IF(T25&lt;15," *رياضيات",IF(#REF!&lt;3," *رياضيات",""))</f>
        <v xml:space="preserve"> *رياضيات</v>
      </c>
      <c r="AP25" s="241" t="str">
        <f>IF(U25&lt;U$12,"*كيمياء",IF(#REF!&lt;#REF!," *كيمياء",""))</f>
        <v>*كيمياء</v>
      </c>
      <c r="AQ25" s="241" t="str">
        <f>IF(V25&lt;V$12," *فيزياء",IF(#REF!&lt;#REF!," *فيزياء",""))</f>
        <v xml:space="preserve"> *فيزياء</v>
      </c>
      <c r="AR25" s="241" t="str">
        <f>IF(W25&lt;W$12," *أمن",IF(#REF!&lt;#REF!," *أمن",""))</f>
        <v xml:space="preserve"> *أمن</v>
      </c>
      <c r="AS25" s="241" t="str">
        <f>IF(X25&lt;X$12," *رسم فني",IF(#REF!&lt;#REF!," *رسم فني",""))</f>
        <v xml:space="preserve"> *رسم فني</v>
      </c>
      <c r="AT25" s="241" t="str">
        <f>IF(Y25&lt;Y$12," *عملي رسم فني",IF(#REF!&lt;#REF!," *عملي رسم فني",""))</f>
        <v xml:space="preserve"> *عملي رسم فني</v>
      </c>
      <c r="AU25" s="241" t="str">
        <f>IF(Z25&lt;Z$12," * خامات",IF(#REF!&lt;#REF!," *خامات",""))</f>
        <v xml:space="preserve"> * خامات</v>
      </c>
      <c r="AV25" s="241" t="str">
        <f>IF(AA25&lt;AA$12," *معدات",IF(#REF!&lt;#REF!," *معدات",""))</f>
        <v xml:space="preserve"> *معدات</v>
      </c>
      <c r="AW25" s="241" t="str">
        <f>IF(AB25&lt;AB$12," *عملي معدات",IF(#REF!&lt;#REF!," *عملي معدات",""))</f>
        <v xml:space="preserve"> *عملي معدات</v>
      </c>
      <c r="AX25" s="241" t="str">
        <f>IF(AC25&lt;AC$12," *تصميم",IF(#REF!&lt;#REF!," *تصميم",""))</f>
        <v xml:space="preserve"> *تصميم</v>
      </c>
      <c r="AY25" s="241" t="str">
        <f>IF(AD25&lt;AD$12," *الحاسب في الصناعة",IF(#REF!&lt;#REF!," *الحاسب في الصناعة",""))</f>
        <v xml:space="preserve"> *الحاسب في الصناعة</v>
      </c>
      <c r="AZ25" s="241" t="str">
        <f t="shared" si="3"/>
        <v>* مجموع كلى</v>
      </c>
      <c r="BA25" s="241" t="str">
        <f>IF(AF25&lt;AF$12," *دين",IF(#REF!&lt;#REF!," *دين",""))</f>
        <v xml:space="preserve"> *دين</v>
      </c>
      <c r="BB25" s="242">
        <f t="shared" si="1"/>
        <v>0</v>
      </c>
      <c r="BC25" s="242">
        <f t="shared" si="2"/>
        <v>0</v>
      </c>
      <c r="BD25" s="242"/>
      <c r="BE25" s="242"/>
      <c r="BF25" s="242"/>
      <c r="BG25" s="243"/>
      <c r="BH25" s="243"/>
      <c r="BI25" s="243"/>
      <c r="BJ25" s="243"/>
    </row>
    <row r="26" spans="1:62" s="244" customFormat="1" ht="24.95" customHeight="1" thickBot="1">
      <c r="A26" s="298">
        <f>'طباعة (2)'!A26</f>
        <v>14</v>
      </c>
      <c r="B26" s="299">
        <f>'طباعة (2)'!B26</f>
        <v>0</v>
      </c>
      <c r="C26" s="299">
        <f>'طباعة (2)'!C26</f>
        <v>0</v>
      </c>
      <c r="D26" s="299">
        <f>'طباعة (2)'!D26</f>
        <v>0</v>
      </c>
      <c r="E26" s="299">
        <f>'طباعة (2)'!E26</f>
        <v>1</v>
      </c>
      <c r="F26" s="299">
        <f>'طباعة (2)'!F26</f>
        <v>10</v>
      </c>
      <c r="G26" s="299">
        <f>'طباعة (2)'!G26</f>
        <v>111</v>
      </c>
      <c r="H26" s="300"/>
      <c r="I26" s="300"/>
      <c r="J26" s="300"/>
      <c r="K26" s="300"/>
      <c r="L26" s="300"/>
      <c r="M26" s="301">
        <f>'طباعة (2)'!Q26</f>
        <v>0</v>
      </c>
      <c r="N26" s="302">
        <f>'طباعة (2)'!R26</f>
        <v>0</v>
      </c>
      <c r="O26" s="303" t="str">
        <f>'طباعة (2)'!V26</f>
        <v>مسلمة</v>
      </c>
      <c r="P26" s="304">
        <f>'طباعة (2)'!AB26</f>
        <v>0</v>
      </c>
      <c r="Q26" s="304">
        <f>'طباعة (2)'!AG26</f>
        <v>0</v>
      </c>
      <c r="R26" s="304">
        <f>'طباعة (2)'!AL26</f>
        <v>0</v>
      </c>
      <c r="S26" s="304">
        <f>'طباعة (2)'!AQ26</f>
        <v>0</v>
      </c>
      <c r="T26" s="304">
        <f>'طباعة (2)'!AV26</f>
        <v>0</v>
      </c>
      <c r="U26" s="304">
        <f>'طباعة (2)'!BA26</f>
        <v>0</v>
      </c>
      <c r="V26" s="304">
        <f>'طباعة (2)'!BF26</f>
        <v>0</v>
      </c>
      <c r="W26" s="304">
        <f>'طباعة (2)'!BK26</f>
        <v>0</v>
      </c>
      <c r="X26" s="304">
        <f>'طباعة (2)'!BP26</f>
        <v>0</v>
      </c>
      <c r="Y26" s="304">
        <f>'طباعة (2)'!BV26</f>
        <v>0</v>
      </c>
      <c r="Z26" s="304">
        <f>'طباعة (2)'!CA26</f>
        <v>0</v>
      </c>
      <c r="AA26" s="304">
        <f>'طباعة (2)'!CG26</f>
        <v>0</v>
      </c>
      <c r="AB26" s="304">
        <f>'طباعة (2)'!CL26</f>
        <v>0</v>
      </c>
      <c r="AC26" s="304">
        <f>'طباعة (2)'!CQ26</f>
        <v>0</v>
      </c>
      <c r="AD26" s="304">
        <f>'طباعة (2)'!CV26</f>
        <v>0</v>
      </c>
      <c r="AE26" s="305">
        <f>'طباعة (2)'!CW26</f>
        <v>0</v>
      </c>
      <c r="AF26" s="304">
        <f>'طباعة (2)'!DB26</f>
        <v>0</v>
      </c>
      <c r="AG26" s="304">
        <f>'طباعة (2)'!DG26</f>
        <v>0</v>
      </c>
      <c r="AH26" s="304">
        <f>'طباعة (2)'!DL26</f>
        <v>0</v>
      </c>
      <c r="AI26" s="304">
        <f>'طباعة (2)'!DM26</f>
        <v>0</v>
      </c>
      <c r="AJ26" s="418" t="str">
        <f>'طباعة (2)'!DN26</f>
        <v>راسبة</v>
      </c>
      <c r="AK26" s="415"/>
      <c r="AL26" s="416" t="str">
        <f>IF(P26&lt;P$12," *عربى",IF(#REF!&lt;#REF!," *عربى",""))</f>
        <v xml:space="preserve"> *عربى</v>
      </c>
      <c r="AM26" s="240" t="str">
        <f>IF(Q26&lt;Q$12,"*انجليزي",IF(#REF!&lt;#REF!," *انجليزي",""))</f>
        <v>*انجليزي</v>
      </c>
      <c r="AN26" s="241" t="str">
        <f>IF(S26&lt;S$12," *دراسات",IF(#REF!&lt;#REF!," *دراسات",""))</f>
        <v xml:space="preserve"> *دراسات</v>
      </c>
      <c r="AO26" s="241" t="str">
        <f>IF(T26&lt;15," *رياضيات",IF(#REF!&lt;3," *رياضيات",""))</f>
        <v xml:space="preserve"> *رياضيات</v>
      </c>
      <c r="AP26" s="241" t="str">
        <f>IF(U26&lt;U$12,"*كيمياء",IF(#REF!&lt;#REF!," *كيمياء",""))</f>
        <v>*كيمياء</v>
      </c>
      <c r="AQ26" s="241" t="str">
        <f>IF(V26&lt;V$12," *فيزياء",IF(#REF!&lt;#REF!," *فيزياء",""))</f>
        <v xml:space="preserve"> *فيزياء</v>
      </c>
      <c r="AR26" s="241" t="str">
        <f>IF(W26&lt;W$12," *أمن",IF(#REF!&lt;#REF!," *أمن",""))</f>
        <v xml:space="preserve"> *أمن</v>
      </c>
      <c r="AS26" s="241" t="str">
        <f>IF(X26&lt;X$12," *رسم فني",IF(#REF!&lt;#REF!," *رسم فني",""))</f>
        <v xml:space="preserve"> *رسم فني</v>
      </c>
      <c r="AT26" s="241" t="str">
        <f>IF(Y26&lt;Y$12," *عملي رسم فني",IF(#REF!&lt;#REF!," *عملي رسم فني",""))</f>
        <v xml:space="preserve"> *عملي رسم فني</v>
      </c>
      <c r="AU26" s="241" t="str">
        <f>IF(Z26&lt;Z$12," * خامات",IF(#REF!&lt;#REF!," *خامات",""))</f>
        <v xml:space="preserve"> * خامات</v>
      </c>
      <c r="AV26" s="241" t="str">
        <f>IF(AA26&lt;AA$12," *معدات",IF(#REF!&lt;#REF!," *معدات",""))</f>
        <v xml:space="preserve"> *معدات</v>
      </c>
      <c r="AW26" s="241" t="str">
        <f>IF(AB26&lt;AB$12," *عملي معدات",IF(#REF!&lt;#REF!," *عملي معدات",""))</f>
        <v xml:space="preserve"> *عملي معدات</v>
      </c>
      <c r="AX26" s="241" t="str">
        <f>IF(AC26&lt;AC$12," *تصميم",IF(#REF!&lt;#REF!," *تصميم",""))</f>
        <v xml:space="preserve"> *تصميم</v>
      </c>
      <c r="AY26" s="241" t="str">
        <f>IF(AD26&lt;AD$12," *الحاسب في الصناعة",IF(#REF!&lt;#REF!," *الحاسب في الصناعة",""))</f>
        <v xml:space="preserve"> *الحاسب في الصناعة</v>
      </c>
      <c r="AZ26" s="241" t="str">
        <f t="shared" si="3"/>
        <v>* مجموع كلى</v>
      </c>
      <c r="BA26" s="241" t="str">
        <f>IF(AF26&lt;AF$12," *دين",IF(#REF!&lt;#REF!," *دين",""))</f>
        <v xml:space="preserve"> *دين</v>
      </c>
      <c r="BB26" s="242">
        <f t="shared" si="1"/>
        <v>0</v>
      </c>
      <c r="BC26" s="242">
        <f t="shared" si="2"/>
        <v>0</v>
      </c>
      <c r="BD26" s="242"/>
      <c r="BE26" s="242"/>
      <c r="BF26" s="242"/>
      <c r="BG26" s="243"/>
      <c r="BH26" s="243"/>
      <c r="BI26" s="243"/>
      <c r="BJ26" s="243"/>
    </row>
    <row r="27" spans="1:62" s="244" customFormat="1" ht="24.95" customHeight="1" thickBot="1">
      <c r="A27" s="298">
        <f>'طباعة (2)'!A27</f>
        <v>15</v>
      </c>
      <c r="B27" s="299">
        <f>'طباعة (2)'!B27</f>
        <v>0</v>
      </c>
      <c r="C27" s="299">
        <f>'طباعة (2)'!C27</f>
        <v>0</v>
      </c>
      <c r="D27" s="299">
        <f>'طباعة (2)'!D27</f>
        <v>0</v>
      </c>
      <c r="E27" s="299">
        <f>'طباعة (2)'!E27</f>
        <v>1</v>
      </c>
      <c r="F27" s="299">
        <f>'طباعة (2)'!F27</f>
        <v>10</v>
      </c>
      <c r="G27" s="299">
        <f>'طباعة (2)'!G27</f>
        <v>111</v>
      </c>
      <c r="H27" s="300"/>
      <c r="I27" s="300"/>
      <c r="J27" s="300"/>
      <c r="K27" s="300"/>
      <c r="L27" s="300"/>
      <c r="M27" s="301">
        <f>'طباعة (2)'!Q27</f>
        <v>0</v>
      </c>
      <c r="N27" s="302">
        <f>'طباعة (2)'!R27</f>
        <v>0</v>
      </c>
      <c r="O27" s="303" t="str">
        <f>'طباعة (2)'!V27</f>
        <v>مسلمة</v>
      </c>
      <c r="P27" s="304">
        <f>'طباعة (2)'!AB27</f>
        <v>0</v>
      </c>
      <c r="Q27" s="304">
        <f>'طباعة (2)'!AG27</f>
        <v>0</v>
      </c>
      <c r="R27" s="304">
        <f>'طباعة (2)'!AL27</f>
        <v>0</v>
      </c>
      <c r="S27" s="304">
        <f>'طباعة (2)'!AQ27</f>
        <v>0</v>
      </c>
      <c r="T27" s="304">
        <f>'طباعة (2)'!AV27</f>
        <v>0</v>
      </c>
      <c r="U27" s="304">
        <f>'طباعة (2)'!BA27</f>
        <v>0</v>
      </c>
      <c r="V27" s="304">
        <f>'طباعة (2)'!BF27</f>
        <v>0</v>
      </c>
      <c r="W27" s="304">
        <f>'طباعة (2)'!BK27</f>
        <v>0</v>
      </c>
      <c r="X27" s="304">
        <f>'طباعة (2)'!BP27</f>
        <v>0</v>
      </c>
      <c r="Y27" s="304">
        <f>'طباعة (2)'!BV27</f>
        <v>0</v>
      </c>
      <c r="Z27" s="304">
        <f>'طباعة (2)'!CA27</f>
        <v>0</v>
      </c>
      <c r="AA27" s="304">
        <f>'طباعة (2)'!CG27</f>
        <v>0</v>
      </c>
      <c r="AB27" s="304">
        <f>'طباعة (2)'!CL27</f>
        <v>0</v>
      </c>
      <c r="AC27" s="304">
        <f>'طباعة (2)'!CQ27</f>
        <v>0</v>
      </c>
      <c r="AD27" s="304">
        <f>'طباعة (2)'!CV27</f>
        <v>0</v>
      </c>
      <c r="AE27" s="305">
        <f>'طباعة (2)'!CW27</f>
        <v>0</v>
      </c>
      <c r="AF27" s="304">
        <f>'طباعة (2)'!DB27</f>
        <v>0</v>
      </c>
      <c r="AG27" s="304">
        <f>'طباعة (2)'!DG27</f>
        <v>0</v>
      </c>
      <c r="AH27" s="304">
        <f>'طباعة (2)'!DL27</f>
        <v>0</v>
      </c>
      <c r="AI27" s="304">
        <f>'طباعة (2)'!DM27</f>
        <v>0</v>
      </c>
      <c r="AJ27" s="418" t="str">
        <f>'طباعة (2)'!DN27</f>
        <v>راسبة</v>
      </c>
      <c r="AK27" s="415"/>
      <c r="AL27" s="416" t="str">
        <f>IF(P27&lt;P$12," *عربى",IF(#REF!&lt;#REF!," *عربى",""))</f>
        <v xml:space="preserve"> *عربى</v>
      </c>
      <c r="AM27" s="240" t="str">
        <f>IF(Q27&lt;Q$12,"*انجليزي",IF(#REF!&lt;#REF!," *انجليزي",""))</f>
        <v>*انجليزي</v>
      </c>
      <c r="AN27" s="241" t="str">
        <f>IF(S27&lt;S$12," *دراسات",IF(#REF!&lt;#REF!," *دراسات",""))</f>
        <v xml:space="preserve"> *دراسات</v>
      </c>
      <c r="AO27" s="241" t="str">
        <f>IF(T27&lt;15," *رياضيات",IF(#REF!&lt;3," *رياضيات",""))</f>
        <v xml:space="preserve"> *رياضيات</v>
      </c>
      <c r="AP27" s="241" t="str">
        <f>IF(U27&lt;U$12,"*كيمياء",IF(#REF!&lt;#REF!," *كيمياء",""))</f>
        <v>*كيمياء</v>
      </c>
      <c r="AQ27" s="241" t="str">
        <f>IF(V27&lt;V$12," *فيزياء",IF(#REF!&lt;#REF!," *فيزياء",""))</f>
        <v xml:space="preserve"> *فيزياء</v>
      </c>
      <c r="AR27" s="241" t="str">
        <f>IF(W27&lt;W$12," *أمن",IF(#REF!&lt;#REF!," *أمن",""))</f>
        <v xml:space="preserve"> *أمن</v>
      </c>
      <c r="AS27" s="241" t="str">
        <f>IF(X27&lt;X$12," *رسم فني",IF(#REF!&lt;#REF!," *رسم فني",""))</f>
        <v xml:space="preserve"> *رسم فني</v>
      </c>
      <c r="AT27" s="241" t="str">
        <f>IF(Y27&lt;Y$12," *عملي رسم فني",IF(#REF!&lt;#REF!," *عملي رسم فني",""))</f>
        <v xml:space="preserve"> *عملي رسم فني</v>
      </c>
      <c r="AU27" s="241" t="str">
        <f>IF(Z27&lt;Z$12," * خامات",IF(#REF!&lt;#REF!," *خامات",""))</f>
        <v xml:space="preserve"> * خامات</v>
      </c>
      <c r="AV27" s="241" t="str">
        <f>IF(AA27&lt;AA$12," *معدات",IF(#REF!&lt;#REF!," *معدات",""))</f>
        <v xml:space="preserve"> *معدات</v>
      </c>
      <c r="AW27" s="241" t="str">
        <f>IF(AB27&lt;AB$12," *عملي معدات",IF(#REF!&lt;#REF!," *عملي معدات",""))</f>
        <v xml:space="preserve"> *عملي معدات</v>
      </c>
      <c r="AX27" s="241" t="str">
        <f>IF(AC27&lt;AC$12," *تصميم",IF(#REF!&lt;#REF!," *تصميم",""))</f>
        <v xml:space="preserve"> *تصميم</v>
      </c>
      <c r="AY27" s="241" t="str">
        <f>IF(AD27&lt;AD$12," *الحاسب في الصناعة",IF(#REF!&lt;#REF!," *الحاسب في الصناعة",""))</f>
        <v xml:space="preserve"> *الحاسب في الصناعة</v>
      </c>
      <c r="AZ27" s="241" t="str">
        <f t="shared" si="3"/>
        <v>* مجموع كلى</v>
      </c>
      <c r="BA27" s="241" t="str">
        <f>IF(AF27&lt;AF$12," *دين",IF(#REF!&lt;#REF!," *دين",""))</f>
        <v xml:space="preserve"> *دين</v>
      </c>
      <c r="BB27" s="242">
        <f t="shared" si="1"/>
        <v>0</v>
      </c>
      <c r="BC27" s="242">
        <f t="shared" si="2"/>
        <v>0</v>
      </c>
      <c r="BD27" s="242"/>
      <c r="BE27" s="242"/>
      <c r="BF27" s="242"/>
      <c r="BG27" s="243"/>
      <c r="BH27" s="243"/>
      <c r="BI27" s="243"/>
      <c r="BJ27" s="243"/>
    </row>
    <row r="28" spans="1:62" s="244" customFormat="1" ht="24.95" customHeight="1" thickBot="1">
      <c r="A28" s="298">
        <f>'طباعة (2)'!A28</f>
        <v>16</v>
      </c>
      <c r="B28" s="299">
        <f>'طباعة (2)'!B28</f>
        <v>0</v>
      </c>
      <c r="C28" s="299">
        <f>'طباعة (2)'!C28</f>
        <v>0</v>
      </c>
      <c r="D28" s="299">
        <f>'طباعة (2)'!D28</f>
        <v>0</v>
      </c>
      <c r="E28" s="299">
        <f>'طباعة (2)'!E28</f>
        <v>1</v>
      </c>
      <c r="F28" s="299">
        <f>'طباعة (2)'!F28</f>
        <v>10</v>
      </c>
      <c r="G28" s="299">
        <f>'طباعة (2)'!G28</f>
        <v>111</v>
      </c>
      <c r="H28" s="300"/>
      <c r="I28" s="300"/>
      <c r="J28" s="300"/>
      <c r="K28" s="300"/>
      <c r="L28" s="300"/>
      <c r="M28" s="301">
        <f>'طباعة (2)'!Q28</f>
        <v>0</v>
      </c>
      <c r="N28" s="302">
        <f>'طباعة (2)'!R28</f>
        <v>0</v>
      </c>
      <c r="O28" s="303" t="str">
        <f>'طباعة (2)'!V28</f>
        <v>مسلمة</v>
      </c>
      <c r="P28" s="304">
        <f>'طباعة (2)'!AB28</f>
        <v>0</v>
      </c>
      <c r="Q28" s="304">
        <f>'طباعة (2)'!AG28</f>
        <v>0</v>
      </c>
      <c r="R28" s="304">
        <f>'طباعة (2)'!AL28</f>
        <v>0</v>
      </c>
      <c r="S28" s="304">
        <f>'طباعة (2)'!AQ28</f>
        <v>0</v>
      </c>
      <c r="T28" s="304">
        <f>'طباعة (2)'!AV28</f>
        <v>0</v>
      </c>
      <c r="U28" s="304">
        <f>'طباعة (2)'!BA28</f>
        <v>0</v>
      </c>
      <c r="V28" s="304">
        <f>'طباعة (2)'!BF28</f>
        <v>0</v>
      </c>
      <c r="W28" s="304">
        <f>'طباعة (2)'!BK28</f>
        <v>0</v>
      </c>
      <c r="X28" s="304">
        <f>'طباعة (2)'!BP28</f>
        <v>0</v>
      </c>
      <c r="Y28" s="304">
        <f>'طباعة (2)'!BV28</f>
        <v>0</v>
      </c>
      <c r="Z28" s="304">
        <f>'طباعة (2)'!CA28</f>
        <v>0</v>
      </c>
      <c r="AA28" s="304">
        <f>'طباعة (2)'!CG28</f>
        <v>0</v>
      </c>
      <c r="AB28" s="304">
        <f>'طباعة (2)'!CL28</f>
        <v>0</v>
      </c>
      <c r="AC28" s="304">
        <f>'طباعة (2)'!CQ28</f>
        <v>0</v>
      </c>
      <c r="AD28" s="304">
        <f>'طباعة (2)'!CV28</f>
        <v>0</v>
      </c>
      <c r="AE28" s="305">
        <f>'طباعة (2)'!CW28</f>
        <v>0</v>
      </c>
      <c r="AF28" s="304">
        <f>'طباعة (2)'!DB28</f>
        <v>0</v>
      </c>
      <c r="AG28" s="304">
        <f>'طباعة (2)'!DG28</f>
        <v>0</v>
      </c>
      <c r="AH28" s="304">
        <f>'طباعة (2)'!DL28</f>
        <v>0</v>
      </c>
      <c r="AI28" s="304">
        <f>'طباعة (2)'!DM28</f>
        <v>0</v>
      </c>
      <c r="AJ28" s="418" t="str">
        <f>'طباعة (2)'!DN28</f>
        <v>راسبة</v>
      </c>
      <c r="AK28" s="415"/>
      <c r="AL28" s="416" t="str">
        <f>IF(P28&lt;P$12," *عربى",IF(#REF!&lt;#REF!," *عربى",""))</f>
        <v xml:space="preserve"> *عربى</v>
      </c>
      <c r="AM28" s="240" t="str">
        <f>IF(Q28&lt;Q$12,"*انجليزي",IF(#REF!&lt;#REF!," *انجليزي",""))</f>
        <v>*انجليزي</v>
      </c>
      <c r="AN28" s="241" t="str">
        <f>IF(S28&lt;S$12," *دراسات",IF(#REF!&lt;#REF!," *دراسات",""))</f>
        <v xml:space="preserve"> *دراسات</v>
      </c>
      <c r="AO28" s="241" t="str">
        <f>IF(T28&lt;15," *رياضيات",IF(#REF!&lt;3," *رياضيات",""))</f>
        <v xml:space="preserve"> *رياضيات</v>
      </c>
      <c r="AP28" s="241" t="str">
        <f>IF(U28&lt;U$12,"*كيمياء",IF(#REF!&lt;#REF!," *كيمياء",""))</f>
        <v>*كيمياء</v>
      </c>
      <c r="AQ28" s="241" t="str">
        <f>IF(V28&lt;V$12," *فيزياء",IF(#REF!&lt;#REF!," *فيزياء",""))</f>
        <v xml:space="preserve"> *فيزياء</v>
      </c>
      <c r="AR28" s="241" t="str">
        <f>IF(W28&lt;W$12," *أمن",IF(#REF!&lt;#REF!," *أمن",""))</f>
        <v xml:space="preserve"> *أمن</v>
      </c>
      <c r="AS28" s="241" t="str">
        <f>IF(X28&lt;X$12," *رسم فني",IF(#REF!&lt;#REF!," *رسم فني",""))</f>
        <v xml:space="preserve"> *رسم فني</v>
      </c>
      <c r="AT28" s="241" t="str">
        <f>IF(Y28&lt;Y$12," *عملي رسم فني",IF(#REF!&lt;#REF!," *عملي رسم فني",""))</f>
        <v xml:space="preserve"> *عملي رسم فني</v>
      </c>
      <c r="AU28" s="241" t="str">
        <f>IF(Z28&lt;Z$12," * خامات",IF(#REF!&lt;#REF!," *خامات",""))</f>
        <v xml:space="preserve"> * خامات</v>
      </c>
      <c r="AV28" s="241" t="str">
        <f>IF(AA28&lt;AA$12," *معدات",IF(#REF!&lt;#REF!," *معدات",""))</f>
        <v xml:space="preserve"> *معدات</v>
      </c>
      <c r="AW28" s="241" t="str">
        <f>IF(AB28&lt;AB$12," *عملي معدات",IF(#REF!&lt;#REF!," *عملي معدات",""))</f>
        <v xml:space="preserve"> *عملي معدات</v>
      </c>
      <c r="AX28" s="241" t="str">
        <f>IF(AC28&lt;AC$12," *تصميم",IF(#REF!&lt;#REF!," *تصميم",""))</f>
        <v xml:space="preserve"> *تصميم</v>
      </c>
      <c r="AY28" s="241" t="str">
        <f>IF(AD28&lt;AD$12," *الحاسب في الصناعة",IF(#REF!&lt;#REF!," *الحاسب في الصناعة",""))</f>
        <v xml:space="preserve"> *الحاسب في الصناعة</v>
      </c>
      <c r="AZ28" s="241" t="str">
        <f t="shared" si="3"/>
        <v>* مجموع كلى</v>
      </c>
      <c r="BA28" s="241" t="str">
        <f>IF(AF28&lt;AF$12," *دين",IF(#REF!&lt;#REF!," *دين",""))</f>
        <v xml:space="preserve"> *دين</v>
      </c>
      <c r="BB28" s="242">
        <f t="shared" si="1"/>
        <v>0</v>
      </c>
      <c r="BC28" s="242">
        <f t="shared" si="2"/>
        <v>0</v>
      </c>
      <c r="BD28" s="242"/>
      <c r="BE28" s="242"/>
      <c r="BF28" s="242"/>
      <c r="BG28" s="243"/>
      <c r="BH28" s="243"/>
      <c r="BI28" s="243"/>
      <c r="BJ28" s="243"/>
    </row>
    <row r="29" spans="1:62" s="244" customFormat="1" ht="24.95" customHeight="1" thickBot="1">
      <c r="A29" s="298">
        <f>'طباعة (2)'!A29</f>
        <v>17</v>
      </c>
      <c r="B29" s="299">
        <f>'طباعة (2)'!B29</f>
        <v>0</v>
      </c>
      <c r="C29" s="299">
        <f>'طباعة (2)'!C29</f>
        <v>0</v>
      </c>
      <c r="D29" s="299">
        <f>'طباعة (2)'!D29</f>
        <v>0</v>
      </c>
      <c r="E29" s="299">
        <f>'طباعة (2)'!E29</f>
        <v>1</v>
      </c>
      <c r="F29" s="299">
        <f>'طباعة (2)'!F29</f>
        <v>10</v>
      </c>
      <c r="G29" s="299">
        <f>'طباعة (2)'!G29</f>
        <v>111</v>
      </c>
      <c r="H29" s="300"/>
      <c r="I29" s="300"/>
      <c r="J29" s="300"/>
      <c r="K29" s="300"/>
      <c r="L29" s="300"/>
      <c r="M29" s="301">
        <f>'طباعة (2)'!Q29</f>
        <v>0</v>
      </c>
      <c r="N29" s="302">
        <f>'طباعة (2)'!R29</f>
        <v>0</v>
      </c>
      <c r="O29" s="303" t="str">
        <f>'طباعة (2)'!V29</f>
        <v>مسلمة</v>
      </c>
      <c r="P29" s="304">
        <f>'طباعة (2)'!AB29</f>
        <v>0</v>
      </c>
      <c r="Q29" s="304">
        <f>'طباعة (2)'!AG29</f>
        <v>0</v>
      </c>
      <c r="R29" s="304">
        <f>'طباعة (2)'!AL29</f>
        <v>0</v>
      </c>
      <c r="S29" s="304">
        <f>'طباعة (2)'!AQ29</f>
        <v>0</v>
      </c>
      <c r="T29" s="304">
        <f>'طباعة (2)'!AV29</f>
        <v>0</v>
      </c>
      <c r="U29" s="304">
        <f>'طباعة (2)'!BA29</f>
        <v>0</v>
      </c>
      <c r="V29" s="304">
        <f>'طباعة (2)'!BF29</f>
        <v>0</v>
      </c>
      <c r="W29" s="304">
        <f>'طباعة (2)'!BK29</f>
        <v>0</v>
      </c>
      <c r="X29" s="304">
        <f>'طباعة (2)'!BP29</f>
        <v>0</v>
      </c>
      <c r="Y29" s="304">
        <f>'طباعة (2)'!BV29</f>
        <v>0</v>
      </c>
      <c r="Z29" s="304">
        <f>'طباعة (2)'!CA29</f>
        <v>0</v>
      </c>
      <c r="AA29" s="304">
        <f>'طباعة (2)'!CG29</f>
        <v>0</v>
      </c>
      <c r="AB29" s="304">
        <f>'طباعة (2)'!CL29</f>
        <v>0</v>
      </c>
      <c r="AC29" s="304">
        <f>'طباعة (2)'!CQ29</f>
        <v>0</v>
      </c>
      <c r="AD29" s="304">
        <f>'طباعة (2)'!CV29</f>
        <v>0</v>
      </c>
      <c r="AE29" s="305">
        <f>'طباعة (2)'!CW29</f>
        <v>0</v>
      </c>
      <c r="AF29" s="304">
        <f>'طباعة (2)'!DB29</f>
        <v>0</v>
      </c>
      <c r="AG29" s="304">
        <f>'طباعة (2)'!DG29</f>
        <v>0</v>
      </c>
      <c r="AH29" s="304">
        <f>'طباعة (2)'!DL29</f>
        <v>0</v>
      </c>
      <c r="AI29" s="304">
        <f>'طباعة (2)'!DM29</f>
        <v>0</v>
      </c>
      <c r="AJ29" s="418" t="str">
        <f>'طباعة (2)'!DN29</f>
        <v>راسبة</v>
      </c>
      <c r="AK29" s="415"/>
      <c r="AL29" s="416" t="str">
        <f>IF(P29&lt;P$12," *عربى",IF(#REF!&lt;#REF!," *عربى",""))</f>
        <v xml:space="preserve"> *عربى</v>
      </c>
      <c r="AM29" s="240" t="str">
        <f>IF(Q29&lt;Q$12,"*انجليزي",IF(#REF!&lt;#REF!," *انجليزي",""))</f>
        <v>*انجليزي</v>
      </c>
      <c r="AN29" s="241" t="str">
        <f>IF(S29&lt;S$12," *دراسات",IF(#REF!&lt;#REF!," *دراسات",""))</f>
        <v xml:space="preserve"> *دراسات</v>
      </c>
      <c r="AO29" s="241" t="str">
        <f>IF(T29&lt;15," *رياضيات",IF(#REF!&lt;3," *رياضيات",""))</f>
        <v xml:space="preserve"> *رياضيات</v>
      </c>
      <c r="AP29" s="241" t="str">
        <f>IF(U29&lt;U$12,"*كيمياء",IF(#REF!&lt;#REF!," *كيمياء",""))</f>
        <v>*كيمياء</v>
      </c>
      <c r="AQ29" s="241" t="str">
        <f>IF(V29&lt;V$12," *فيزياء",IF(#REF!&lt;#REF!," *فيزياء",""))</f>
        <v xml:space="preserve"> *فيزياء</v>
      </c>
      <c r="AR29" s="241" t="str">
        <f>IF(W29&lt;W$12," *أمن",IF(#REF!&lt;#REF!," *أمن",""))</f>
        <v xml:space="preserve"> *أمن</v>
      </c>
      <c r="AS29" s="241" t="str">
        <f>IF(X29&lt;X$12," *رسم فني",IF(#REF!&lt;#REF!," *رسم فني",""))</f>
        <v xml:space="preserve"> *رسم فني</v>
      </c>
      <c r="AT29" s="241" t="str">
        <f>IF(Y29&lt;Y$12," *عملي رسم فني",IF(#REF!&lt;#REF!," *عملي رسم فني",""))</f>
        <v xml:space="preserve"> *عملي رسم فني</v>
      </c>
      <c r="AU29" s="241" t="str">
        <f>IF(Z29&lt;Z$12," * خامات",IF(#REF!&lt;#REF!," *خامات",""))</f>
        <v xml:space="preserve"> * خامات</v>
      </c>
      <c r="AV29" s="241" t="str">
        <f>IF(AA29&lt;AA$12," *معدات",IF(#REF!&lt;#REF!," *معدات",""))</f>
        <v xml:space="preserve"> *معدات</v>
      </c>
      <c r="AW29" s="241" t="str">
        <f>IF(AB29&lt;AB$12," *عملي معدات",IF(#REF!&lt;#REF!," *عملي معدات",""))</f>
        <v xml:space="preserve"> *عملي معدات</v>
      </c>
      <c r="AX29" s="241" t="str">
        <f>IF(AC29&lt;AC$12," *تصميم",IF(#REF!&lt;#REF!," *تصميم",""))</f>
        <v xml:space="preserve"> *تصميم</v>
      </c>
      <c r="AY29" s="241" t="str">
        <f>IF(AD29&lt;AD$12," *الحاسب في الصناعة",IF(#REF!&lt;#REF!," *الحاسب في الصناعة",""))</f>
        <v xml:space="preserve"> *الحاسب في الصناعة</v>
      </c>
      <c r="AZ29" s="241" t="str">
        <f t="shared" si="3"/>
        <v>* مجموع كلى</v>
      </c>
      <c r="BA29" s="241" t="str">
        <f>IF(AF29&lt;AF$12," *دين",IF(#REF!&lt;#REF!," *دين",""))</f>
        <v xml:space="preserve"> *دين</v>
      </c>
      <c r="BB29" s="242">
        <f t="shared" si="1"/>
        <v>0</v>
      </c>
      <c r="BC29" s="242">
        <f t="shared" si="2"/>
        <v>0</v>
      </c>
      <c r="BD29" s="242"/>
      <c r="BE29" s="242"/>
      <c r="BF29" s="242"/>
      <c r="BG29" s="243"/>
      <c r="BH29" s="243"/>
      <c r="BI29" s="243"/>
      <c r="BJ29" s="243"/>
    </row>
    <row r="30" spans="1:62" s="244" customFormat="1" ht="24.95" customHeight="1" thickBot="1">
      <c r="A30" s="298">
        <f>'طباعة (2)'!A30</f>
        <v>18</v>
      </c>
      <c r="B30" s="299">
        <f>'طباعة (2)'!B30</f>
        <v>0</v>
      </c>
      <c r="C30" s="299">
        <f>'طباعة (2)'!C30</f>
        <v>0</v>
      </c>
      <c r="D30" s="299">
        <f>'طباعة (2)'!D30</f>
        <v>0</v>
      </c>
      <c r="E30" s="299">
        <f>'طباعة (2)'!E30</f>
        <v>1</v>
      </c>
      <c r="F30" s="299">
        <f>'طباعة (2)'!F30</f>
        <v>10</v>
      </c>
      <c r="G30" s="299">
        <f>'طباعة (2)'!G30</f>
        <v>111</v>
      </c>
      <c r="H30" s="300"/>
      <c r="I30" s="300"/>
      <c r="J30" s="300"/>
      <c r="K30" s="300"/>
      <c r="L30" s="300"/>
      <c r="M30" s="301">
        <f>'طباعة (2)'!Q30</f>
        <v>0</v>
      </c>
      <c r="N30" s="302">
        <f>'طباعة (2)'!R30</f>
        <v>0</v>
      </c>
      <c r="O30" s="303" t="str">
        <f>'طباعة (2)'!V30</f>
        <v>مسلمة</v>
      </c>
      <c r="P30" s="304">
        <f>'طباعة (2)'!AB30</f>
        <v>0</v>
      </c>
      <c r="Q30" s="304">
        <f>'طباعة (2)'!AG30</f>
        <v>0</v>
      </c>
      <c r="R30" s="304">
        <f>'طباعة (2)'!AL30</f>
        <v>0</v>
      </c>
      <c r="S30" s="304">
        <f>'طباعة (2)'!AQ30</f>
        <v>0</v>
      </c>
      <c r="T30" s="304">
        <f>'طباعة (2)'!AV30</f>
        <v>0</v>
      </c>
      <c r="U30" s="304">
        <f>'طباعة (2)'!BA30</f>
        <v>0</v>
      </c>
      <c r="V30" s="304">
        <f>'طباعة (2)'!BF30</f>
        <v>0</v>
      </c>
      <c r="W30" s="304">
        <f>'طباعة (2)'!BK30</f>
        <v>0</v>
      </c>
      <c r="X30" s="304">
        <f>'طباعة (2)'!BP30</f>
        <v>0</v>
      </c>
      <c r="Y30" s="304">
        <f>'طباعة (2)'!BV30</f>
        <v>0</v>
      </c>
      <c r="Z30" s="304">
        <f>'طباعة (2)'!CA30</f>
        <v>0</v>
      </c>
      <c r="AA30" s="304">
        <f>'طباعة (2)'!CG30</f>
        <v>0</v>
      </c>
      <c r="AB30" s="304">
        <f>'طباعة (2)'!CL30</f>
        <v>0</v>
      </c>
      <c r="AC30" s="304">
        <f>'طباعة (2)'!CQ30</f>
        <v>0</v>
      </c>
      <c r="AD30" s="304">
        <f>'طباعة (2)'!CV30</f>
        <v>0</v>
      </c>
      <c r="AE30" s="305">
        <f>'طباعة (2)'!CW30</f>
        <v>0</v>
      </c>
      <c r="AF30" s="304">
        <f>'طباعة (2)'!DB30</f>
        <v>0</v>
      </c>
      <c r="AG30" s="304">
        <f>'طباعة (2)'!DG30</f>
        <v>0</v>
      </c>
      <c r="AH30" s="304">
        <f>'طباعة (2)'!DL30</f>
        <v>0</v>
      </c>
      <c r="AI30" s="304">
        <f>'طباعة (2)'!DM30</f>
        <v>0</v>
      </c>
      <c r="AJ30" s="418" t="str">
        <f>'طباعة (2)'!DN30</f>
        <v>راسبة</v>
      </c>
      <c r="AK30" s="415"/>
      <c r="AL30" s="416" t="str">
        <f>IF(P30&lt;P$12," *عربى",IF(#REF!&lt;#REF!," *عربى",""))</f>
        <v xml:space="preserve"> *عربى</v>
      </c>
      <c r="AM30" s="240" t="str">
        <f>IF(Q30&lt;Q$12,"*انجليزي",IF(#REF!&lt;#REF!," *انجليزي",""))</f>
        <v>*انجليزي</v>
      </c>
      <c r="AN30" s="241" t="str">
        <f>IF(S30&lt;S$12," *دراسات",IF(#REF!&lt;#REF!," *دراسات",""))</f>
        <v xml:space="preserve"> *دراسات</v>
      </c>
      <c r="AO30" s="241" t="str">
        <f>IF(T30&lt;15," *رياضيات",IF(#REF!&lt;3," *رياضيات",""))</f>
        <v xml:space="preserve"> *رياضيات</v>
      </c>
      <c r="AP30" s="241" t="str">
        <f>IF(U30&lt;U$12,"*كيمياء",IF(#REF!&lt;#REF!," *كيمياء",""))</f>
        <v>*كيمياء</v>
      </c>
      <c r="AQ30" s="241" t="str">
        <f>IF(V30&lt;V$12," *فيزياء",IF(#REF!&lt;#REF!," *فيزياء",""))</f>
        <v xml:space="preserve"> *فيزياء</v>
      </c>
      <c r="AR30" s="241" t="str">
        <f>IF(W30&lt;W$12," *أمن",IF(#REF!&lt;#REF!," *أمن",""))</f>
        <v xml:space="preserve"> *أمن</v>
      </c>
      <c r="AS30" s="241" t="str">
        <f>IF(X30&lt;X$12," *رسم فني",IF(#REF!&lt;#REF!," *رسم فني",""))</f>
        <v xml:space="preserve"> *رسم فني</v>
      </c>
      <c r="AT30" s="241" t="str">
        <f>IF(Y30&lt;Y$12," *عملي رسم فني",IF(#REF!&lt;#REF!," *عملي رسم فني",""))</f>
        <v xml:space="preserve"> *عملي رسم فني</v>
      </c>
      <c r="AU30" s="241" t="str">
        <f>IF(Z30&lt;Z$12," * خامات",IF(#REF!&lt;#REF!," *خامات",""))</f>
        <v xml:space="preserve"> * خامات</v>
      </c>
      <c r="AV30" s="241" t="str">
        <f>IF(AA30&lt;AA$12," *معدات",IF(#REF!&lt;#REF!," *معدات",""))</f>
        <v xml:space="preserve"> *معدات</v>
      </c>
      <c r="AW30" s="241" t="str">
        <f>IF(AB30&lt;AB$12," *عملي معدات",IF(#REF!&lt;#REF!," *عملي معدات",""))</f>
        <v xml:space="preserve"> *عملي معدات</v>
      </c>
      <c r="AX30" s="241" t="str">
        <f>IF(AC30&lt;AC$12," *تصميم",IF(#REF!&lt;#REF!," *تصميم",""))</f>
        <v xml:space="preserve"> *تصميم</v>
      </c>
      <c r="AY30" s="241" t="str">
        <f>IF(AD30&lt;AD$12," *الحاسب في الصناعة",IF(#REF!&lt;#REF!," *الحاسب في الصناعة",""))</f>
        <v xml:space="preserve"> *الحاسب في الصناعة</v>
      </c>
      <c r="AZ30" s="241" t="str">
        <f t="shared" si="3"/>
        <v>* مجموع كلى</v>
      </c>
      <c r="BA30" s="241" t="str">
        <f>IF(AF30&lt;AF$12," *دين",IF(#REF!&lt;#REF!," *دين",""))</f>
        <v xml:space="preserve"> *دين</v>
      </c>
      <c r="BB30" s="242">
        <f t="shared" si="1"/>
        <v>0</v>
      </c>
      <c r="BC30" s="242">
        <f t="shared" si="2"/>
        <v>0</v>
      </c>
      <c r="BD30" s="242"/>
      <c r="BE30" s="242"/>
      <c r="BF30" s="242"/>
      <c r="BG30" s="243"/>
      <c r="BH30" s="243"/>
      <c r="BI30" s="243"/>
      <c r="BJ30" s="243"/>
    </row>
    <row r="31" spans="1:62" s="244" customFormat="1" ht="24.95" customHeight="1" thickBot="1">
      <c r="A31" s="298">
        <f>'طباعة (2)'!A31</f>
        <v>19</v>
      </c>
      <c r="B31" s="299">
        <f>'طباعة (2)'!B31</f>
        <v>0</v>
      </c>
      <c r="C31" s="299">
        <f>'طباعة (2)'!C31</f>
        <v>0</v>
      </c>
      <c r="D31" s="299">
        <f>'طباعة (2)'!D31</f>
        <v>0</v>
      </c>
      <c r="E31" s="299">
        <f>'طباعة (2)'!E31</f>
        <v>1</v>
      </c>
      <c r="F31" s="299">
        <f>'طباعة (2)'!F31</f>
        <v>10</v>
      </c>
      <c r="G31" s="299">
        <f>'طباعة (2)'!G31</f>
        <v>111</v>
      </c>
      <c r="H31" s="300"/>
      <c r="I31" s="300"/>
      <c r="J31" s="300"/>
      <c r="K31" s="300"/>
      <c r="L31" s="300"/>
      <c r="M31" s="301">
        <f>'طباعة (2)'!Q31</f>
        <v>0</v>
      </c>
      <c r="N31" s="302">
        <f>'طباعة (2)'!R31</f>
        <v>0</v>
      </c>
      <c r="O31" s="303" t="str">
        <f>'طباعة (2)'!V31</f>
        <v>مسلمة</v>
      </c>
      <c r="P31" s="304">
        <f>'طباعة (2)'!AB31</f>
        <v>0</v>
      </c>
      <c r="Q31" s="304">
        <f>'طباعة (2)'!AG31</f>
        <v>0</v>
      </c>
      <c r="R31" s="304">
        <f>'طباعة (2)'!AL31</f>
        <v>0</v>
      </c>
      <c r="S31" s="304">
        <f>'طباعة (2)'!AQ31</f>
        <v>0</v>
      </c>
      <c r="T31" s="304">
        <f>'طباعة (2)'!AV31</f>
        <v>0</v>
      </c>
      <c r="U31" s="304">
        <f>'طباعة (2)'!BA31</f>
        <v>0</v>
      </c>
      <c r="V31" s="304">
        <f>'طباعة (2)'!BF31</f>
        <v>0</v>
      </c>
      <c r="W31" s="304">
        <f>'طباعة (2)'!BK31</f>
        <v>0</v>
      </c>
      <c r="X31" s="304">
        <f>'طباعة (2)'!BP31</f>
        <v>0</v>
      </c>
      <c r="Y31" s="304">
        <f>'طباعة (2)'!BV31</f>
        <v>0</v>
      </c>
      <c r="Z31" s="304">
        <f>'طباعة (2)'!CA31</f>
        <v>0</v>
      </c>
      <c r="AA31" s="304">
        <f>'طباعة (2)'!CG31</f>
        <v>0</v>
      </c>
      <c r="AB31" s="304">
        <f>'طباعة (2)'!CL31</f>
        <v>0</v>
      </c>
      <c r="AC31" s="304">
        <f>'طباعة (2)'!CQ31</f>
        <v>0</v>
      </c>
      <c r="AD31" s="304">
        <f>'طباعة (2)'!CV31</f>
        <v>0</v>
      </c>
      <c r="AE31" s="305">
        <f>'طباعة (2)'!CW31</f>
        <v>0</v>
      </c>
      <c r="AF31" s="304">
        <f>'طباعة (2)'!DB31</f>
        <v>0</v>
      </c>
      <c r="AG31" s="304">
        <f>'طباعة (2)'!DG31</f>
        <v>0</v>
      </c>
      <c r="AH31" s="304">
        <f>'طباعة (2)'!DL31</f>
        <v>0</v>
      </c>
      <c r="AI31" s="304">
        <f>'طباعة (2)'!DM31</f>
        <v>0</v>
      </c>
      <c r="AJ31" s="418" t="str">
        <f>'طباعة (2)'!DN31</f>
        <v>راسبة</v>
      </c>
      <c r="AK31" s="415"/>
      <c r="AL31" s="416" t="str">
        <f>IF(P31&lt;P$12," *عربى",IF(#REF!&lt;#REF!," *عربى",""))</f>
        <v xml:space="preserve"> *عربى</v>
      </c>
      <c r="AM31" s="240" t="str">
        <f>IF(Q31&lt;Q$12,"*انجليزي",IF(#REF!&lt;#REF!," *انجليزي",""))</f>
        <v>*انجليزي</v>
      </c>
      <c r="AN31" s="241" t="str">
        <f>IF(S31&lt;S$12," *دراسات",IF(#REF!&lt;#REF!," *دراسات",""))</f>
        <v xml:space="preserve"> *دراسات</v>
      </c>
      <c r="AO31" s="241" t="str">
        <f>IF(T31&lt;15," *رياضيات",IF(#REF!&lt;3," *رياضيات",""))</f>
        <v xml:space="preserve"> *رياضيات</v>
      </c>
      <c r="AP31" s="241" t="str">
        <f>IF(U31&lt;U$12,"*كيمياء",IF(#REF!&lt;#REF!," *كيمياء",""))</f>
        <v>*كيمياء</v>
      </c>
      <c r="AQ31" s="241" t="str">
        <f>IF(V31&lt;V$12," *فيزياء",IF(#REF!&lt;#REF!," *فيزياء",""))</f>
        <v xml:space="preserve"> *فيزياء</v>
      </c>
      <c r="AR31" s="241" t="str">
        <f>IF(W31&lt;W$12," *أمن",IF(#REF!&lt;#REF!," *أمن",""))</f>
        <v xml:space="preserve"> *أمن</v>
      </c>
      <c r="AS31" s="241" t="str">
        <f>IF(X31&lt;X$12," *رسم فني",IF(#REF!&lt;#REF!," *رسم فني",""))</f>
        <v xml:space="preserve"> *رسم فني</v>
      </c>
      <c r="AT31" s="241" t="str">
        <f>IF(Y31&lt;Y$12," *عملي رسم فني",IF(#REF!&lt;#REF!," *عملي رسم فني",""))</f>
        <v xml:space="preserve"> *عملي رسم فني</v>
      </c>
      <c r="AU31" s="241" t="str">
        <f>IF(Z31&lt;Z$12," * خامات",IF(#REF!&lt;#REF!," *خامات",""))</f>
        <v xml:space="preserve"> * خامات</v>
      </c>
      <c r="AV31" s="241" t="str">
        <f>IF(AA31&lt;AA$12," *معدات",IF(#REF!&lt;#REF!," *معدات",""))</f>
        <v xml:space="preserve"> *معدات</v>
      </c>
      <c r="AW31" s="241" t="str">
        <f>IF(AB31&lt;AB$12," *عملي معدات",IF(#REF!&lt;#REF!," *عملي معدات",""))</f>
        <v xml:space="preserve"> *عملي معدات</v>
      </c>
      <c r="AX31" s="241" t="str">
        <f>IF(AC31&lt;AC$12," *تصميم",IF(#REF!&lt;#REF!," *تصميم",""))</f>
        <v xml:space="preserve"> *تصميم</v>
      </c>
      <c r="AY31" s="241" t="str">
        <f>IF(AD31&lt;AD$12," *الحاسب في الصناعة",IF(#REF!&lt;#REF!," *الحاسب في الصناعة",""))</f>
        <v xml:space="preserve"> *الحاسب في الصناعة</v>
      </c>
      <c r="AZ31" s="241" t="str">
        <f t="shared" si="3"/>
        <v>* مجموع كلى</v>
      </c>
      <c r="BA31" s="241" t="str">
        <f>IF(AF31&lt;AF$12," *دين",IF(#REF!&lt;#REF!," *دين",""))</f>
        <v xml:space="preserve"> *دين</v>
      </c>
      <c r="BB31" s="242">
        <f t="shared" si="1"/>
        <v>0</v>
      </c>
      <c r="BC31" s="242">
        <f t="shared" si="2"/>
        <v>0</v>
      </c>
      <c r="BD31" s="242"/>
      <c r="BE31" s="242"/>
      <c r="BF31" s="242"/>
      <c r="BG31" s="243"/>
      <c r="BH31" s="243"/>
      <c r="BI31" s="243"/>
      <c r="BJ31" s="243"/>
    </row>
    <row r="32" spans="1:62" s="244" customFormat="1" ht="24.95" customHeight="1" thickBot="1">
      <c r="A32" s="298">
        <f>'طباعة (2)'!A32</f>
        <v>20</v>
      </c>
      <c r="B32" s="299">
        <f>'طباعة (2)'!B32</f>
        <v>0</v>
      </c>
      <c r="C32" s="299">
        <f>'طباعة (2)'!C32</f>
        <v>0</v>
      </c>
      <c r="D32" s="299">
        <f>'طباعة (2)'!D32</f>
        <v>0</v>
      </c>
      <c r="E32" s="299">
        <f>'طباعة (2)'!E32</f>
        <v>1</v>
      </c>
      <c r="F32" s="299">
        <f>'طباعة (2)'!F32</f>
        <v>10</v>
      </c>
      <c r="G32" s="299">
        <f>'طباعة (2)'!G32</f>
        <v>111</v>
      </c>
      <c r="H32" s="300"/>
      <c r="I32" s="300"/>
      <c r="J32" s="300"/>
      <c r="K32" s="300"/>
      <c r="L32" s="300"/>
      <c r="M32" s="301">
        <f>'طباعة (2)'!Q32</f>
        <v>0</v>
      </c>
      <c r="N32" s="302">
        <f>'طباعة (2)'!R32</f>
        <v>0</v>
      </c>
      <c r="O32" s="303" t="str">
        <f>'طباعة (2)'!V32</f>
        <v>مسلمة</v>
      </c>
      <c r="P32" s="304">
        <f>'طباعة (2)'!AB32</f>
        <v>0</v>
      </c>
      <c r="Q32" s="304">
        <f>'طباعة (2)'!AG32</f>
        <v>0</v>
      </c>
      <c r="R32" s="304">
        <f>'طباعة (2)'!AL32</f>
        <v>0</v>
      </c>
      <c r="S32" s="304">
        <f>'طباعة (2)'!AQ32</f>
        <v>0</v>
      </c>
      <c r="T32" s="304">
        <f>'طباعة (2)'!AV32</f>
        <v>0</v>
      </c>
      <c r="U32" s="304">
        <f>'طباعة (2)'!BA32</f>
        <v>0</v>
      </c>
      <c r="V32" s="304">
        <f>'طباعة (2)'!BF32</f>
        <v>0</v>
      </c>
      <c r="W32" s="304">
        <f>'طباعة (2)'!BK32</f>
        <v>0</v>
      </c>
      <c r="X32" s="304">
        <f>'طباعة (2)'!BP32</f>
        <v>0</v>
      </c>
      <c r="Y32" s="304">
        <f>'طباعة (2)'!BV32</f>
        <v>0</v>
      </c>
      <c r="Z32" s="304">
        <f>'طباعة (2)'!CA32</f>
        <v>0</v>
      </c>
      <c r="AA32" s="304">
        <f>'طباعة (2)'!CG32</f>
        <v>0</v>
      </c>
      <c r="AB32" s="304">
        <f>'طباعة (2)'!CL32</f>
        <v>0</v>
      </c>
      <c r="AC32" s="304">
        <f>'طباعة (2)'!CQ32</f>
        <v>0</v>
      </c>
      <c r="AD32" s="304">
        <f>'طباعة (2)'!CV32</f>
        <v>0</v>
      </c>
      <c r="AE32" s="305">
        <f>'طباعة (2)'!CW32</f>
        <v>0</v>
      </c>
      <c r="AF32" s="304">
        <f>'طباعة (2)'!DB32</f>
        <v>0</v>
      </c>
      <c r="AG32" s="304">
        <f>'طباعة (2)'!DG32</f>
        <v>0</v>
      </c>
      <c r="AH32" s="304">
        <f>'طباعة (2)'!DL32</f>
        <v>0</v>
      </c>
      <c r="AI32" s="304">
        <f>'طباعة (2)'!DM32</f>
        <v>0</v>
      </c>
      <c r="AJ32" s="418" t="str">
        <f>'طباعة (2)'!DN32</f>
        <v>راسبة</v>
      </c>
      <c r="AK32" s="415"/>
      <c r="AL32" s="416" t="str">
        <f>IF(P32&lt;P$12," *عربى",IF(#REF!&lt;#REF!," *عربى",""))</f>
        <v xml:space="preserve"> *عربى</v>
      </c>
      <c r="AM32" s="240" t="str">
        <f>IF(Q32&lt;Q$12,"*انجليزي",IF(#REF!&lt;#REF!," *انجليزي",""))</f>
        <v>*انجليزي</v>
      </c>
      <c r="AN32" s="241" t="str">
        <f>IF(S32&lt;S$12," *دراسات",IF(#REF!&lt;#REF!," *دراسات",""))</f>
        <v xml:space="preserve"> *دراسات</v>
      </c>
      <c r="AO32" s="241" t="str">
        <f>IF(T32&lt;15," *رياضيات",IF(#REF!&lt;3," *رياضيات",""))</f>
        <v xml:space="preserve"> *رياضيات</v>
      </c>
      <c r="AP32" s="241" t="str">
        <f>IF(U32&lt;U$12,"*كيمياء",IF(#REF!&lt;#REF!," *كيمياء",""))</f>
        <v>*كيمياء</v>
      </c>
      <c r="AQ32" s="241" t="str">
        <f>IF(V32&lt;V$12," *فيزياء",IF(#REF!&lt;#REF!," *فيزياء",""))</f>
        <v xml:space="preserve"> *فيزياء</v>
      </c>
      <c r="AR32" s="241" t="str">
        <f>IF(W32&lt;W$12," *أمن",IF(#REF!&lt;#REF!," *أمن",""))</f>
        <v xml:space="preserve"> *أمن</v>
      </c>
      <c r="AS32" s="241" t="str">
        <f>IF(X32&lt;X$12," *رسم فني",IF(#REF!&lt;#REF!," *رسم فني",""))</f>
        <v xml:space="preserve"> *رسم فني</v>
      </c>
      <c r="AT32" s="241" t="str">
        <f>IF(Y32&lt;Y$12," *عملي رسم فني",IF(#REF!&lt;#REF!," *عملي رسم فني",""))</f>
        <v xml:space="preserve"> *عملي رسم فني</v>
      </c>
      <c r="AU32" s="241" t="str">
        <f>IF(Z32&lt;Z$12," * خامات",IF(#REF!&lt;#REF!," *خامات",""))</f>
        <v xml:space="preserve"> * خامات</v>
      </c>
      <c r="AV32" s="241" t="str">
        <f>IF(AA32&lt;AA$12," *معدات",IF(#REF!&lt;#REF!," *معدات",""))</f>
        <v xml:space="preserve"> *معدات</v>
      </c>
      <c r="AW32" s="241" t="str">
        <f>IF(AB32&lt;AB$12," *عملي معدات",IF(#REF!&lt;#REF!," *عملي معدات",""))</f>
        <v xml:space="preserve"> *عملي معدات</v>
      </c>
      <c r="AX32" s="241" t="str">
        <f>IF(AC32&lt;AC$12," *تصميم",IF(#REF!&lt;#REF!," *تصميم",""))</f>
        <v xml:space="preserve"> *تصميم</v>
      </c>
      <c r="AY32" s="241" t="str">
        <f>IF(AD32&lt;AD$12," *الحاسب في الصناعة",IF(#REF!&lt;#REF!," *الحاسب في الصناعة",""))</f>
        <v xml:space="preserve"> *الحاسب في الصناعة</v>
      </c>
      <c r="AZ32" s="241" t="str">
        <f t="shared" si="3"/>
        <v>* مجموع كلى</v>
      </c>
      <c r="BA32" s="241" t="str">
        <f>IF(AF32&lt;AF$12," *دين",IF(#REF!&lt;#REF!," *دين",""))</f>
        <v xml:space="preserve"> *دين</v>
      </c>
      <c r="BB32" s="242">
        <f t="shared" si="1"/>
        <v>0</v>
      </c>
      <c r="BC32" s="242">
        <f t="shared" si="2"/>
        <v>0</v>
      </c>
      <c r="BD32" s="242"/>
      <c r="BE32" s="242"/>
      <c r="BF32" s="242"/>
      <c r="BG32" s="243"/>
      <c r="BH32" s="243"/>
      <c r="BI32" s="243"/>
      <c r="BJ32" s="243"/>
    </row>
    <row r="33" spans="1:62" s="244" customFormat="1" ht="24.95" customHeight="1" thickBot="1">
      <c r="A33" s="298">
        <f>'طباعة (2)'!A33</f>
        <v>21</v>
      </c>
      <c r="B33" s="299">
        <f>'طباعة (2)'!B33</f>
        <v>0</v>
      </c>
      <c r="C33" s="299">
        <f>'طباعة (2)'!C33</f>
        <v>0</v>
      </c>
      <c r="D33" s="299">
        <f>'طباعة (2)'!D33</f>
        <v>0</v>
      </c>
      <c r="E33" s="299">
        <f>'طباعة (2)'!E33</f>
        <v>1</v>
      </c>
      <c r="F33" s="299">
        <f>'طباعة (2)'!F33</f>
        <v>10</v>
      </c>
      <c r="G33" s="299">
        <f>'طباعة (2)'!G33</f>
        <v>111</v>
      </c>
      <c r="H33" s="300"/>
      <c r="I33" s="300"/>
      <c r="J33" s="300"/>
      <c r="K33" s="300"/>
      <c r="L33" s="300"/>
      <c r="M33" s="301">
        <f>'طباعة (2)'!Q33</f>
        <v>0</v>
      </c>
      <c r="N33" s="302">
        <f>'طباعة (2)'!R33</f>
        <v>0</v>
      </c>
      <c r="O33" s="303" t="str">
        <f>'طباعة (2)'!V33</f>
        <v>مسلمة</v>
      </c>
      <c r="P33" s="304">
        <f>'طباعة (2)'!AB33</f>
        <v>0</v>
      </c>
      <c r="Q33" s="304">
        <f>'طباعة (2)'!AG33</f>
        <v>0</v>
      </c>
      <c r="R33" s="304">
        <f>'طباعة (2)'!AL33</f>
        <v>0</v>
      </c>
      <c r="S33" s="304">
        <f>'طباعة (2)'!AQ33</f>
        <v>0</v>
      </c>
      <c r="T33" s="304">
        <f>'طباعة (2)'!AV33</f>
        <v>0</v>
      </c>
      <c r="U33" s="304">
        <f>'طباعة (2)'!BA33</f>
        <v>0</v>
      </c>
      <c r="V33" s="304">
        <f>'طباعة (2)'!BF33</f>
        <v>0</v>
      </c>
      <c r="W33" s="304">
        <f>'طباعة (2)'!BK33</f>
        <v>0</v>
      </c>
      <c r="X33" s="304">
        <f>'طباعة (2)'!BP33</f>
        <v>0</v>
      </c>
      <c r="Y33" s="304">
        <f>'طباعة (2)'!BV33</f>
        <v>0</v>
      </c>
      <c r="Z33" s="304">
        <f>'طباعة (2)'!CA33</f>
        <v>0</v>
      </c>
      <c r="AA33" s="304">
        <f>'طباعة (2)'!CG33</f>
        <v>0</v>
      </c>
      <c r="AB33" s="304">
        <f>'طباعة (2)'!CL33</f>
        <v>0</v>
      </c>
      <c r="AC33" s="304">
        <f>'طباعة (2)'!CQ33</f>
        <v>0</v>
      </c>
      <c r="AD33" s="304">
        <f>'طباعة (2)'!CV33</f>
        <v>0</v>
      </c>
      <c r="AE33" s="305">
        <f>'طباعة (2)'!CW33</f>
        <v>0</v>
      </c>
      <c r="AF33" s="304">
        <f>'طباعة (2)'!DB33</f>
        <v>0</v>
      </c>
      <c r="AG33" s="304">
        <f>'طباعة (2)'!DG33</f>
        <v>0</v>
      </c>
      <c r="AH33" s="304">
        <f>'طباعة (2)'!DL33</f>
        <v>0</v>
      </c>
      <c r="AI33" s="304">
        <f>'طباعة (2)'!DM33</f>
        <v>0</v>
      </c>
      <c r="AJ33" s="418" t="str">
        <f>'طباعة (2)'!DN33</f>
        <v>راسبة</v>
      </c>
      <c r="AK33" s="415"/>
      <c r="AL33" s="416" t="str">
        <f>IF(P33&lt;P$12," *عربى",IF(#REF!&lt;#REF!," *عربى",""))</f>
        <v xml:space="preserve"> *عربى</v>
      </c>
      <c r="AM33" s="240" t="str">
        <f>IF(Q33&lt;Q$12,"*انجليزي",IF(#REF!&lt;#REF!," *انجليزي",""))</f>
        <v>*انجليزي</v>
      </c>
      <c r="AN33" s="241" t="str">
        <f>IF(S33&lt;S$12," *دراسات",IF(#REF!&lt;#REF!," *دراسات",""))</f>
        <v xml:space="preserve"> *دراسات</v>
      </c>
      <c r="AO33" s="241" t="str">
        <f>IF(T33&lt;15," *رياضيات",IF(#REF!&lt;3," *رياضيات",""))</f>
        <v xml:space="preserve"> *رياضيات</v>
      </c>
      <c r="AP33" s="241" t="str">
        <f>IF(U33&lt;U$12,"*كيمياء",IF(#REF!&lt;#REF!," *كيمياء",""))</f>
        <v>*كيمياء</v>
      </c>
      <c r="AQ33" s="241" t="str">
        <f>IF(V33&lt;V$12," *فيزياء",IF(#REF!&lt;#REF!," *فيزياء",""))</f>
        <v xml:space="preserve"> *فيزياء</v>
      </c>
      <c r="AR33" s="241" t="str">
        <f>IF(W33&lt;W$12," *أمن",IF(#REF!&lt;#REF!," *أمن",""))</f>
        <v xml:space="preserve"> *أمن</v>
      </c>
      <c r="AS33" s="241" t="str">
        <f>IF(X33&lt;X$12," *رسم فني",IF(#REF!&lt;#REF!," *رسم فني",""))</f>
        <v xml:space="preserve"> *رسم فني</v>
      </c>
      <c r="AT33" s="241" t="str">
        <f>IF(Y33&lt;Y$12," *عملي رسم فني",IF(#REF!&lt;#REF!," *عملي رسم فني",""))</f>
        <v xml:space="preserve"> *عملي رسم فني</v>
      </c>
      <c r="AU33" s="241" t="str">
        <f>IF(Z33&lt;Z$12," * خامات",IF(#REF!&lt;#REF!," *خامات",""))</f>
        <v xml:space="preserve"> * خامات</v>
      </c>
      <c r="AV33" s="241" t="str">
        <f>IF(AA33&lt;AA$12," *معدات",IF(#REF!&lt;#REF!," *معدات",""))</f>
        <v xml:space="preserve"> *معدات</v>
      </c>
      <c r="AW33" s="241" t="str">
        <f>IF(AB33&lt;AB$12," *عملي معدات",IF(#REF!&lt;#REF!," *عملي معدات",""))</f>
        <v xml:space="preserve"> *عملي معدات</v>
      </c>
      <c r="AX33" s="241" t="str">
        <f>IF(AC33&lt;AC$12," *تصميم",IF(#REF!&lt;#REF!," *تصميم",""))</f>
        <v xml:space="preserve"> *تصميم</v>
      </c>
      <c r="AY33" s="241" t="str">
        <f>IF(AD33&lt;AD$12," *الحاسب في الصناعة",IF(#REF!&lt;#REF!," *الحاسب في الصناعة",""))</f>
        <v xml:space="preserve"> *الحاسب في الصناعة</v>
      </c>
      <c r="AZ33" s="241" t="str">
        <f t="shared" si="3"/>
        <v>* مجموع كلى</v>
      </c>
      <c r="BA33" s="241" t="str">
        <f>IF(AF33&lt;AF$12," *دين",IF(#REF!&lt;#REF!," *دين",""))</f>
        <v xml:space="preserve"> *دين</v>
      </c>
      <c r="BB33" s="242">
        <f t="shared" si="1"/>
        <v>0</v>
      </c>
      <c r="BC33" s="242">
        <f t="shared" si="2"/>
        <v>0</v>
      </c>
      <c r="BD33" s="242"/>
      <c r="BE33" s="242"/>
      <c r="BF33" s="242"/>
      <c r="BG33" s="243"/>
      <c r="BH33" s="243"/>
      <c r="BI33" s="243"/>
      <c r="BJ33" s="243"/>
    </row>
    <row r="34" spans="1:62" s="244" customFormat="1" ht="24.95" customHeight="1" thickBot="1">
      <c r="A34" s="298">
        <f>'طباعة (2)'!A34</f>
        <v>22</v>
      </c>
      <c r="B34" s="299">
        <f>'طباعة (2)'!B34</f>
        <v>0</v>
      </c>
      <c r="C34" s="299">
        <f>'طباعة (2)'!C34</f>
        <v>0</v>
      </c>
      <c r="D34" s="299">
        <f>'طباعة (2)'!D34</f>
        <v>0</v>
      </c>
      <c r="E34" s="299">
        <f>'طباعة (2)'!E34</f>
        <v>1</v>
      </c>
      <c r="F34" s="299">
        <f>'طباعة (2)'!F34</f>
        <v>10</v>
      </c>
      <c r="G34" s="299">
        <f>'طباعة (2)'!G34</f>
        <v>111</v>
      </c>
      <c r="H34" s="300"/>
      <c r="I34" s="300"/>
      <c r="J34" s="300"/>
      <c r="K34" s="300"/>
      <c r="L34" s="300"/>
      <c r="M34" s="301">
        <f>'طباعة (2)'!Q34</f>
        <v>0</v>
      </c>
      <c r="N34" s="302">
        <f>'طباعة (2)'!R34</f>
        <v>0</v>
      </c>
      <c r="O34" s="303" t="str">
        <f>'طباعة (2)'!V34</f>
        <v>مسلمة</v>
      </c>
      <c r="P34" s="304">
        <f>'طباعة (2)'!AB34</f>
        <v>0</v>
      </c>
      <c r="Q34" s="304">
        <f>'طباعة (2)'!AG34</f>
        <v>0</v>
      </c>
      <c r="R34" s="304">
        <f>'طباعة (2)'!AL34</f>
        <v>0</v>
      </c>
      <c r="S34" s="304">
        <f>'طباعة (2)'!AQ34</f>
        <v>0</v>
      </c>
      <c r="T34" s="304">
        <f>'طباعة (2)'!AV34</f>
        <v>0</v>
      </c>
      <c r="U34" s="304">
        <f>'طباعة (2)'!BA34</f>
        <v>0</v>
      </c>
      <c r="V34" s="304">
        <f>'طباعة (2)'!BF34</f>
        <v>0</v>
      </c>
      <c r="W34" s="304">
        <f>'طباعة (2)'!BK34</f>
        <v>0</v>
      </c>
      <c r="X34" s="304">
        <f>'طباعة (2)'!BP34</f>
        <v>0</v>
      </c>
      <c r="Y34" s="304">
        <f>'طباعة (2)'!BV34</f>
        <v>0</v>
      </c>
      <c r="Z34" s="304">
        <f>'طباعة (2)'!CA34</f>
        <v>0</v>
      </c>
      <c r="AA34" s="304">
        <f>'طباعة (2)'!CG34</f>
        <v>0</v>
      </c>
      <c r="AB34" s="304">
        <f>'طباعة (2)'!CL34</f>
        <v>0</v>
      </c>
      <c r="AC34" s="304">
        <f>'طباعة (2)'!CQ34</f>
        <v>0</v>
      </c>
      <c r="AD34" s="304">
        <f>'طباعة (2)'!CV34</f>
        <v>0</v>
      </c>
      <c r="AE34" s="305">
        <f>'طباعة (2)'!CW34</f>
        <v>0</v>
      </c>
      <c r="AF34" s="304">
        <f>'طباعة (2)'!DB34</f>
        <v>0</v>
      </c>
      <c r="AG34" s="304">
        <f>'طباعة (2)'!DG34</f>
        <v>0</v>
      </c>
      <c r="AH34" s="304">
        <f>'طباعة (2)'!DL34</f>
        <v>0</v>
      </c>
      <c r="AI34" s="304">
        <f>'طباعة (2)'!DM34</f>
        <v>0</v>
      </c>
      <c r="AJ34" s="418" t="str">
        <f>'طباعة (2)'!DN34</f>
        <v>راسبة</v>
      </c>
      <c r="AK34" s="415"/>
      <c r="AL34" s="416" t="str">
        <f>IF(P34&lt;P$12," *عربى",IF(#REF!&lt;#REF!," *عربى",""))</f>
        <v xml:space="preserve"> *عربى</v>
      </c>
      <c r="AM34" s="240" t="str">
        <f>IF(Q34&lt;Q$12,"*انجليزي",IF(#REF!&lt;#REF!," *انجليزي",""))</f>
        <v>*انجليزي</v>
      </c>
      <c r="AN34" s="241" t="str">
        <f>IF(S34&lt;S$12," *دراسات",IF(#REF!&lt;#REF!," *دراسات",""))</f>
        <v xml:space="preserve"> *دراسات</v>
      </c>
      <c r="AO34" s="241" t="str">
        <f>IF(T34&lt;15," *رياضيات",IF(#REF!&lt;3," *رياضيات",""))</f>
        <v xml:space="preserve"> *رياضيات</v>
      </c>
      <c r="AP34" s="241" t="str">
        <f>IF(U34&lt;U$12,"*كيمياء",IF(#REF!&lt;#REF!," *كيمياء",""))</f>
        <v>*كيمياء</v>
      </c>
      <c r="AQ34" s="241" t="str">
        <f>IF(V34&lt;V$12," *فيزياء",IF(#REF!&lt;#REF!," *فيزياء",""))</f>
        <v xml:space="preserve"> *فيزياء</v>
      </c>
      <c r="AR34" s="241" t="str">
        <f>IF(W34&lt;W$12," *أمن",IF(#REF!&lt;#REF!," *أمن",""))</f>
        <v xml:space="preserve"> *أمن</v>
      </c>
      <c r="AS34" s="241" t="str">
        <f>IF(X34&lt;X$12," *رسم فني",IF(#REF!&lt;#REF!," *رسم فني",""))</f>
        <v xml:space="preserve"> *رسم فني</v>
      </c>
      <c r="AT34" s="241" t="str">
        <f>IF(Y34&lt;Y$12," *عملي رسم فني",IF(#REF!&lt;#REF!," *عملي رسم فني",""))</f>
        <v xml:space="preserve"> *عملي رسم فني</v>
      </c>
      <c r="AU34" s="241" t="str">
        <f>IF(Z34&lt;Z$12," * خامات",IF(#REF!&lt;#REF!," *خامات",""))</f>
        <v xml:space="preserve"> * خامات</v>
      </c>
      <c r="AV34" s="241" t="str">
        <f>IF(AA34&lt;AA$12," *معدات",IF(#REF!&lt;#REF!," *معدات",""))</f>
        <v xml:space="preserve"> *معدات</v>
      </c>
      <c r="AW34" s="241" t="str">
        <f>IF(AB34&lt;AB$12," *عملي معدات",IF(#REF!&lt;#REF!," *عملي معدات",""))</f>
        <v xml:space="preserve"> *عملي معدات</v>
      </c>
      <c r="AX34" s="241" t="str">
        <f>IF(AC34&lt;AC$12," *تصميم",IF(#REF!&lt;#REF!," *تصميم",""))</f>
        <v xml:space="preserve"> *تصميم</v>
      </c>
      <c r="AY34" s="241" t="str">
        <f>IF(AD34&lt;AD$12," *الحاسب في الصناعة",IF(#REF!&lt;#REF!," *الحاسب في الصناعة",""))</f>
        <v xml:space="preserve"> *الحاسب في الصناعة</v>
      </c>
      <c r="AZ34" s="241" t="str">
        <f t="shared" si="3"/>
        <v>* مجموع كلى</v>
      </c>
      <c r="BA34" s="241" t="str">
        <f>IF(AF34&lt;AF$12," *دين",IF(#REF!&lt;#REF!," *دين",""))</f>
        <v xml:space="preserve"> *دين</v>
      </c>
      <c r="BB34" s="242">
        <f t="shared" si="1"/>
        <v>0</v>
      </c>
      <c r="BC34" s="242">
        <f t="shared" si="2"/>
        <v>0</v>
      </c>
      <c r="BD34" s="242"/>
      <c r="BE34" s="242"/>
      <c r="BF34" s="242"/>
      <c r="BG34" s="243"/>
      <c r="BH34" s="243"/>
      <c r="BI34" s="243"/>
      <c r="BJ34" s="243"/>
    </row>
    <row r="35" spans="1:62" s="244" customFormat="1" ht="24.95" customHeight="1" thickBot="1">
      <c r="A35" s="298">
        <f>'طباعة (2)'!A35</f>
        <v>23</v>
      </c>
      <c r="B35" s="299">
        <f>'طباعة (2)'!B35</f>
        <v>0</v>
      </c>
      <c r="C35" s="299">
        <f>'طباعة (2)'!C35</f>
        <v>0</v>
      </c>
      <c r="D35" s="299">
        <f>'طباعة (2)'!D35</f>
        <v>0</v>
      </c>
      <c r="E35" s="299">
        <f>'طباعة (2)'!E35</f>
        <v>1</v>
      </c>
      <c r="F35" s="299">
        <f>'طباعة (2)'!F35</f>
        <v>10</v>
      </c>
      <c r="G35" s="299">
        <f>'طباعة (2)'!G35</f>
        <v>111</v>
      </c>
      <c r="H35" s="300"/>
      <c r="I35" s="300"/>
      <c r="J35" s="300"/>
      <c r="K35" s="300"/>
      <c r="L35" s="300"/>
      <c r="M35" s="301">
        <f>'طباعة (2)'!Q35</f>
        <v>0</v>
      </c>
      <c r="N35" s="302">
        <f>'طباعة (2)'!R35</f>
        <v>0</v>
      </c>
      <c r="O35" s="303" t="str">
        <f>'طباعة (2)'!V35</f>
        <v>مسلمة</v>
      </c>
      <c r="P35" s="304">
        <f>'طباعة (2)'!AB35</f>
        <v>0</v>
      </c>
      <c r="Q35" s="304">
        <f>'طباعة (2)'!AG35</f>
        <v>0</v>
      </c>
      <c r="R35" s="304">
        <f>'طباعة (2)'!AL35</f>
        <v>0</v>
      </c>
      <c r="S35" s="304">
        <f>'طباعة (2)'!AQ35</f>
        <v>0</v>
      </c>
      <c r="T35" s="304">
        <f>'طباعة (2)'!AV35</f>
        <v>0</v>
      </c>
      <c r="U35" s="304">
        <f>'طباعة (2)'!BA35</f>
        <v>0</v>
      </c>
      <c r="V35" s="304">
        <f>'طباعة (2)'!BF35</f>
        <v>0</v>
      </c>
      <c r="W35" s="304">
        <f>'طباعة (2)'!BK35</f>
        <v>0</v>
      </c>
      <c r="X35" s="304">
        <f>'طباعة (2)'!BP35</f>
        <v>0</v>
      </c>
      <c r="Y35" s="304">
        <f>'طباعة (2)'!BV35</f>
        <v>0</v>
      </c>
      <c r="Z35" s="304">
        <f>'طباعة (2)'!CA35</f>
        <v>0</v>
      </c>
      <c r="AA35" s="304">
        <f>'طباعة (2)'!CG35</f>
        <v>0</v>
      </c>
      <c r="AB35" s="304">
        <f>'طباعة (2)'!CL35</f>
        <v>0</v>
      </c>
      <c r="AC35" s="304">
        <f>'طباعة (2)'!CQ35</f>
        <v>0</v>
      </c>
      <c r="AD35" s="304">
        <f>'طباعة (2)'!CV35</f>
        <v>0</v>
      </c>
      <c r="AE35" s="305">
        <f>'طباعة (2)'!CW35</f>
        <v>0</v>
      </c>
      <c r="AF35" s="304">
        <f>'طباعة (2)'!DB35</f>
        <v>0</v>
      </c>
      <c r="AG35" s="304">
        <f>'طباعة (2)'!DG35</f>
        <v>0</v>
      </c>
      <c r="AH35" s="304">
        <f>'طباعة (2)'!DL35</f>
        <v>0</v>
      </c>
      <c r="AI35" s="304">
        <f>'طباعة (2)'!DM35</f>
        <v>0</v>
      </c>
      <c r="AJ35" s="418" t="str">
        <f>'طباعة (2)'!DN35</f>
        <v>راسبة</v>
      </c>
      <c r="AK35" s="415"/>
      <c r="AL35" s="416" t="str">
        <f>IF(P35&lt;P$12," *عربى",IF(#REF!&lt;#REF!," *عربى",""))</f>
        <v xml:space="preserve"> *عربى</v>
      </c>
      <c r="AM35" s="240" t="str">
        <f>IF(Q35&lt;Q$12,"*انجليزي",IF(#REF!&lt;#REF!," *انجليزي",""))</f>
        <v>*انجليزي</v>
      </c>
      <c r="AN35" s="241" t="str">
        <f>IF(S35&lt;S$12," *دراسات",IF(#REF!&lt;#REF!," *دراسات",""))</f>
        <v xml:space="preserve"> *دراسات</v>
      </c>
      <c r="AO35" s="241" t="str">
        <f>IF(T35&lt;15," *رياضيات",IF(#REF!&lt;3," *رياضيات",""))</f>
        <v xml:space="preserve"> *رياضيات</v>
      </c>
      <c r="AP35" s="241" t="str">
        <f>IF(U35&lt;U$12,"*كيمياء",IF(#REF!&lt;#REF!," *كيمياء",""))</f>
        <v>*كيمياء</v>
      </c>
      <c r="AQ35" s="241" t="str">
        <f>IF(V35&lt;V$12," *فيزياء",IF(#REF!&lt;#REF!," *فيزياء",""))</f>
        <v xml:space="preserve"> *فيزياء</v>
      </c>
      <c r="AR35" s="241" t="str">
        <f>IF(W35&lt;W$12," *أمن",IF(#REF!&lt;#REF!," *أمن",""))</f>
        <v xml:space="preserve"> *أمن</v>
      </c>
      <c r="AS35" s="241" t="str">
        <f>IF(X35&lt;X$12," *رسم فني",IF(#REF!&lt;#REF!," *رسم فني",""))</f>
        <v xml:space="preserve"> *رسم فني</v>
      </c>
      <c r="AT35" s="241" t="str">
        <f>IF(Y35&lt;Y$12," *عملي رسم فني",IF(#REF!&lt;#REF!," *عملي رسم فني",""))</f>
        <v xml:space="preserve"> *عملي رسم فني</v>
      </c>
      <c r="AU35" s="241" t="str">
        <f>IF(Z35&lt;Z$12," * خامات",IF(#REF!&lt;#REF!," *خامات",""))</f>
        <v xml:space="preserve"> * خامات</v>
      </c>
      <c r="AV35" s="241" t="str">
        <f>IF(AA35&lt;AA$12," *معدات",IF(#REF!&lt;#REF!," *معدات",""))</f>
        <v xml:space="preserve"> *معدات</v>
      </c>
      <c r="AW35" s="241" t="str">
        <f>IF(AB35&lt;AB$12," *عملي معدات",IF(#REF!&lt;#REF!," *عملي معدات",""))</f>
        <v xml:space="preserve"> *عملي معدات</v>
      </c>
      <c r="AX35" s="241" t="str">
        <f>IF(AC35&lt;AC$12," *تصميم",IF(#REF!&lt;#REF!," *تصميم",""))</f>
        <v xml:space="preserve"> *تصميم</v>
      </c>
      <c r="AY35" s="241" t="str">
        <f>IF(AD35&lt;AD$12," *الحاسب في الصناعة",IF(#REF!&lt;#REF!," *الحاسب في الصناعة",""))</f>
        <v xml:space="preserve"> *الحاسب في الصناعة</v>
      </c>
      <c r="AZ35" s="241" t="str">
        <f t="shared" si="3"/>
        <v>* مجموع كلى</v>
      </c>
      <c r="BA35" s="241" t="str">
        <f>IF(AF35&lt;AF$12," *دين",IF(#REF!&lt;#REF!," *دين",""))</f>
        <v xml:space="preserve"> *دين</v>
      </c>
      <c r="BB35" s="242">
        <f t="shared" si="1"/>
        <v>0</v>
      </c>
      <c r="BC35" s="242">
        <f t="shared" si="2"/>
        <v>0</v>
      </c>
      <c r="BD35" s="242"/>
      <c r="BE35" s="242"/>
      <c r="BF35" s="242"/>
      <c r="BG35" s="243"/>
      <c r="BH35" s="243"/>
      <c r="BI35" s="243"/>
      <c r="BJ35" s="243"/>
    </row>
    <row r="36" spans="1:62" s="244" customFormat="1" ht="24.95" customHeight="1" thickBot="1">
      <c r="A36" s="298">
        <f>'طباعة (2)'!A36</f>
        <v>24</v>
      </c>
      <c r="B36" s="299">
        <f>'طباعة (2)'!B36</f>
        <v>0</v>
      </c>
      <c r="C36" s="299">
        <f>'طباعة (2)'!C36</f>
        <v>0</v>
      </c>
      <c r="D36" s="299">
        <f>'طباعة (2)'!D36</f>
        <v>0</v>
      </c>
      <c r="E36" s="299">
        <f>'طباعة (2)'!E36</f>
        <v>1</v>
      </c>
      <c r="F36" s="299">
        <f>'طباعة (2)'!F36</f>
        <v>10</v>
      </c>
      <c r="G36" s="299">
        <f>'طباعة (2)'!G36</f>
        <v>111</v>
      </c>
      <c r="H36" s="300"/>
      <c r="I36" s="300"/>
      <c r="J36" s="300"/>
      <c r="K36" s="300"/>
      <c r="L36" s="300"/>
      <c r="M36" s="301">
        <f>'طباعة (2)'!Q36</f>
        <v>0</v>
      </c>
      <c r="N36" s="302">
        <f>'طباعة (2)'!R36</f>
        <v>0</v>
      </c>
      <c r="O36" s="303" t="str">
        <f>'طباعة (2)'!V36</f>
        <v>مسلمة</v>
      </c>
      <c r="P36" s="304">
        <f>'طباعة (2)'!AB36</f>
        <v>0</v>
      </c>
      <c r="Q36" s="304">
        <f>'طباعة (2)'!AG36</f>
        <v>0</v>
      </c>
      <c r="R36" s="304">
        <f>'طباعة (2)'!AL36</f>
        <v>0</v>
      </c>
      <c r="S36" s="304">
        <f>'طباعة (2)'!AQ36</f>
        <v>0</v>
      </c>
      <c r="T36" s="304">
        <f>'طباعة (2)'!AV36</f>
        <v>0</v>
      </c>
      <c r="U36" s="304">
        <f>'طباعة (2)'!BA36</f>
        <v>0</v>
      </c>
      <c r="V36" s="304">
        <f>'طباعة (2)'!BF36</f>
        <v>0</v>
      </c>
      <c r="W36" s="304">
        <f>'طباعة (2)'!BK36</f>
        <v>0</v>
      </c>
      <c r="X36" s="304">
        <f>'طباعة (2)'!BP36</f>
        <v>0</v>
      </c>
      <c r="Y36" s="304">
        <f>'طباعة (2)'!BV36</f>
        <v>0</v>
      </c>
      <c r="Z36" s="304">
        <f>'طباعة (2)'!CA36</f>
        <v>0</v>
      </c>
      <c r="AA36" s="304">
        <f>'طباعة (2)'!CG36</f>
        <v>0</v>
      </c>
      <c r="AB36" s="304">
        <f>'طباعة (2)'!CL36</f>
        <v>0</v>
      </c>
      <c r="AC36" s="304">
        <f>'طباعة (2)'!CQ36</f>
        <v>0</v>
      </c>
      <c r="AD36" s="304">
        <f>'طباعة (2)'!CV36</f>
        <v>0</v>
      </c>
      <c r="AE36" s="305">
        <f>'طباعة (2)'!CW36</f>
        <v>0</v>
      </c>
      <c r="AF36" s="304">
        <f>'طباعة (2)'!DB36</f>
        <v>0</v>
      </c>
      <c r="AG36" s="304">
        <f>'طباعة (2)'!DG36</f>
        <v>0</v>
      </c>
      <c r="AH36" s="304">
        <f>'طباعة (2)'!DL36</f>
        <v>0</v>
      </c>
      <c r="AI36" s="304">
        <f>'طباعة (2)'!DM36</f>
        <v>0</v>
      </c>
      <c r="AJ36" s="418" t="str">
        <f>'طباعة (2)'!DN36</f>
        <v>راسبة</v>
      </c>
      <c r="AK36" s="415"/>
      <c r="AL36" s="416" t="str">
        <f>IF(P36&lt;P$12," *عربى",IF(#REF!&lt;#REF!," *عربى",""))</f>
        <v xml:space="preserve"> *عربى</v>
      </c>
      <c r="AM36" s="240" t="str">
        <f>IF(Q36&lt;Q$12,"*انجليزي",IF(#REF!&lt;#REF!," *انجليزي",""))</f>
        <v>*انجليزي</v>
      </c>
      <c r="AN36" s="241" t="str">
        <f>IF(S36&lt;S$12," *دراسات",IF(#REF!&lt;#REF!," *دراسات",""))</f>
        <v xml:space="preserve"> *دراسات</v>
      </c>
      <c r="AO36" s="241" t="str">
        <f>IF(T36&lt;15," *رياضيات",IF(#REF!&lt;3," *رياضيات",""))</f>
        <v xml:space="preserve"> *رياضيات</v>
      </c>
      <c r="AP36" s="241" t="str">
        <f>IF(U36&lt;U$12,"*كيمياء",IF(#REF!&lt;#REF!," *كيمياء",""))</f>
        <v>*كيمياء</v>
      </c>
      <c r="AQ36" s="241" t="str">
        <f>IF(V36&lt;V$12," *فيزياء",IF(#REF!&lt;#REF!," *فيزياء",""))</f>
        <v xml:space="preserve"> *فيزياء</v>
      </c>
      <c r="AR36" s="241" t="str">
        <f>IF(W36&lt;W$12," *أمن",IF(#REF!&lt;#REF!," *أمن",""))</f>
        <v xml:space="preserve"> *أمن</v>
      </c>
      <c r="AS36" s="241" t="str">
        <f>IF(X36&lt;X$12," *رسم فني",IF(#REF!&lt;#REF!," *رسم فني",""))</f>
        <v xml:space="preserve"> *رسم فني</v>
      </c>
      <c r="AT36" s="241" t="str">
        <f>IF(Y36&lt;Y$12," *عملي رسم فني",IF(#REF!&lt;#REF!," *عملي رسم فني",""))</f>
        <v xml:space="preserve"> *عملي رسم فني</v>
      </c>
      <c r="AU36" s="241" t="str">
        <f>IF(Z36&lt;Z$12," * خامات",IF(#REF!&lt;#REF!," *خامات",""))</f>
        <v xml:space="preserve"> * خامات</v>
      </c>
      <c r="AV36" s="241" t="str">
        <f>IF(AA36&lt;AA$12," *معدات",IF(#REF!&lt;#REF!," *معدات",""))</f>
        <v xml:space="preserve"> *معدات</v>
      </c>
      <c r="AW36" s="241" t="str">
        <f>IF(AB36&lt;AB$12," *عملي معدات",IF(#REF!&lt;#REF!," *عملي معدات",""))</f>
        <v xml:space="preserve"> *عملي معدات</v>
      </c>
      <c r="AX36" s="241" t="str">
        <f>IF(AC36&lt;AC$12," *تصميم",IF(#REF!&lt;#REF!," *تصميم",""))</f>
        <v xml:space="preserve"> *تصميم</v>
      </c>
      <c r="AY36" s="241" t="str">
        <f>IF(AD36&lt;AD$12," *الحاسب في الصناعة",IF(#REF!&lt;#REF!," *الحاسب في الصناعة",""))</f>
        <v xml:space="preserve"> *الحاسب في الصناعة</v>
      </c>
      <c r="AZ36" s="241" t="str">
        <f t="shared" si="3"/>
        <v>* مجموع كلى</v>
      </c>
      <c r="BA36" s="241" t="str">
        <f>IF(AF36&lt;AF$12," *دين",IF(#REF!&lt;#REF!," *دين",""))</f>
        <v xml:space="preserve"> *دين</v>
      </c>
      <c r="BB36" s="242">
        <f t="shared" si="1"/>
        <v>0</v>
      </c>
      <c r="BC36" s="242">
        <f t="shared" si="2"/>
        <v>0</v>
      </c>
      <c r="BD36" s="242"/>
      <c r="BE36" s="242"/>
      <c r="BF36" s="242"/>
      <c r="BG36" s="243"/>
      <c r="BH36" s="243"/>
      <c r="BI36" s="243"/>
      <c r="BJ36" s="243"/>
    </row>
    <row r="37" spans="1:62" s="244" customFormat="1" ht="24.95" customHeight="1" thickBot="1">
      <c r="A37" s="298">
        <f>'طباعة (2)'!A37</f>
        <v>25</v>
      </c>
      <c r="B37" s="299">
        <f>'طباعة (2)'!B37</f>
        <v>0</v>
      </c>
      <c r="C37" s="299">
        <f>'طباعة (2)'!C37</f>
        <v>0</v>
      </c>
      <c r="D37" s="299">
        <f>'طباعة (2)'!D37</f>
        <v>0</v>
      </c>
      <c r="E37" s="299">
        <f>'طباعة (2)'!E37</f>
        <v>1</v>
      </c>
      <c r="F37" s="299">
        <f>'طباعة (2)'!F37</f>
        <v>10</v>
      </c>
      <c r="G37" s="299">
        <f>'طباعة (2)'!G37</f>
        <v>111</v>
      </c>
      <c r="H37" s="300"/>
      <c r="I37" s="300"/>
      <c r="J37" s="300"/>
      <c r="K37" s="300"/>
      <c r="L37" s="300"/>
      <c r="M37" s="301">
        <f>'طباعة (2)'!Q37</f>
        <v>0</v>
      </c>
      <c r="N37" s="302">
        <f>'طباعة (2)'!R37</f>
        <v>0</v>
      </c>
      <c r="O37" s="303" t="str">
        <f>'طباعة (2)'!V37</f>
        <v>مسلمة</v>
      </c>
      <c r="P37" s="304">
        <f>'طباعة (2)'!AB37</f>
        <v>0</v>
      </c>
      <c r="Q37" s="304">
        <f>'طباعة (2)'!AG37</f>
        <v>0</v>
      </c>
      <c r="R37" s="304">
        <f>'طباعة (2)'!AL37</f>
        <v>0</v>
      </c>
      <c r="S37" s="304">
        <f>'طباعة (2)'!AQ37</f>
        <v>0</v>
      </c>
      <c r="T37" s="304">
        <f>'طباعة (2)'!AV37</f>
        <v>0</v>
      </c>
      <c r="U37" s="304">
        <f>'طباعة (2)'!BA37</f>
        <v>0</v>
      </c>
      <c r="V37" s="304">
        <f>'طباعة (2)'!BF37</f>
        <v>0</v>
      </c>
      <c r="W37" s="304">
        <f>'طباعة (2)'!BK37</f>
        <v>0</v>
      </c>
      <c r="X37" s="304">
        <f>'طباعة (2)'!BP37</f>
        <v>0</v>
      </c>
      <c r="Y37" s="304">
        <f>'طباعة (2)'!BV37</f>
        <v>0</v>
      </c>
      <c r="Z37" s="304">
        <f>'طباعة (2)'!CA37</f>
        <v>0</v>
      </c>
      <c r="AA37" s="304">
        <f>'طباعة (2)'!CG37</f>
        <v>0</v>
      </c>
      <c r="AB37" s="304">
        <f>'طباعة (2)'!CL37</f>
        <v>0</v>
      </c>
      <c r="AC37" s="304">
        <f>'طباعة (2)'!CQ37</f>
        <v>0</v>
      </c>
      <c r="AD37" s="304">
        <f>'طباعة (2)'!CV37</f>
        <v>0</v>
      </c>
      <c r="AE37" s="305">
        <f>'طباعة (2)'!CW37</f>
        <v>0</v>
      </c>
      <c r="AF37" s="304">
        <f>'طباعة (2)'!DB37</f>
        <v>0</v>
      </c>
      <c r="AG37" s="304">
        <f>'طباعة (2)'!DG37</f>
        <v>0</v>
      </c>
      <c r="AH37" s="304">
        <f>'طباعة (2)'!DL37</f>
        <v>0</v>
      </c>
      <c r="AI37" s="304">
        <f>'طباعة (2)'!DM37</f>
        <v>0</v>
      </c>
      <c r="AJ37" s="418" t="str">
        <f>'طباعة (2)'!DN37</f>
        <v>راسبة</v>
      </c>
      <c r="AK37" s="415"/>
      <c r="AL37" s="416" t="str">
        <f>IF(P37&lt;P$12," *عربى",IF(#REF!&lt;#REF!," *عربى",""))</f>
        <v xml:space="preserve"> *عربى</v>
      </c>
      <c r="AM37" s="240" t="str">
        <f>IF(Q37&lt;Q$12,"*انجليزي",IF(#REF!&lt;#REF!," *انجليزي",""))</f>
        <v>*انجليزي</v>
      </c>
      <c r="AN37" s="241" t="str">
        <f>IF(S37&lt;S$12," *دراسات",IF(#REF!&lt;#REF!," *دراسات",""))</f>
        <v xml:space="preserve"> *دراسات</v>
      </c>
      <c r="AO37" s="241" t="str">
        <f>IF(T37&lt;15," *رياضيات",IF(#REF!&lt;3," *رياضيات",""))</f>
        <v xml:space="preserve"> *رياضيات</v>
      </c>
      <c r="AP37" s="241" t="str">
        <f>IF(U37&lt;U$12,"*كيمياء",IF(#REF!&lt;#REF!," *كيمياء",""))</f>
        <v>*كيمياء</v>
      </c>
      <c r="AQ37" s="241" t="str">
        <f>IF(V37&lt;V$12," *فيزياء",IF(#REF!&lt;#REF!," *فيزياء",""))</f>
        <v xml:space="preserve"> *فيزياء</v>
      </c>
      <c r="AR37" s="241" t="str">
        <f>IF(W37&lt;W$12," *أمن",IF(#REF!&lt;#REF!," *أمن",""))</f>
        <v xml:space="preserve"> *أمن</v>
      </c>
      <c r="AS37" s="241" t="str">
        <f>IF(X37&lt;X$12," *رسم فني",IF(#REF!&lt;#REF!," *رسم فني",""))</f>
        <v xml:space="preserve"> *رسم فني</v>
      </c>
      <c r="AT37" s="241" t="str">
        <f>IF(Y37&lt;Y$12," *عملي رسم فني",IF(#REF!&lt;#REF!," *عملي رسم فني",""))</f>
        <v xml:space="preserve"> *عملي رسم فني</v>
      </c>
      <c r="AU37" s="241" t="str">
        <f>IF(Z37&lt;Z$12," * خامات",IF(#REF!&lt;#REF!," *خامات",""))</f>
        <v xml:space="preserve"> * خامات</v>
      </c>
      <c r="AV37" s="241" t="str">
        <f>IF(AA37&lt;AA$12," *معدات",IF(#REF!&lt;#REF!," *معدات",""))</f>
        <v xml:space="preserve"> *معدات</v>
      </c>
      <c r="AW37" s="241" t="str">
        <f>IF(AB37&lt;AB$12," *عملي معدات",IF(#REF!&lt;#REF!," *عملي معدات",""))</f>
        <v xml:space="preserve"> *عملي معدات</v>
      </c>
      <c r="AX37" s="241" t="str">
        <f>IF(AC37&lt;AC$12," *تصميم",IF(#REF!&lt;#REF!," *تصميم",""))</f>
        <v xml:space="preserve"> *تصميم</v>
      </c>
      <c r="AY37" s="241" t="str">
        <f>IF(AD37&lt;AD$12," *الحاسب في الصناعة",IF(#REF!&lt;#REF!," *الحاسب في الصناعة",""))</f>
        <v xml:space="preserve"> *الحاسب في الصناعة</v>
      </c>
      <c r="AZ37" s="241" t="str">
        <f t="shared" si="3"/>
        <v>* مجموع كلى</v>
      </c>
      <c r="BA37" s="241" t="str">
        <f>IF(AF37&lt;AF$12," *دين",IF(#REF!&lt;#REF!," *دين",""))</f>
        <v xml:space="preserve"> *دين</v>
      </c>
      <c r="BB37" s="242">
        <f t="shared" si="1"/>
        <v>0</v>
      </c>
      <c r="BC37" s="242">
        <f t="shared" si="2"/>
        <v>0</v>
      </c>
      <c r="BD37" s="242"/>
      <c r="BE37" s="242"/>
      <c r="BF37" s="242"/>
      <c r="BG37" s="243"/>
      <c r="BH37" s="243"/>
      <c r="BI37" s="243"/>
      <c r="BJ37" s="243"/>
    </row>
    <row r="38" spans="1:62" s="244" customFormat="1" ht="24.95" customHeight="1" thickBot="1">
      <c r="A38" s="298">
        <f>'طباعة (2)'!A38</f>
        <v>26</v>
      </c>
      <c r="B38" s="299">
        <f>'طباعة (2)'!B38</f>
        <v>0</v>
      </c>
      <c r="C38" s="299">
        <f>'طباعة (2)'!C38</f>
        <v>0</v>
      </c>
      <c r="D38" s="299">
        <f>'طباعة (2)'!D38</f>
        <v>0</v>
      </c>
      <c r="E38" s="299">
        <f>'طباعة (2)'!E38</f>
        <v>1</v>
      </c>
      <c r="F38" s="299">
        <f>'طباعة (2)'!F38</f>
        <v>10</v>
      </c>
      <c r="G38" s="299">
        <f>'طباعة (2)'!G38</f>
        <v>111</v>
      </c>
      <c r="H38" s="300"/>
      <c r="I38" s="300"/>
      <c r="J38" s="300"/>
      <c r="K38" s="300"/>
      <c r="L38" s="300"/>
      <c r="M38" s="301">
        <f>'طباعة (2)'!Q38</f>
        <v>0</v>
      </c>
      <c r="N38" s="302">
        <f>'طباعة (2)'!R38</f>
        <v>0</v>
      </c>
      <c r="O38" s="303" t="str">
        <f>'طباعة (2)'!V38</f>
        <v>مسلمة</v>
      </c>
      <c r="P38" s="304">
        <f>'طباعة (2)'!AB38</f>
        <v>0</v>
      </c>
      <c r="Q38" s="304">
        <f>'طباعة (2)'!AG38</f>
        <v>0</v>
      </c>
      <c r="R38" s="304">
        <f>'طباعة (2)'!AL38</f>
        <v>0</v>
      </c>
      <c r="S38" s="304">
        <f>'طباعة (2)'!AQ38</f>
        <v>0</v>
      </c>
      <c r="T38" s="304">
        <f>'طباعة (2)'!AV38</f>
        <v>0</v>
      </c>
      <c r="U38" s="304">
        <f>'طباعة (2)'!BA38</f>
        <v>0</v>
      </c>
      <c r="V38" s="304">
        <f>'طباعة (2)'!BF38</f>
        <v>0</v>
      </c>
      <c r="W38" s="304">
        <f>'طباعة (2)'!BK38</f>
        <v>0</v>
      </c>
      <c r="X38" s="304">
        <f>'طباعة (2)'!BP38</f>
        <v>0</v>
      </c>
      <c r="Y38" s="304">
        <f>'طباعة (2)'!BV38</f>
        <v>0</v>
      </c>
      <c r="Z38" s="304">
        <f>'طباعة (2)'!CA38</f>
        <v>0</v>
      </c>
      <c r="AA38" s="304">
        <f>'طباعة (2)'!CG38</f>
        <v>0</v>
      </c>
      <c r="AB38" s="304">
        <f>'طباعة (2)'!CL38</f>
        <v>0</v>
      </c>
      <c r="AC38" s="304">
        <f>'طباعة (2)'!CQ38</f>
        <v>0</v>
      </c>
      <c r="AD38" s="304">
        <f>'طباعة (2)'!CV38</f>
        <v>0</v>
      </c>
      <c r="AE38" s="305">
        <f>'طباعة (2)'!CW38</f>
        <v>0</v>
      </c>
      <c r="AF38" s="304">
        <f>'طباعة (2)'!DB38</f>
        <v>0</v>
      </c>
      <c r="AG38" s="304">
        <f>'طباعة (2)'!DG38</f>
        <v>0</v>
      </c>
      <c r="AH38" s="304">
        <f>'طباعة (2)'!DL38</f>
        <v>0</v>
      </c>
      <c r="AI38" s="304">
        <f>'طباعة (2)'!DM38</f>
        <v>0</v>
      </c>
      <c r="AJ38" s="418" t="str">
        <f>'طباعة (2)'!DN38</f>
        <v>راسبة</v>
      </c>
      <c r="AK38" s="415"/>
      <c r="AL38" s="416" t="str">
        <f>IF(P38&lt;P$12," *عربى",IF(#REF!&lt;#REF!," *عربى",""))</f>
        <v xml:space="preserve"> *عربى</v>
      </c>
      <c r="AM38" s="240" t="str">
        <f>IF(Q38&lt;Q$12,"*انجليزي",IF(#REF!&lt;#REF!," *انجليزي",""))</f>
        <v>*انجليزي</v>
      </c>
      <c r="AN38" s="241" t="str">
        <f>IF(S38&lt;S$12," *دراسات",IF(#REF!&lt;#REF!," *دراسات",""))</f>
        <v xml:space="preserve"> *دراسات</v>
      </c>
      <c r="AO38" s="241" t="str">
        <f>IF(T38&lt;15," *رياضيات",IF(#REF!&lt;3," *رياضيات",""))</f>
        <v xml:space="preserve"> *رياضيات</v>
      </c>
      <c r="AP38" s="241" t="str">
        <f>IF(U38&lt;U$12,"*كيمياء",IF(#REF!&lt;#REF!," *كيمياء",""))</f>
        <v>*كيمياء</v>
      </c>
      <c r="AQ38" s="241" t="str">
        <f>IF(V38&lt;V$12," *فيزياء",IF(#REF!&lt;#REF!," *فيزياء",""))</f>
        <v xml:space="preserve"> *فيزياء</v>
      </c>
      <c r="AR38" s="241" t="str">
        <f>IF(W38&lt;W$12," *أمن",IF(#REF!&lt;#REF!," *أمن",""))</f>
        <v xml:space="preserve"> *أمن</v>
      </c>
      <c r="AS38" s="241" t="str">
        <f>IF(X38&lt;X$12," *رسم فني",IF(#REF!&lt;#REF!," *رسم فني",""))</f>
        <v xml:space="preserve"> *رسم فني</v>
      </c>
      <c r="AT38" s="241" t="str">
        <f>IF(Y38&lt;Y$12," *عملي رسم فني",IF(#REF!&lt;#REF!," *عملي رسم فني",""))</f>
        <v xml:space="preserve"> *عملي رسم فني</v>
      </c>
      <c r="AU38" s="241" t="str">
        <f>IF(Z38&lt;Z$12," * خامات",IF(#REF!&lt;#REF!," *خامات",""))</f>
        <v xml:space="preserve"> * خامات</v>
      </c>
      <c r="AV38" s="241" t="str">
        <f>IF(AA38&lt;AA$12," *معدات",IF(#REF!&lt;#REF!," *معدات",""))</f>
        <v xml:space="preserve"> *معدات</v>
      </c>
      <c r="AW38" s="241" t="str">
        <f>IF(AB38&lt;AB$12," *عملي معدات",IF(#REF!&lt;#REF!," *عملي معدات",""))</f>
        <v xml:space="preserve"> *عملي معدات</v>
      </c>
      <c r="AX38" s="241" t="str">
        <f>IF(AC38&lt;AC$12," *تصميم",IF(#REF!&lt;#REF!," *تصميم",""))</f>
        <v xml:space="preserve"> *تصميم</v>
      </c>
      <c r="AY38" s="241" t="str">
        <f>IF(AD38&lt;AD$12," *الحاسب في الصناعة",IF(#REF!&lt;#REF!," *الحاسب في الصناعة",""))</f>
        <v xml:space="preserve"> *الحاسب في الصناعة</v>
      </c>
      <c r="AZ38" s="241" t="str">
        <f t="shared" si="3"/>
        <v>* مجموع كلى</v>
      </c>
      <c r="BA38" s="241" t="str">
        <f>IF(AF38&lt;AF$12," *دين",IF(#REF!&lt;#REF!," *دين",""))</f>
        <v xml:space="preserve"> *دين</v>
      </c>
      <c r="BB38" s="242">
        <f t="shared" si="1"/>
        <v>0</v>
      </c>
      <c r="BC38" s="242">
        <f t="shared" si="2"/>
        <v>0</v>
      </c>
      <c r="BD38" s="242"/>
      <c r="BE38" s="242"/>
      <c r="BF38" s="242"/>
      <c r="BG38" s="243"/>
      <c r="BH38" s="243"/>
      <c r="BI38" s="243"/>
      <c r="BJ38" s="243"/>
    </row>
    <row r="39" spans="1:62" s="244" customFormat="1" ht="24.95" customHeight="1" thickBot="1">
      <c r="A39" s="298">
        <f>'طباعة (2)'!A39</f>
        <v>27</v>
      </c>
      <c r="B39" s="299">
        <f>'طباعة (2)'!B39</f>
        <v>0</v>
      </c>
      <c r="C39" s="299">
        <f>'طباعة (2)'!C39</f>
        <v>0</v>
      </c>
      <c r="D39" s="299">
        <f>'طباعة (2)'!D39</f>
        <v>0</v>
      </c>
      <c r="E39" s="299">
        <f>'طباعة (2)'!E39</f>
        <v>1</v>
      </c>
      <c r="F39" s="299">
        <f>'طباعة (2)'!F39</f>
        <v>10</v>
      </c>
      <c r="G39" s="299">
        <f>'طباعة (2)'!G39</f>
        <v>111</v>
      </c>
      <c r="H39" s="300"/>
      <c r="I39" s="300"/>
      <c r="J39" s="300"/>
      <c r="K39" s="300"/>
      <c r="L39" s="300"/>
      <c r="M39" s="301">
        <f>'طباعة (2)'!Q39</f>
        <v>0</v>
      </c>
      <c r="N39" s="302">
        <f>'طباعة (2)'!R39</f>
        <v>0</v>
      </c>
      <c r="O39" s="303" t="str">
        <f>'طباعة (2)'!V39</f>
        <v>مسلمة</v>
      </c>
      <c r="P39" s="304">
        <f>'طباعة (2)'!AB39</f>
        <v>0</v>
      </c>
      <c r="Q39" s="304">
        <f>'طباعة (2)'!AG39</f>
        <v>0</v>
      </c>
      <c r="R39" s="304">
        <f>'طباعة (2)'!AL39</f>
        <v>0</v>
      </c>
      <c r="S39" s="304">
        <f>'طباعة (2)'!AQ39</f>
        <v>0</v>
      </c>
      <c r="T39" s="304">
        <f>'طباعة (2)'!AV39</f>
        <v>0</v>
      </c>
      <c r="U39" s="304">
        <f>'طباعة (2)'!BA39</f>
        <v>0</v>
      </c>
      <c r="V39" s="304">
        <f>'طباعة (2)'!BF39</f>
        <v>0</v>
      </c>
      <c r="W39" s="304">
        <f>'طباعة (2)'!BK39</f>
        <v>0</v>
      </c>
      <c r="X39" s="304">
        <f>'طباعة (2)'!BP39</f>
        <v>0</v>
      </c>
      <c r="Y39" s="304">
        <f>'طباعة (2)'!BV39</f>
        <v>0</v>
      </c>
      <c r="Z39" s="304">
        <f>'طباعة (2)'!CA39</f>
        <v>0</v>
      </c>
      <c r="AA39" s="304">
        <f>'طباعة (2)'!CG39</f>
        <v>0</v>
      </c>
      <c r="AB39" s="304">
        <f>'طباعة (2)'!CL39</f>
        <v>0</v>
      </c>
      <c r="AC39" s="304">
        <f>'طباعة (2)'!CQ39</f>
        <v>0</v>
      </c>
      <c r="AD39" s="304">
        <f>'طباعة (2)'!CV39</f>
        <v>0</v>
      </c>
      <c r="AE39" s="305">
        <f>'طباعة (2)'!CW39</f>
        <v>0</v>
      </c>
      <c r="AF39" s="304">
        <f>'طباعة (2)'!DB39</f>
        <v>0</v>
      </c>
      <c r="AG39" s="304">
        <f>'طباعة (2)'!DG39</f>
        <v>0</v>
      </c>
      <c r="AH39" s="304">
        <f>'طباعة (2)'!DL39</f>
        <v>0</v>
      </c>
      <c r="AI39" s="304">
        <f>'طباعة (2)'!DM39</f>
        <v>0</v>
      </c>
      <c r="AJ39" s="418" t="str">
        <f>'طباعة (2)'!DN39</f>
        <v>راسبة</v>
      </c>
      <c r="AK39" s="415"/>
      <c r="AL39" s="416" t="str">
        <f>IF(P39&lt;P$12," *عربى",IF(#REF!&lt;#REF!," *عربى",""))</f>
        <v xml:space="preserve"> *عربى</v>
      </c>
      <c r="AM39" s="240" t="str">
        <f>IF(Q39&lt;Q$12,"*انجليزي",IF(#REF!&lt;#REF!," *انجليزي",""))</f>
        <v>*انجليزي</v>
      </c>
      <c r="AN39" s="241" t="str">
        <f>IF(S39&lt;S$12," *دراسات",IF(#REF!&lt;#REF!," *دراسات",""))</f>
        <v xml:space="preserve"> *دراسات</v>
      </c>
      <c r="AO39" s="241" t="str">
        <f>IF(T39&lt;15," *رياضيات",IF(#REF!&lt;3," *رياضيات",""))</f>
        <v xml:space="preserve"> *رياضيات</v>
      </c>
      <c r="AP39" s="241" t="str">
        <f>IF(U39&lt;U$12,"*كيمياء",IF(#REF!&lt;#REF!," *كيمياء",""))</f>
        <v>*كيمياء</v>
      </c>
      <c r="AQ39" s="241" t="str">
        <f>IF(V39&lt;V$12," *فيزياء",IF(#REF!&lt;#REF!," *فيزياء",""))</f>
        <v xml:space="preserve"> *فيزياء</v>
      </c>
      <c r="AR39" s="241" t="str">
        <f>IF(W39&lt;W$12," *أمن",IF(#REF!&lt;#REF!," *أمن",""))</f>
        <v xml:space="preserve"> *أمن</v>
      </c>
      <c r="AS39" s="241" t="str">
        <f>IF(X39&lt;X$12," *رسم فني",IF(#REF!&lt;#REF!," *رسم فني",""))</f>
        <v xml:space="preserve"> *رسم فني</v>
      </c>
      <c r="AT39" s="241" t="str">
        <f>IF(Y39&lt;Y$12," *عملي رسم فني",IF(#REF!&lt;#REF!," *عملي رسم فني",""))</f>
        <v xml:space="preserve"> *عملي رسم فني</v>
      </c>
      <c r="AU39" s="241" t="str">
        <f>IF(Z39&lt;Z$12," * خامات",IF(#REF!&lt;#REF!," *خامات",""))</f>
        <v xml:space="preserve"> * خامات</v>
      </c>
      <c r="AV39" s="241" t="str">
        <f>IF(AA39&lt;AA$12," *معدات",IF(#REF!&lt;#REF!," *معدات",""))</f>
        <v xml:space="preserve"> *معدات</v>
      </c>
      <c r="AW39" s="241" t="str">
        <f>IF(AB39&lt;AB$12," *عملي معدات",IF(#REF!&lt;#REF!," *عملي معدات",""))</f>
        <v xml:space="preserve"> *عملي معدات</v>
      </c>
      <c r="AX39" s="241" t="str">
        <f>IF(AC39&lt;AC$12," *تصميم",IF(#REF!&lt;#REF!," *تصميم",""))</f>
        <v xml:space="preserve"> *تصميم</v>
      </c>
      <c r="AY39" s="241" t="str">
        <f>IF(AD39&lt;AD$12," *الحاسب في الصناعة",IF(#REF!&lt;#REF!," *الحاسب في الصناعة",""))</f>
        <v xml:space="preserve"> *الحاسب في الصناعة</v>
      </c>
      <c r="AZ39" s="241" t="str">
        <f t="shared" si="3"/>
        <v>* مجموع كلى</v>
      </c>
      <c r="BA39" s="241" t="str">
        <f>IF(AF39&lt;AF$12," *دين",IF(#REF!&lt;#REF!," *دين",""))</f>
        <v xml:space="preserve"> *دين</v>
      </c>
      <c r="BB39" s="242">
        <f t="shared" si="1"/>
        <v>0</v>
      </c>
      <c r="BC39" s="242">
        <f t="shared" si="2"/>
        <v>0</v>
      </c>
      <c r="BD39" s="242"/>
      <c r="BE39" s="242"/>
      <c r="BF39" s="242"/>
      <c r="BG39" s="243"/>
      <c r="BH39" s="243"/>
      <c r="BI39" s="243"/>
      <c r="BJ39" s="243"/>
    </row>
    <row r="40" spans="1:62" s="244" customFormat="1" ht="24.95" customHeight="1" thickBot="1">
      <c r="A40" s="298">
        <f>'طباعة (2)'!A40</f>
        <v>28</v>
      </c>
      <c r="B40" s="299">
        <f>'طباعة (2)'!B40</f>
        <v>0</v>
      </c>
      <c r="C40" s="299">
        <f>'طباعة (2)'!C40</f>
        <v>0</v>
      </c>
      <c r="D40" s="299">
        <f>'طباعة (2)'!D40</f>
        <v>0</v>
      </c>
      <c r="E40" s="299">
        <f>'طباعة (2)'!E40</f>
        <v>1</v>
      </c>
      <c r="F40" s="299">
        <f>'طباعة (2)'!F40</f>
        <v>10</v>
      </c>
      <c r="G40" s="299">
        <f>'طباعة (2)'!G40</f>
        <v>111</v>
      </c>
      <c r="H40" s="300"/>
      <c r="I40" s="300"/>
      <c r="J40" s="300"/>
      <c r="K40" s="300"/>
      <c r="L40" s="300"/>
      <c r="M40" s="301">
        <f>'طباعة (2)'!Q40</f>
        <v>0</v>
      </c>
      <c r="N40" s="302">
        <f>'طباعة (2)'!R40</f>
        <v>0</v>
      </c>
      <c r="O40" s="303" t="str">
        <f>'طباعة (2)'!V40</f>
        <v>مسلمة</v>
      </c>
      <c r="P40" s="304">
        <f>'طباعة (2)'!AB40</f>
        <v>0</v>
      </c>
      <c r="Q40" s="304">
        <f>'طباعة (2)'!AG40</f>
        <v>0</v>
      </c>
      <c r="R40" s="304">
        <f>'طباعة (2)'!AL40</f>
        <v>0</v>
      </c>
      <c r="S40" s="304">
        <f>'طباعة (2)'!AQ40</f>
        <v>0</v>
      </c>
      <c r="T40" s="304">
        <f>'طباعة (2)'!AV40</f>
        <v>0</v>
      </c>
      <c r="U40" s="304">
        <f>'طباعة (2)'!BA40</f>
        <v>0</v>
      </c>
      <c r="V40" s="304">
        <f>'طباعة (2)'!BF40</f>
        <v>0</v>
      </c>
      <c r="W40" s="304">
        <f>'طباعة (2)'!BK40</f>
        <v>0</v>
      </c>
      <c r="X40" s="304">
        <f>'طباعة (2)'!BP40</f>
        <v>0</v>
      </c>
      <c r="Y40" s="304">
        <f>'طباعة (2)'!BV40</f>
        <v>0</v>
      </c>
      <c r="Z40" s="304">
        <f>'طباعة (2)'!CA40</f>
        <v>0</v>
      </c>
      <c r="AA40" s="304">
        <f>'طباعة (2)'!CG40</f>
        <v>0</v>
      </c>
      <c r="AB40" s="304">
        <f>'طباعة (2)'!CL40</f>
        <v>0</v>
      </c>
      <c r="AC40" s="304">
        <f>'طباعة (2)'!CQ40</f>
        <v>0</v>
      </c>
      <c r="AD40" s="304">
        <f>'طباعة (2)'!CV40</f>
        <v>0</v>
      </c>
      <c r="AE40" s="305">
        <f>'طباعة (2)'!CW40</f>
        <v>0</v>
      </c>
      <c r="AF40" s="304">
        <f>'طباعة (2)'!DB40</f>
        <v>0</v>
      </c>
      <c r="AG40" s="304">
        <f>'طباعة (2)'!DG40</f>
        <v>0</v>
      </c>
      <c r="AH40" s="304">
        <f>'طباعة (2)'!DL40</f>
        <v>0</v>
      </c>
      <c r="AI40" s="304">
        <f>'طباعة (2)'!DM40</f>
        <v>0</v>
      </c>
      <c r="AJ40" s="418" t="str">
        <f>'طباعة (2)'!DN40</f>
        <v>راسبة</v>
      </c>
      <c r="AK40" s="415"/>
      <c r="AL40" s="416" t="str">
        <f>IF(P40&lt;P$12," *عربى",IF(#REF!&lt;#REF!," *عربى",""))</f>
        <v xml:space="preserve"> *عربى</v>
      </c>
      <c r="AM40" s="240" t="str">
        <f>IF(Q40&lt;Q$12,"*انجليزي",IF(#REF!&lt;#REF!," *انجليزي",""))</f>
        <v>*انجليزي</v>
      </c>
      <c r="AN40" s="241" t="str">
        <f>IF(S40&lt;S$12," *دراسات",IF(#REF!&lt;#REF!," *دراسات",""))</f>
        <v xml:space="preserve"> *دراسات</v>
      </c>
      <c r="AO40" s="241" t="str">
        <f>IF(T40&lt;15," *رياضيات",IF(#REF!&lt;3," *رياضيات",""))</f>
        <v xml:space="preserve"> *رياضيات</v>
      </c>
      <c r="AP40" s="241" t="str">
        <f>IF(U40&lt;U$12,"*كيمياء",IF(#REF!&lt;#REF!," *كيمياء",""))</f>
        <v>*كيمياء</v>
      </c>
      <c r="AQ40" s="241" t="str">
        <f>IF(V40&lt;V$12," *فيزياء",IF(#REF!&lt;#REF!," *فيزياء",""))</f>
        <v xml:space="preserve"> *فيزياء</v>
      </c>
      <c r="AR40" s="241" t="str">
        <f>IF(W40&lt;W$12," *أمن",IF(#REF!&lt;#REF!," *أمن",""))</f>
        <v xml:space="preserve"> *أمن</v>
      </c>
      <c r="AS40" s="241" t="str">
        <f>IF(X40&lt;X$12," *رسم فني",IF(#REF!&lt;#REF!," *رسم فني",""))</f>
        <v xml:space="preserve"> *رسم فني</v>
      </c>
      <c r="AT40" s="241" t="str">
        <f>IF(Y40&lt;Y$12," *عملي رسم فني",IF(#REF!&lt;#REF!," *عملي رسم فني",""))</f>
        <v xml:space="preserve"> *عملي رسم فني</v>
      </c>
      <c r="AU40" s="241" t="str">
        <f>IF(Z40&lt;Z$12," * خامات",IF(#REF!&lt;#REF!," *خامات",""))</f>
        <v xml:space="preserve"> * خامات</v>
      </c>
      <c r="AV40" s="241" t="str">
        <f>IF(AA40&lt;AA$12," *معدات",IF(#REF!&lt;#REF!," *معدات",""))</f>
        <v xml:space="preserve"> *معدات</v>
      </c>
      <c r="AW40" s="241" t="str">
        <f>IF(AB40&lt;AB$12," *عملي معدات",IF(#REF!&lt;#REF!," *عملي معدات",""))</f>
        <v xml:space="preserve"> *عملي معدات</v>
      </c>
      <c r="AX40" s="241" t="str">
        <f>IF(AC40&lt;AC$12," *تصميم",IF(#REF!&lt;#REF!," *تصميم",""))</f>
        <v xml:space="preserve"> *تصميم</v>
      </c>
      <c r="AY40" s="241" t="str">
        <f>IF(AD40&lt;AD$12," *الحاسب في الصناعة",IF(#REF!&lt;#REF!," *الحاسب في الصناعة",""))</f>
        <v xml:space="preserve"> *الحاسب في الصناعة</v>
      </c>
      <c r="AZ40" s="241" t="str">
        <f t="shared" si="3"/>
        <v>* مجموع كلى</v>
      </c>
      <c r="BA40" s="241" t="str">
        <f>IF(AF40&lt;AF$12," *دين",IF(#REF!&lt;#REF!," *دين",""))</f>
        <v xml:space="preserve"> *دين</v>
      </c>
      <c r="BB40" s="242">
        <f t="shared" si="1"/>
        <v>0</v>
      </c>
      <c r="BC40" s="242">
        <f t="shared" si="2"/>
        <v>0</v>
      </c>
      <c r="BD40" s="242"/>
      <c r="BE40" s="242"/>
      <c r="BF40" s="242"/>
      <c r="BG40" s="243"/>
      <c r="BH40" s="243"/>
      <c r="BI40" s="243"/>
      <c r="BJ40" s="243"/>
    </row>
    <row r="41" spans="1:62" s="244" customFormat="1" ht="24.95" customHeight="1" thickBot="1">
      <c r="A41" s="298">
        <f>'طباعة (2)'!A41</f>
        <v>29</v>
      </c>
      <c r="B41" s="299">
        <f>'طباعة (2)'!B41</f>
        <v>0</v>
      </c>
      <c r="C41" s="299">
        <f>'طباعة (2)'!C41</f>
        <v>0</v>
      </c>
      <c r="D41" s="299">
        <f>'طباعة (2)'!D41</f>
        <v>0</v>
      </c>
      <c r="E41" s="299">
        <f>'طباعة (2)'!E41</f>
        <v>1</v>
      </c>
      <c r="F41" s="299">
        <f>'طباعة (2)'!F41</f>
        <v>10</v>
      </c>
      <c r="G41" s="299">
        <f>'طباعة (2)'!G41</f>
        <v>111</v>
      </c>
      <c r="H41" s="300"/>
      <c r="I41" s="300"/>
      <c r="J41" s="300"/>
      <c r="K41" s="300"/>
      <c r="L41" s="300"/>
      <c r="M41" s="301">
        <f>'طباعة (2)'!Q41</f>
        <v>0</v>
      </c>
      <c r="N41" s="302">
        <f>'طباعة (2)'!R41</f>
        <v>0</v>
      </c>
      <c r="O41" s="303" t="str">
        <f>'طباعة (2)'!V41</f>
        <v>مسلمة</v>
      </c>
      <c r="P41" s="304">
        <f>'طباعة (2)'!AB41</f>
        <v>0</v>
      </c>
      <c r="Q41" s="304">
        <f>'طباعة (2)'!AG41</f>
        <v>0</v>
      </c>
      <c r="R41" s="304">
        <f>'طباعة (2)'!AL41</f>
        <v>0</v>
      </c>
      <c r="S41" s="304">
        <f>'طباعة (2)'!AQ41</f>
        <v>0</v>
      </c>
      <c r="T41" s="304">
        <f>'طباعة (2)'!AV41</f>
        <v>0</v>
      </c>
      <c r="U41" s="304">
        <f>'طباعة (2)'!BA41</f>
        <v>0</v>
      </c>
      <c r="V41" s="304">
        <f>'طباعة (2)'!BF41</f>
        <v>0</v>
      </c>
      <c r="W41" s="304">
        <f>'طباعة (2)'!BK41</f>
        <v>0</v>
      </c>
      <c r="X41" s="304">
        <f>'طباعة (2)'!BP41</f>
        <v>0</v>
      </c>
      <c r="Y41" s="304">
        <f>'طباعة (2)'!BV41</f>
        <v>0</v>
      </c>
      <c r="Z41" s="304">
        <f>'طباعة (2)'!CA41</f>
        <v>0</v>
      </c>
      <c r="AA41" s="304">
        <f>'طباعة (2)'!CG41</f>
        <v>0</v>
      </c>
      <c r="AB41" s="304">
        <f>'طباعة (2)'!CL41</f>
        <v>0</v>
      </c>
      <c r="AC41" s="304">
        <f>'طباعة (2)'!CQ41</f>
        <v>0</v>
      </c>
      <c r="AD41" s="304">
        <f>'طباعة (2)'!CV41</f>
        <v>0</v>
      </c>
      <c r="AE41" s="305">
        <f>'طباعة (2)'!CW41</f>
        <v>0</v>
      </c>
      <c r="AF41" s="304">
        <f>'طباعة (2)'!DB41</f>
        <v>0</v>
      </c>
      <c r="AG41" s="304">
        <f>'طباعة (2)'!DG41</f>
        <v>0</v>
      </c>
      <c r="AH41" s="304">
        <f>'طباعة (2)'!DL41</f>
        <v>0</v>
      </c>
      <c r="AI41" s="304">
        <f>'طباعة (2)'!DM41</f>
        <v>0</v>
      </c>
      <c r="AJ41" s="418" t="str">
        <f>'طباعة (2)'!DN41</f>
        <v>راسبة</v>
      </c>
      <c r="AK41" s="415"/>
      <c r="AL41" s="416" t="str">
        <f>IF(P41&lt;P$12," *عربى",IF(#REF!&lt;#REF!," *عربى",""))</f>
        <v xml:space="preserve"> *عربى</v>
      </c>
      <c r="AM41" s="240" t="str">
        <f>IF(Q41&lt;Q$12,"*انجليزي",IF(#REF!&lt;#REF!," *انجليزي",""))</f>
        <v>*انجليزي</v>
      </c>
      <c r="AN41" s="241" t="str">
        <f>IF(S41&lt;S$12," *دراسات",IF(#REF!&lt;#REF!," *دراسات",""))</f>
        <v xml:space="preserve"> *دراسات</v>
      </c>
      <c r="AO41" s="241" t="str">
        <f>IF(T41&lt;15," *رياضيات",IF(#REF!&lt;3," *رياضيات",""))</f>
        <v xml:space="preserve"> *رياضيات</v>
      </c>
      <c r="AP41" s="241" t="str">
        <f>IF(U41&lt;U$12,"*كيمياء",IF(#REF!&lt;#REF!," *كيمياء",""))</f>
        <v>*كيمياء</v>
      </c>
      <c r="AQ41" s="241" t="str">
        <f>IF(V41&lt;V$12," *فيزياء",IF(#REF!&lt;#REF!," *فيزياء",""))</f>
        <v xml:space="preserve"> *فيزياء</v>
      </c>
      <c r="AR41" s="241" t="str">
        <f>IF(W41&lt;W$12," *أمن",IF(#REF!&lt;#REF!," *أمن",""))</f>
        <v xml:space="preserve"> *أمن</v>
      </c>
      <c r="AS41" s="241" t="str">
        <f>IF(X41&lt;X$12," *رسم فني",IF(#REF!&lt;#REF!," *رسم فني",""))</f>
        <v xml:space="preserve"> *رسم فني</v>
      </c>
      <c r="AT41" s="241" t="str">
        <f>IF(Y41&lt;Y$12," *عملي رسم فني",IF(#REF!&lt;#REF!," *عملي رسم فني",""))</f>
        <v xml:space="preserve"> *عملي رسم فني</v>
      </c>
      <c r="AU41" s="241" t="str">
        <f>IF(Z41&lt;Z$12," * خامات",IF(#REF!&lt;#REF!," *خامات",""))</f>
        <v xml:space="preserve"> * خامات</v>
      </c>
      <c r="AV41" s="241" t="str">
        <f>IF(AA41&lt;AA$12," *معدات",IF(#REF!&lt;#REF!," *معدات",""))</f>
        <v xml:space="preserve"> *معدات</v>
      </c>
      <c r="AW41" s="241" t="str">
        <f>IF(AB41&lt;AB$12," *عملي معدات",IF(#REF!&lt;#REF!," *عملي معدات",""))</f>
        <v xml:space="preserve"> *عملي معدات</v>
      </c>
      <c r="AX41" s="241" t="str">
        <f>IF(AC41&lt;AC$12," *تصميم",IF(#REF!&lt;#REF!," *تصميم",""))</f>
        <v xml:space="preserve"> *تصميم</v>
      </c>
      <c r="AY41" s="241" t="str">
        <f>IF(AD41&lt;AD$12," *الحاسب في الصناعة",IF(#REF!&lt;#REF!," *الحاسب في الصناعة",""))</f>
        <v xml:space="preserve"> *الحاسب في الصناعة</v>
      </c>
      <c r="AZ41" s="241" t="str">
        <f t="shared" si="3"/>
        <v>* مجموع كلى</v>
      </c>
      <c r="BA41" s="241" t="str">
        <f>IF(AF41&lt;AF$12," *دين",IF(#REF!&lt;#REF!," *دين",""))</f>
        <v xml:space="preserve"> *دين</v>
      </c>
      <c r="BB41" s="242">
        <f t="shared" si="1"/>
        <v>0</v>
      </c>
      <c r="BC41" s="242">
        <f t="shared" si="2"/>
        <v>0</v>
      </c>
      <c r="BD41" s="242"/>
      <c r="BE41" s="242"/>
      <c r="BF41" s="242"/>
      <c r="BG41" s="243"/>
      <c r="BH41" s="243"/>
      <c r="BI41" s="243"/>
      <c r="BJ41" s="243"/>
    </row>
    <row r="42" spans="1:62" s="244" customFormat="1" ht="24.95" customHeight="1" thickBot="1">
      <c r="A42" s="298">
        <f>'طباعة (2)'!A42</f>
        <v>30</v>
      </c>
      <c r="B42" s="299">
        <f>'طباعة (2)'!B42</f>
        <v>0</v>
      </c>
      <c r="C42" s="299">
        <f>'طباعة (2)'!C42</f>
        <v>0</v>
      </c>
      <c r="D42" s="299">
        <f>'طباعة (2)'!D42</f>
        <v>0</v>
      </c>
      <c r="E42" s="299">
        <f>'طباعة (2)'!E42</f>
        <v>1</v>
      </c>
      <c r="F42" s="299">
        <f>'طباعة (2)'!F42</f>
        <v>10</v>
      </c>
      <c r="G42" s="299">
        <f>'طباعة (2)'!G42</f>
        <v>111</v>
      </c>
      <c r="H42" s="300"/>
      <c r="I42" s="300"/>
      <c r="J42" s="300"/>
      <c r="K42" s="300"/>
      <c r="L42" s="300"/>
      <c r="M42" s="301">
        <f>'طباعة (2)'!Q42</f>
        <v>0</v>
      </c>
      <c r="N42" s="302">
        <f>'طباعة (2)'!R42</f>
        <v>0</v>
      </c>
      <c r="O42" s="303" t="str">
        <f>'طباعة (2)'!V42</f>
        <v>مسلمة</v>
      </c>
      <c r="P42" s="304">
        <f>'طباعة (2)'!AB42</f>
        <v>0</v>
      </c>
      <c r="Q42" s="304">
        <f>'طباعة (2)'!AG42</f>
        <v>0</v>
      </c>
      <c r="R42" s="304">
        <f>'طباعة (2)'!AL42</f>
        <v>0</v>
      </c>
      <c r="S42" s="304">
        <f>'طباعة (2)'!AQ42</f>
        <v>0</v>
      </c>
      <c r="T42" s="304">
        <f>'طباعة (2)'!AV42</f>
        <v>0</v>
      </c>
      <c r="U42" s="304">
        <f>'طباعة (2)'!BA42</f>
        <v>0</v>
      </c>
      <c r="V42" s="304">
        <f>'طباعة (2)'!BF42</f>
        <v>0</v>
      </c>
      <c r="W42" s="304">
        <f>'طباعة (2)'!BK42</f>
        <v>0</v>
      </c>
      <c r="X42" s="304">
        <f>'طباعة (2)'!BP42</f>
        <v>0</v>
      </c>
      <c r="Y42" s="304">
        <f>'طباعة (2)'!BV42</f>
        <v>0</v>
      </c>
      <c r="Z42" s="304">
        <f>'طباعة (2)'!CA42</f>
        <v>0</v>
      </c>
      <c r="AA42" s="304">
        <f>'طباعة (2)'!CG42</f>
        <v>0</v>
      </c>
      <c r="AB42" s="304">
        <f>'طباعة (2)'!CL42</f>
        <v>0</v>
      </c>
      <c r="AC42" s="304">
        <f>'طباعة (2)'!CQ42</f>
        <v>0</v>
      </c>
      <c r="AD42" s="304">
        <f>'طباعة (2)'!CV42</f>
        <v>0</v>
      </c>
      <c r="AE42" s="305">
        <f>'طباعة (2)'!CW42</f>
        <v>0</v>
      </c>
      <c r="AF42" s="304">
        <f>'طباعة (2)'!DB42</f>
        <v>0</v>
      </c>
      <c r="AG42" s="304">
        <f>'طباعة (2)'!DG42</f>
        <v>0</v>
      </c>
      <c r="AH42" s="304">
        <f>'طباعة (2)'!DL42</f>
        <v>0</v>
      </c>
      <c r="AI42" s="304">
        <f>'طباعة (2)'!DM42</f>
        <v>0</v>
      </c>
      <c r="AJ42" s="418" t="str">
        <f>'طباعة (2)'!DN42</f>
        <v>راسبة</v>
      </c>
      <c r="AK42" s="415"/>
      <c r="AL42" s="416" t="str">
        <f>IF(P42&lt;P$12," *عربى",IF(#REF!&lt;#REF!," *عربى",""))</f>
        <v xml:space="preserve"> *عربى</v>
      </c>
      <c r="AM42" s="240" t="str">
        <f>IF(Q42&lt;Q$12,"*انجليزي",IF(#REF!&lt;#REF!," *انجليزي",""))</f>
        <v>*انجليزي</v>
      </c>
      <c r="AN42" s="241" t="str">
        <f>IF(S42&lt;S$12," *دراسات",IF(#REF!&lt;#REF!," *دراسات",""))</f>
        <v xml:space="preserve"> *دراسات</v>
      </c>
      <c r="AO42" s="241" t="str">
        <f>IF(T42&lt;15," *رياضيات",IF(#REF!&lt;3," *رياضيات",""))</f>
        <v xml:space="preserve"> *رياضيات</v>
      </c>
      <c r="AP42" s="241" t="str">
        <f>IF(U42&lt;U$12,"*كيمياء",IF(#REF!&lt;#REF!," *كيمياء",""))</f>
        <v>*كيمياء</v>
      </c>
      <c r="AQ42" s="241" t="str">
        <f>IF(V42&lt;V$12," *فيزياء",IF(#REF!&lt;#REF!," *فيزياء",""))</f>
        <v xml:space="preserve"> *فيزياء</v>
      </c>
      <c r="AR42" s="241" t="str">
        <f>IF(W42&lt;W$12," *أمن",IF(#REF!&lt;#REF!," *أمن",""))</f>
        <v xml:space="preserve"> *أمن</v>
      </c>
      <c r="AS42" s="241" t="str">
        <f>IF(X42&lt;X$12," *رسم فني",IF(#REF!&lt;#REF!," *رسم فني",""))</f>
        <v xml:space="preserve"> *رسم فني</v>
      </c>
      <c r="AT42" s="241" t="str">
        <f>IF(Y42&lt;Y$12," *عملي رسم فني",IF(#REF!&lt;#REF!," *عملي رسم فني",""))</f>
        <v xml:space="preserve"> *عملي رسم فني</v>
      </c>
      <c r="AU42" s="241" t="str">
        <f>IF(Z42&lt;Z$12," * خامات",IF(#REF!&lt;#REF!," *خامات",""))</f>
        <v xml:space="preserve"> * خامات</v>
      </c>
      <c r="AV42" s="241" t="str">
        <f>IF(AA42&lt;AA$12," *معدات",IF(#REF!&lt;#REF!," *معدات",""))</f>
        <v xml:space="preserve"> *معدات</v>
      </c>
      <c r="AW42" s="241" t="str">
        <f>IF(AB42&lt;AB$12," *عملي معدات",IF(#REF!&lt;#REF!," *عملي معدات",""))</f>
        <v xml:space="preserve"> *عملي معدات</v>
      </c>
      <c r="AX42" s="241" t="str">
        <f>IF(AC42&lt;AC$12," *تصميم",IF(#REF!&lt;#REF!," *تصميم",""))</f>
        <v xml:space="preserve"> *تصميم</v>
      </c>
      <c r="AY42" s="241" t="str">
        <f>IF(AD42&lt;AD$12," *الحاسب في الصناعة",IF(#REF!&lt;#REF!," *الحاسب في الصناعة",""))</f>
        <v xml:space="preserve"> *الحاسب في الصناعة</v>
      </c>
      <c r="AZ42" s="241" t="str">
        <f t="shared" si="3"/>
        <v>* مجموع كلى</v>
      </c>
      <c r="BA42" s="241" t="str">
        <f>IF(AF42&lt;AF$12," *دين",IF(#REF!&lt;#REF!," *دين",""))</f>
        <v xml:space="preserve"> *دين</v>
      </c>
      <c r="BB42" s="242">
        <f t="shared" si="1"/>
        <v>0</v>
      </c>
      <c r="BC42" s="242">
        <f t="shared" si="2"/>
        <v>0</v>
      </c>
      <c r="BD42" s="242"/>
      <c r="BE42" s="242"/>
      <c r="BF42" s="242"/>
      <c r="BG42" s="243"/>
      <c r="BH42" s="243"/>
      <c r="BI42" s="243"/>
      <c r="BJ42" s="243"/>
    </row>
    <row r="43" spans="1:62" s="244" customFormat="1" ht="24.95" customHeight="1" thickBot="1">
      <c r="A43" s="298">
        <f>'طباعة (2)'!A43</f>
        <v>31</v>
      </c>
      <c r="B43" s="299">
        <f>'طباعة (2)'!B43</f>
        <v>0</v>
      </c>
      <c r="C43" s="299">
        <f>'طباعة (2)'!C43</f>
        <v>0</v>
      </c>
      <c r="D43" s="299">
        <f>'طباعة (2)'!D43</f>
        <v>0</v>
      </c>
      <c r="E43" s="299">
        <f>'طباعة (2)'!E43</f>
        <v>1</v>
      </c>
      <c r="F43" s="299">
        <f>'طباعة (2)'!F43</f>
        <v>10</v>
      </c>
      <c r="G43" s="299">
        <f>'طباعة (2)'!G43</f>
        <v>111</v>
      </c>
      <c r="H43" s="300"/>
      <c r="I43" s="300"/>
      <c r="J43" s="300"/>
      <c r="K43" s="300"/>
      <c r="L43" s="300"/>
      <c r="M43" s="301">
        <f>'طباعة (2)'!Q43</f>
        <v>0</v>
      </c>
      <c r="N43" s="302">
        <f>'طباعة (2)'!R43</f>
        <v>0</v>
      </c>
      <c r="O43" s="303" t="str">
        <f>'طباعة (2)'!V43</f>
        <v>مسلمة</v>
      </c>
      <c r="P43" s="304">
        <f>'طباعة (2)'!AB43</f>
        <v>0</v>
      </c>
      <c r="Q43" s="304">
        <f>'طباعة (2)'!AG43</f>
        <v>0</v>
      </c>
      <c r="R43" s="304">
        <f>'طباعة (2)'!AL43</f>
        <v>0</v>
      </c>
      <c r="S43" s="304">
        <f>'طباعة (2)'!AQ43</f>
        <v>0</v>
      </c>
      <c r="T43" s="304">
        <f>'طباعة (2)'!AV43</f>
        <v>0</v>
      </c>
      <c r="U43" s="304">
        <f>'طباعة (2)'!BA43</f>
        <v>0</v>
      </c>
      <c r="V43" s="304">
        <f>'طباعة (2)'!BF43</f>
        <v>0</v>
      </c>
      <c r="W43" s="304">
        <f>'طباعة (2)'!BK43</f>
        <v>0</v>
      </c>
      <c r="X43" s="304">
        <f>'طباعة (2)'!BP43</f>
        <v>0</v>
      </c>
      <c r="Y43" s="304">
        <f>'طباعة (2)'!BV43</f>
        <v>0</v>
      </c>
      <c r="Z43" s="304">
        <f>'طباعة (2)'!CA43</f>
        <v>0</v>
      </c>
      <c r="AA43" s="304">
        <f>'طباعة (2)'!CG43</f>
        <v>0</v>
      </c>
      <c r="AB43" s="304">
        <f>'طباعة (2)'!CL43</f>
        <v>0</v>
      </c>
      <c r="AC43" s="304">
        <f>'طباعة (2)'!CQ43</f>
        <v>0</v>
      </c>
      <c r="AD43" s="304">
        <f>'طباعة (2)'!CV43</f>
        <v>0</v>
      </c>
      <c r="AE43" s="305">
        <f>'طباعة (2)'!CW43</f>
        <v>0</v>
      </c>
      <c r="AF43" s="304">
        <f>'طباعة (2)'!DB43</f>
        <v>0</v>
      </c>
      <c r="AG43" s="304">
        <f>'طباعة (2)'!DG43</f>
        <v>0</v>
      </c>
      <c r="AH43" s="304">
        <f>'طباعة (2)'!DL43</f>
        <v>0</v>
      </c>
      <c r="AI43" s="304">
        <f>'طباعة (2)'!DM43</f>
        <v>0</v>
      </c>
      <c r="AJ43" s="418" t="str">
        <f>'طباعة (2)'!DN43</f>
        <v>راسبة</v>
      </c>
      <c r="AK43" s="415"/>
      <c r="AL43" s="416" t="str">
        <f>IF(P43&lt;P$12," *عربى",IF(#REF!&lt;#REF!," *عربى",""))</f>
        <v xml:space="preserve"> *عربى</v>
      </c>
      <c r="AM43" s="240" t="str">
        <f>IF(Q43&lt;Q$12,"*انجليزي",IF(#REF!&lt;#REF!," *انجليزي",""))</f>
        <v>*انجليزي</v>
      </c>
      <c r="AN43" s="241" t="str">
        <f>IF(S43&lt;S$12," *دراسات",IF(#REF!&lt;#REF!," *دراسات",""))</f>
        <v xml:space="preserve"> *دراسات</v>
      </c>
      <c r="AO43" s="241" t="str">
        <f>IF(T43&lt;15," *رياضيات",IF(#REF!&lt;3," *رياضيات",""))</f>
        <v xml:space="preserve"> *رياضيات</v>
      </c>
      <c r="AP43" s="241" t="str">
        <f>IF(U43&lt;U$12,"*كيمياء",IF(#REF!&lt;#REF!," *كيمياء",""))</f>
        <v>*كيمياء</v>
      </c>
      <c r="AQ43" s="241" t="str">
        <f>IF(V43&lt;V$12," *فيزياء",IF(#REF!&lt;#REF!," *فيزياء",""))</f>
        <v xml:space="preserve"> *فيزياء</v>
      </c>
      <c r="AR43" s="241" t="str">
        <f>IF(W43&lt;W$12," *أمن",IF(#REF!&lt;#REF!," *أمن",""))</f>
        <v xml:space="preserve"> *أمن</v>
      </c>
      <c r="AS43" s="241" t="str">
        <f>IF(X43&lt;X$12," *رسم فني",IF(#REF!&lt;#REF!," *رسم فني",""))</f>
        <v xml:space="preserve"> *رسم فني</v>
      </c>
      <c r="AT43" s="241" t="str">
        <f>IF(Y43&lt;Y$12," *عملي رسم فني",IF(#REF!&lt;#REF!," *عملي رسم فني",""))</f>
        <v xml:space="preserve"> *عملي رسم فني</v>
      </c>
      <c r="AU43" s="241" t="str">
        <f>IF(Z43&lt;Z$12," * خامات",IF(#REF!&lt;#REF!," *خامات",""))</f>
        <v xml:space="preserve"> * خامات</v>
      </c>
      <c r="AV43" s="241" t="str">
        <f>IF(AA43&lt;AA$12," *معدات",IF(#REF!&lt;#REF!," *معدات",""))</f>
        <v xml:space="preserve"> *معدات</v>
      </c>
      <c r="AW43" s="241" t="str">
        <f>IF(AB43&lt;AB$12," *عملي معدات",IF(#REF!&lt;#REF!," *عملي معدات",""))</f>
        <v xml:space="preserve"> *عملي معدات</v>
      </c>
      <c r="AX43" s="241" t="str">
        <f>IF(AC43&lt;AC$12," *تصميم",IF(#REF!&lt;#REF!," *تصميم",""))</f>
        <v xml:space="preserve"> *تصميم</v>
      </c>
      <c r="AY43" s="241" t="str">
        <f>IF(AD43&lt;AD$12," *الحاسب في الصناعة",IF(#REF!&lt;#REF!," *الحاسب في الصناعة",""))</f>
        <v xml:space="preserve"> *الحاسب في الصناعة</v>
      </c>
      <c r="AZ43" s="241" t="str">
        <f t="shared" si="3"/>
        <v>* مجموع كلى</v>
      </c>
      <c r="BA43" s="241" t="str">
        <f>IF(AF43&lt;AF$12," *دين",IF(#REF!&lt;#REF!," *دين",""))</f>
        <v xml:space="preserve"> *دين</v>
      </c>
      <c r="BB43" s="242">
        <f t="shared" si="1"/>
        <v>0</v>
      </c>
      <c r="BC43" s="242">
        <f t="shared" si="2"/>
        <v>0</v>
      </c>
      <c r="BD43" s="242"/>
      <c r="BE43" s="242"/>
      <c r="BF43" s="242"/>
      <c r="BG43" s="243"/>
      <c r="BH43" s="243"/>
      <c r="BI43" s="243"/>
      <c r="BJ43" s="243"/>
    </row>
    <row r="44" spans="1:62" s="244" customFormat="1" ht="24.95" customHeight="1" thickBot="1">
      <c r="A44" s="298">
        <f>'طباعة (2)'!A44</f>
        <v>32</v>
      </c>
      <c r="B44" s="299">
        <f>'طباعة (2)'!B44</f>
        <v>0</v>
      </c>
      <c r="C44" s="299">
        <f>'طباعة (2)'!C44</f>
        <v>0</v>
      </c>
      <c r="D44" s="299">
        <f>'طباعة (2)'!D44</f>
        <v>0</v>
      </c>
      <c r="E44" s="299">
        <f>'طباعة (2)'!E44</f>
        <v>1</v>
      </c>
      <c r="F44" s="299">
        <f>'طباعة (2)'!F44</f>
        <v>10</v>
      </c>
      <c r="G44" s="299">
        <f>'طباعة (2)'!G44</f>
        <v>111</v>
      </c>
      <c r="H44" s="300"/>
      <c r="I44" s="300"/>
      <c r="J44" s="300"/>
      <c r="K44" s="300"/>
      <c r="L44" s="300"/>
      <c r="M44" s="301">
        <f>'طباعة (2)'!Q44</f>
        <v>0</v>
      </c>
      <c r="N44" s="302">
        <f>'طباعة (2)'!R44</f>
        <v>0</v>
      </c>
      <c r="O44" s="303" t="str">
        <f>'طباعة (2)'!V44</f>
        <v>مسلمة</v>
      </c>
      <c r="P44" s="304">
        <f>'طباعة (2)'!AB44</f>
        <v>0</v>
      </c>
      <c r="Q44" s="304">
        <f>'طباعة (2)'!AG44</f>
        <v>0</v>
      </c>
      <c r="R44" s="304">
        <f>'طباعة (2)'!AL44</f>
        <v>0</v>
      </c>
      <c r="S44" s="304">
        <f>'طباعة (2)'!AQ44</f>
        <v>0</v>
      </c>
      <c r="T44" s="304">
        <f>'طباعة (2)'!AV44</f>
        <v>0</v>
      </c>
      <c r="U44" s="304">
        <f>'طباعة (2)'!BA44</f>
        <v>0</v>
      </c>
      <c r="V44" s="304">
        <f>'طباعة (2)'!BF44</f>
        <v>0</v>
      </c>
      <c r="W44" s="304">
        <f>'طباعة (2)'!BK44</f>
        <v>0</v>
      </c>
      <c r="X44" s="304">
        <f>'طباعة (2)'!BP44</f>
        <v>0</v>
      </c>
      <c r="Y44" s="304">
        <f>'طباعة (2)'!BV44</f>
        <v>0</v>
      </c>
      <c r="Z44" s="304">
        <f>'طباعة (2)'!CA44</f>
        <v>0</v>
      </c>
      <c r="AA44" s="304">
        <f>'طباعة (2)'!CG44</f>
        <v>0</v>
      </c>
      <c r="AB44" s="304">
        <f>'طباعة (2)'!CL44</f>
        <v>0</v>
      </c>
      <c r="AC44" s="304">
        <f>'طباعة (2)'!CQ44</f>
        <v>0</v>
      </c>
      <c r="AD44" s="304">
        <f>'طباعة (2)'!CV44</f>
        <v>0</v>
      </c>
      <c r="AE44" s="305">
        <f>'طباعة (2)'!CW44</f>
        <v>0</v>
      </c>
      <c r="AF44" s="304">
        <f>'طباعة (2)'!DB44</f>
        <v>0</v>
      </c>
      <c r="AG44" s="304">
        <f>'طباعة (2)'!DG44</f>
        <v>0</v>
      </c>
      <c r="AH44" s="304">
        <f>'طباعة (2)'!DL44</f>
        <v>0</v>
      </c>
      <c r="AI44" s="304">
        <f>'طباعة (2)'!DM44</f>
        <v>0</v>
      </c>
      <c r="AJ44" s="418" t="str">
        <f>'طباعة (2)'!DN44</f>
        <v>راسبة</v>
      </c>
      <c r="AK44" s="415"/>
      <c r="AL44" s="416" t="str">
        <f>IF(P44&lt;P$12," *عربى",IF(#REF!&lt;#REF!," *عربى",""))</f>
        <v xml:space="preserve"> *عربى</v>
      </c>
      <c r="AM44" s="240" t="str">
        <f>IF(Q44&lt;Q$12,"*انجليزي",IF(#REF!&lt;#REF!," *انجليزي",""))</f>
        <v>*انجليزي</v>
      </c>
      <c r="AN44" s="241" t="str">
        <f>IF(S44&lt;S$12," *دراسات",IF(#REF!&lt;#REF!," *دراسات",""))</f>
        <v xml:space="preserve"> *دراسات</v>
      </c>
      <c r="AO44" s="241" t="str">
        <f>IF(T44&lt;15," *رياضيات",IF(#REF!&lt;3," *رياضيات",""))</f>
        <v xml:space="preserve"> *رياضيات</v>
      </c>
      <c r="AP44" s="241" t="str">
        <f>IF(U44&lt;U$12,"*كيمياء",IF(#REF!&lt;#REF!," *كيمياء",""))</f>
        <v>*كيمياء</v>
      </c>
      <c r="AQ44" s="241" t="str">
        <f>IF(V44&lt;V$12," *فيزياء",IF(#REF!&lt;#REF!," *فيزياء",""))</f>
        <v xml:space="preserve"> *فيزياء</v>
      </c>
      <c r="AR44" s="241" t="str">
        <f>IF(W44&lt;W$12," *أمن",IF(#REF!&lt;#REF!," *أمن",""))</f>
        <v xml:space="preserve"> *أمن</v>
      </c>
      <c r="AS44" s="241" t="str">
        <f>IF(X44&lt;X$12," *رسم فني",IF(#REF!&lt;#REF!," *رسم فني",""))</f>
        <v xml:space="preserve"> *رسم فني</v>
      </c>
      <c r="AT44" s="241" t="str">
        <f>IF(Y44&lt;Y$12," *عملي رسم فني",IF(#REF!&lt;#REF!," *عملي رسم فني",""))</f>
        <v xml:space="preserve"> *عملي رسم فني</v>
      </c>
      <c r="AU44" s="241" t="str">
        <f>IF(Z44&lt;Z$12," * خامات",IF(#REF!&lt;#REF!," *خامات",""))</f>
        <v xml:space="preserve"> * خامات</v>
      </c>
      <c r="AV44" s="241" t="str">
        <f>IF(AA44&lt;AA$12," *معدات",IF(#REF!&lt;#REF!," *معدات",""))</f>
        <v xml:space="preserve"> *معدات</v>
      </c>
      <c r="AW44" s="241" t="str">
        <f>IF(AB44&lt;AB$12," *عملي معدات",IF(#REF!&lt;#REF!," *عملي معدات",""))</f>
        <v xml:space="preserve"> *عملي معدات</v>
      </c>
      <c r="AX44" s="241" t="str">
        <f>IF(AC44&lt;AC$12," *تصميم",IF(#REF!&lt;#REF!," *تصميم",""))</f>
        <v xml:space="preserve"> *تصميم</v>
      </c>
      <c r="AY44" s="241" t="str">
        <f>IF(AD44&lt;AD$12," *الحاسب في الصناعة",IF(#REF!&lt;#REF!," *الحاسب في الصناعة",""))</f>
        <v xml:space="preserve"> *الحاسب في الصناعة</v>
      </c>
      <c r="AZ44" s="241" t="str">
        <f t="shared" si="3"/>
        <v>* مجموع كلى</v>
      </c>
      <c r="BA44" s="241" t="str">
        <f>IF(AF44&lt;AF$12," *دين",IF(#REF!&lt;#REF!," *دين",""))</f>
        <v xml:space="preserve"> *دين</v>
      </c>
      <c r="BB44" s="242">
        <f t="shared" si="1"/>
        <v>0</v>
      </c>
      <c r="BC44" s="242">
        <f t="shared" si="2"/>
        <v>0</v>
      </c>
      <c r="BD44" s="242"/>
      <c r="BE44" s="242"/>
      <c r="BF44" s="242"/>
      <c r="BG44" s="243"/>
      <c r="BH44" s="243"/>
      <c r="BI44" s="243"/>
      <c r="BJ44" s="243"/>
    </row>
    <row r="45" spans="1:62" s="244" customFormat="1" ht="24.95" customHeight="1" thickBot="1">
      <c r="A45" s="298">
        <f>'طباعة (2)'!A45</f>
        <v>33</v>
      </c>
      <c r="B45" s="299">
        <f>'طباعة (2)'!B45</f>
        <v>0</v>
      </c>
      <c r="C45" s="299">
        <f>'طباعة (2)'!C45</f>
        <v>0</v>
      </c>
      <c r="D45" s="299">
        <f>'طباعة (2)'!D45</f>
        <v>0</v>
      </c>
      <c r="E45" s="299">
        <f>'طباعة (2)'!E45</f>
        <v>1</v>
      </c>
      <c r="F45" s="299">
        <f>'طباعة (2)'!F45</f>
        <v>10</v>
      </c>
      <c r="G45" s="299">
        <f>'طباعة (2)'!G45</f>
        <v>111</v>
      </c>
      <c r="H45" s="300"/>
      <c r="I45" s="300"/>
      <c r="J45" s="300"/>
      <c r="K45" s="300"/>
      <c r="L45" s="300"/>
      <c r="M45" s="301">
        <f>'طباعة (2)'!Q45</f>
        <v>0</v>
      </c>
      <c r="N45" s="302">
        <f>'طباعة (2)'!R45</f>
        <v>0</v>
      </c>
      <c r="O45" s="303" t="str">
        <f>'طباعة (2)'!V45</f>
        <v>مسلمة</v>
      </c>
      <c r="P45" s="304">
        <f>'طباعة (2)'!AB45</f>
        <v>0</v>
      </c>
      <c r="Q45" s="304">
        <f>'طباعة (2)'!AG45</f>
        <v>0</v>
      </c>
      <c r="R45" s="304">
        <f>'طباعة (2)'!AL45</f>
        <v>0</v>
      </c>
      <c r="S45" s="304">
        <f>'طباعة (2)'!AQ45</f>
        <v>0</v>
      </c>
      <c r="T45" s="304">
        <f>'طباعة (2)'!AV45</f>
        <v>0</v>
      </c>
      <c r="U45" s="304">
        <f>'طباعة (2)'!BA45</f>
        <v>0</v>
      </c>
      <c r="V45" s="304">
        <f>'طباعة (2)'!BF45</f>
        <v>0</v>
      </c>
      <c r="W45" s="304">
        <f>'طباعة (2)'!BK45</f>
        <v>0</v>
      </c>
      <c r="X45" s="304">
        <f>'طباعة (2)'!BP45</f>
        <v>0</v>
      </c>
      <c r="Y45" s="304">
        <f>'طباعة (2)'!BV45</f>
        <v>0</v>
      </c>
      <c r="Z45" s="304">
        <f>'طباعة (2)'!CA45</f>
        <v>0</v>
      </c>
      <c r="AA45" s="304">
        <f>'طباعة (2)'!CG45</f>
        <v>0</v>
      </c>
      <c r="AB45" s="304">
        <f>'طباعة (2)'!CL45</f>
        <v>0</v>
      </c>
      <c r="AC45" s="304">
        <f>'طباعة (2)'!CQ45</f>
        <v>0</v>
      </c>
      <c r="AD45" s="304">
        <f>'طباعة (2)'!CV45</f>
        <v>0</v>
      </c>
      <c r="AE45" s="305">
        <f>'طباعة (2)'!CW45</f>
        <v>0</v>
      </c>
      <c r="AF45" s="304">
        <f>'طباعة (2)'!DB45</f>
        <v>0</v>
      </c>
      <c r="AG45" s="304">
        <f>'طباعة (2)'!DG45</f>
        <v>0</v>
      </c>
      <c r="AH45" s="304">
        <f>'طباعة (2)'!DL45</f>
        <v>0</v>
      </c>
      <c r="AI45" s="304">
        <f>'طباعة (2)'!DM45</f>
        <v>0</v>
      </c>
      <c r="AJ45" s="418" t="str">
        <f>'طباعة (2)'!DN45</f>
        <v>راسبة</v>
      </c>
      <c r="AK45" s="415"/>
      <c r="AL45" s="416" t="str">
        <f>IF(P45&lt;P$12," *عربى",IF(#REF!&lt;#REF!," *عربى",""))</f>
        <v xml:space="preserve"> *عربى</v>
      </c>
      <c r="AM45" s="240" t="str">
        <f>IF(Q45&lt;Q$12,"*انجليزي",IF(#REF!&lt;#REF!," *انجليزي",""))</f>
        <v>*انجليزي</v>
      </c>
      <c r="AN45" s="241" t="str">
        <f>IF(S45&lt;S$12," *دراسات",IF(#REF!&lt;#REF!," *دراسات",""))</f>
        <v xml:space="preserve"> *دراسات</v>
      </c>
      <c r="AO45" s="241" t="str">
        <f>IF(T45&lt;15," *رياضيات",IF(#REF!&lt;3," *رياضيات",""))</f>
        <v xml:space="preserve"> *رياضيات</v>
      </c>
      <c r="AP45" s="241" t="str">
        <f>IF(U45&lt;U$12,"*كيمياء",IF(#REF!&lt;#REF!," *كيمياء",""))</f>
        <v>*كيمياء</v>
      </c>
      <c r="AQ45" s="241" t="str">
        <f>IF(V45&lt;V$12," *فيزياء",IF(#REF!&lt;#REF!," *فيزياء",""))</f>
        <v xml:space="preserve"> *فيزياء</v>
      </c>
      <c r="AR45" s="241" t="str">
        <f>IF(W45&lt;W$12," *أمن",IF(#REF!&lt;#REF!," *أمن",""))</f>
        <v xml:space="preserve"> *أمن</v>
      </c>
      <c r="AS45" s="241" t="str">
        <f>IF(X45&lt;X$12," *رسم فني",IF(#REF!&lt;#REF!," *رسم فني",""))</f>
        <v xml:space="preserve"> *رسم فني</v>
      </c>
      <c r="AT45" s="241" t="str">
        <f>IF(Y45&lt;Y$12," *عملي رسم فني",IF(#REF!&lt;#REF!," *عملي رسم فني",""))</f>
        <v xml:space="preserve"> *عملي رسم فني</v>
      </c>
      <c r="AU45" s="241" t="str">
        <f>IF(Z45&lt;Z$12," * خامات",IF(#REF!&lt;#REF!," *خامات",""))</f>
        <v xml:space="preserve"> * خامات</v>
      </c>
      <c r="AV45" s="241" t="str">
        <f>IF(AA45&lt;AA$12," *معدات",IF(#REF!&lt;#REF!," *معدات",""))</f>
        <v xml:space="preserve"> *معدات</v>
      </c>
      <c r="AW45" s="241" t="str">
        <f>IF(AB45&lt;AB$12," *عملي معدات",IF(#REF!&lt;#REF!," *عملي معدات",""))</f>
        <v xml:space="preserve"> *عملي معدات</v>
      </c>
      <c r="AX45" s="241" t="str">
        <f>IF(AC45&lt;AC$12," *تصميم",IF(#REF!&lt;#REF!," *تصميم",""))</f>
        <v xml:space="preserve"> *تصميم</v>
      </c>
      <c r="AY45" s="241" t="str">
        <f>IF(AD45&lt;AD$12," *الحاسب في الصناعة",IF(#REF!&lt;#REF!," *الحاسب في الصناعة",""))</f>
        <v xml:space="preserve"> *الحاسب في الصناعة</v>
      </c>
      <c r="AZ45" s="241" t="str">
        <f t="shared" si="3"/>
        <v>* مجموع كلى</v>
      </c>
      <c r="BA45" s="241" t="str">
        <f>IF(AF45&lt;AF$12," *دين",IF(#REF!&lt;#REF!," *دين",""))</f>
        <v xml:space="preserve"> *دين</v>
      </c>
      <c r="BB45" s="242">
        <f t="shared" si="1"/>
        <v>0</v>
      </c>
      <c r="BC45" s="242">
        <f t="shared" si="2"/>
        <v>0</v>
      </c>
      <c r="BD45" s="242"/>
      <c r="BE45" s="242"/>
      <c r="BF45" s="242"/>
      <c r="BG45" s="243"/>
      <c r="BH45" s="243"/>
      <c r="BI45" s="243"/>
      <c r="BJ45" s="243"/>
    </row>
    <row r="46" spans="1:62" s="244" customFormat="1" ht="24.95" customHeight="1" thickBot="1">
      <c r="A46" s="298">
        <f>'طباعة (2)'!A46</f>
        <v>34</v>
      </c>
      <c r="B46" s="299">
        <f>'طباعة (2)'!B46</f>
        <v>0</v>
      </c>
      <c r="C46" s="299">
        <f>'طباعة (2)'!C46</f>
        <v>0</v>
      </c>
      <c r="D46" s="299">
        <f>'طباعة (2)'!D46</f>
        <v>0</v>
      </c>
      <c r="E46" s="299">
        <f>'طباعة (2)'!E46</f>
        <v>1</v>
      </c>
      <c r="F46" s="299">
        <f>'طباعة (2)'!F46</f>
        <v>10</v>
      </c>
      <c r="G46" s="299">
        <f>'طباعة (2)'!G46</f>
        <v>111</v>
      </c>
      <c r="H46" s="300"/>
      <c r="I46" s="300"/>
      <c r="J46" s="300"/>
      <c r="K46" s="300"/>
      <c r="L46" s="300"/>
      <c r="M46" s="301">
        <f>'طباعة (2)'!Q46</f>
        <v>0</v>
      </c>
      <c r="N46" s="302">
        <f>'طباعة (2)'!R46</f>
        <v>0</v>
      </c>
      <c r="O46" s="303" t="str">
        <f>'طباعة (2)'!V46</f>
        <v>مسلمة</v>
      </c>
      <c r="P46" s="304">
        <f>'طباعة (2)'!AB46</f>
        <v>0</v>
      </c>
      <c r="Q46" s="304">
        <f>'طباعة (2)'!AG46</f>
        <v>0</v>
      </c>
      <c r="R46" s="304">
        <f>'طباعة (2)'!AL46</f>
        <v>0</v>
      </c>
      <c r="S46" s="304">
        <f>'طباعة (2)'!AQ46</f>
        <v>0</v>
      </c>
      <c r="T46" s="304">
        <f>'طباعة (2)'!AV46</f>
        <v>0</v>
      </c>
      <c r="U46" s="304">
        <f>'طباعة (2)'!BA46</f>
        <v>0</v>
      </c>
      <c r="V46" s="304">
        <f>'طباعة (2)'!BF46</f>
        <v>0</v>
      </c>
      <c r="W46" s="304">
        <f>'طباعة (2)'!BK46</f>
        <v>0</v>
      </c>
      <c r="X46" s="304">
        <f>'طباعة (2)'!BP46</f>
        <v>0</v>
      </c>
      <c r="Y46" s="304">
        <f>'طباعة (2)'!BV46</f>
        <v>0</v>
      </c>
      <c r="Z46" s="304">
        <f>'طباعة (2)'!CA46</f>
        <v>0</v>
      </c>
      <c r="AA46" s="304">
        <f>'طباعة (2)'!CG46</f>
        <v>0</v>
      </c>
      <c r="AB46" s="304">
        <f>'طباعة (2)'!CL46</f>
        <v>0</v>
      </c>
      <c r="AC46" s="304">
        <f>'طباعة (2)'!CQ46</f>
        <v>0</v>
      </c>
      <c r="AD46" s="304">
        <f>'طباعة (2)'!CV46</f>
        <v>0</v>
      </c>
      <c r="AE46" s="305">
        <f>'طباعة (2)'!CW46</f>
        <v>0</v>
      </c>
      <c r="AF46" s="304">
        <f>'طباعة (2)'!DB46</f>
        <v>0</v>
      </c>
      <c r="AG46" s="304">
        <f>'طباعة (2)'!DG46</f>
        <v>0</v>
      </c>
      <c r="AH46" s="304">
        <f>'طباعة (2)'!DL46</f>
        <v>0</v>
      </c>
      <c r="AI46" s="304">
        <f>'طباعة (2)'!DM46</f>
        <v>0</v>
      </c>
      <c r="AJ46" s="418" t="str">
        <f>'طباعة (2)'!DN46</f>
        <v>راسبة</v>
      </c>
      <c r="AK46" s="415"/>
      <c r="AL46" s="416" t="str">
        <f>IF(P46&lt;P$12," *عربى",IF(#REF!&lt;#REF!," *عربى",""))</f>
        <v xml:space="preserve"> *عربى</v>
      </c>
      <c r="AM46" s="240" t="str">
        <f>IF(Q46&lt;Q$12,"*انجليزي",IF(#REF!&lt;#REF!," *انجليزي",""))</f>
        <v>*انجليزي</v>
      </c>
      <c r="AN46" s="241" t="str">
        <f>IF(S46&lt;S$12," *دراسات",IF(#REF!&lt;#REF!," *دراسات",""))</f>
        <v xml:space="preserve"> *دراسات</v>
      </c>
      <c r="AO46" s="241" t="str">
        <f>IF(T46&lt;15," *رياضيات",IF(#REF!&lt;3," *رياضيات",""))</f>
        <v xml:space="preserve"> *رياضيات</v>
      </c>
      <c r="AP46" s="241" t="str">
        <f>IF(U46&lt;U$12,"*كيمياء",IF(#REF!&lt;#REF!," *كيمياء",""))</f>
        <v>*كيمياء</v>
      </c>
      <c r="AQ46" s="241" t="str">
        <f>IF(V46&lt;V$12," *فيزياء",IF(#REF!&lt;#REF!," *فيزياء",""))</f>
        <v xml:space="preserve"> *فيزياء</v>
      </c>
      <c r="AR46" s="241" t="str">
        <f>IF(W46&lt;W$12," *أمن",IF(#REF!&lt;#REF!," *أمن",""))</f>
        <v xml:space="preserve"> *أمن</v>
      </c>
      <c r="AS46" s="241" t="str">
        <f>IF(X46&lt;X$12," *رسم فني",IF(#REF!&lt;#REF!," *رسم فني",""))</f>
        <v xml:space="preserve"> *رسم فني</v>
      </c>
      <c r="AT46" s="241" t="str">
        <f>IF(Y46&lt;Y$12," *عملي رسم فني",IF(#REF!&lt;#REF!," *عملي رسم فني",""))</f>
        <v xml:space="preserve"> *عملي رسم فني</v>
      </c>
      <c r="AU46" s="241" t="str">
        <f>IF(Z46&lt;Z$12," * خامات",IF(#REF!&lt;#REF!," *خامات",""))</f>
        <v xml:space="preserve"> * خامات</v>
      </c>
      <c r="AV46" s="241" t="str">
        <f>IF(AA46&lt;AA$12," *معدات",IF(#REF!&lt;#REF!," *معدات",""))</f>
        <v xml:space="preserve"> *معدات</v>
      </c>
      <c r="AW46" s="241" t="str">
        <f>IF(AB46&lt;AB$12," *عملي معدات",IF(#REF!&lt;#REF!," *عملي معدات",""))</f>
        <v xml:space="preserve"> *عملي معدات</v>
      </c>
      <c r="AX46" s="241" t="str">
        <f>IF(AC46&lt;AC$12," *تصميم",IF(#REF!&lt;#REF!," *تصميم",""))</f>
        <v xml:space="preserve"> *تصميم</v>
      </c>
      <c r="AY46" s="241" t="str">
        <f>IF(AD46&lt;AD$12," *الحاسب في الصناعة",IF(#REF!&lt;#REF!," *الحاسب في الصناعة",""))</f>
        <v xml:space="preserve"> *الحاسب في الصناعة</v>
      </c>
      <c r="AZ46" s="241" t="str">
        <f t="shared" si="3"/>
        <v>* مجموع كلى</v>
      </c>
      <c r="BA46" s="241" t="str">
        <f>IF(AF46&lt;AF$12," *دين",IF(#REF!&lt;#REF!," *دين",""))</f>
        <v xml:space="preserve"> *دين</v>
      </c>
      <c r="BB46" s="242">
        <f t="shared" si="1"/>
        <v>0</v>
      </c>
      <c r="BC46" s="242">
        <f t="shared" si="2"/>
        <v>0</v>
      </c>
      <c r="BD46" s="242"/>
      <c r="BE46" s="242"/>
      <c r="BF46" s="242"/>
      <c r="BG46" s="243"/>
      <c r="BH46" s="243"/>
      <c r="BI46" s="243"/>
      <c r="BJ46" s="243"/>
    </row>
    <row r="47" spans="1:62" s="244" customFormat="1" ht="24.95" customHeight="1" thickBot="1">
      <c r="A47" s="298">
        <f>'طباعة (2)'!A47</f>
        <v>35</v>
      </c>
      <c r="B47" s="299">
        <f>'طباعة (2)'!B47</f>
        <v>0</v>
      </c>
      <c r="C47" s="299">
        <f>'طباعة (2)'!C47</f>
        <v>0</v>
      </c>
      <c r="D47" s="299">
        <f>'طباعة (2)'!D47</f>
        <v>0</v>
      </c>
      <c r="E47" s="299">
        <f>'طباعة (2)'!E47</f>
        <v>1</v>
      </c>
      <c r="F47" s="299">
        <f>'طباعة (2)'!F47</f>
        <v>10</v>
      </c>
      <c r="G47" s="299">
        <f>'طباعة (2)'!G47</f>
        <v>111</v>
      </c>
      <c r="H47" s="300"/>
      <c r="I47" s="300"/>
      <c r="J47" s="300"/>
      <c r="K47" s="300"/>
      <c r="L47" s="300"/>
      <c r="M47" s="301">
        <f>'طباعة (2)'!Q47</f>
        <v>0</v>
      </c>
      <c r="N47" s="302">
        <f>'طباعة (2)'!R47</f>
        <v>0</v>
      </c>
      <c r="O47" s="303" t="str">
        <f>'طباعة (2)'!V47</f>
        <v>مسلمة</v>
      </c>
      <c r="P47" s="304">
        <f>'طباعة (2)'!AB47</f>
        <v>0</v>
      </c>
      <c r="Q47" s="304">
        <f>'طباعة (2)'!AG47</f>
        <v>0</v>
      </c>
      <c r="R47" s="304">
        <f>'طباعة (2)'!AL47</f>
        <v>0</v>
      </c>
      <c r="S47" s="304">
        <f>'طباعة (2)'!AQ47</f>
        <v>0</v>
      </c>
      <c r="T47" s="304">
        <f>'طباعة (2)'!AV47</f>
        <v>0</v>
      </c>
      <c r="U47" s="304">
        <f>'طباعة (2)'!BA47</f>
        <v>0</v>
      </c>
      <c r="V47" s="304">
        <f>'طباعة (2)'!BF47</f>
        <v>0</v>
      </c>
      <c r="W47" s="304">
        <f>'طباعة (2)'!BK47</f>
        <v>0</v>
      </c>
      <c r="X47" s="304">
        <f>'طباعة (2)'!BP47</f>
        <v>0</v>
      </c>
      <c r="Y47" s="304">
        <f>'طباعة (2)'!BV47</f>
        <v>0</v>
      </c>
      <c r="Z47" s="304">
        <f>'طباعة (2)'!CA47</f>
        <v>0</v>
      </c>
      <c r="AA47" s="304">
        <f>'طباعة (2)'!CG47</f>
        <v>0</v>
      </c>
      <c r="AB47" s="304">
        <f>'طباعة (2)'!CL47</f>
        <v>0</v>
      </c>
      <c r="AC47" s="304">
        <f>'طباعة (2)'!CQ47</f>
        <v>0</v>
      </c>
      <c r="AD47" s="304">
        <f>'طباعة (2)'!CV47</f>
        <v>0</v>
      </c>
      <c r="AE47" s="305">
        <f>'طباعة (2)'!CW47</f>
        <v>0</v>
      </c>
      <c r="AF47" s="304">
        <f>'طباعة (2)'!DB47</f>
        <v>0</v>
      </c>
      <c r="AG47" s="304">
        <f>'طباعة (2)'!DG47</f>
        <v>0</v>
      </c>
      <c r="AH47" s="304">
        <f>'طباعة (2)'!DL47</f>
        <v>0</v>
      </c>
      <c r="AI47" s="304">
        <f>'طباعة (2)'!DM47</f>
        <v>0</v>
      </c>
      <c r="AJ47" s="418" t="str">
        <f>'طباعة (2)'!DN47</f>
        <v>راسبة</v>
      </c>
      <c r="AK47" s="415"/>
      <c r="AL47" s="416" t="str">
        <f>IF(P47&lt;P$12," *عربى",IF(#REF!&lt;#REF!," *عربى",""))</f>
        <v xml:space="preserve"> *عربى</v>
      </c>
      <c r="AM47" s="240" t="str">
        <f>IF(Q47&lt;Q$12,"*انجليزي",IF(#REF!&lt;#REF!," *انجليزي",""))</f>
        <v>*انجليزي</v>
      </c>
      <c r="AN47" s="241" t="str">
        <f>IF(S47&lt;S$12," *دراسات",IF(#REF!&lt;#REF!," *دراسات",""))</f>
        <v xml:space="preserve"> *دراسات</v>
      </c>
      <c r="AO47" s="241" t="str">
        <f>IF(T47&lt;15," *رياضيات",IF(#REF!&lt;3," *رياضيات",""))</f>
        <v xml:space="preserve"> *رياضيات</v>
      </c>
      <c r="AP47" s="241" t="str">
        <f>IF(U47&lt;U$12,"*كيمياء",IF(#REF!&lt;#REF!," *كيمياء",""))</f>
        <v>*كيمياء</v>
      </c>
      <c r="AQ47" s="241" t="str">
        <f>IF(V47&lt;V$12," *فيزياء",IF(#REF!&lt;#REF!," *فيزياء",""))</f>
        <v xml:space="preserve"> *فيزياء</v>
      </c>
      <c r="AR47" s="241" t="str">
        <f>IF(W47&lt;W$12," *أمن",IF(#REF!&lt;#REF!," *أمن",""))</f>
        <v xml:space="preserve"> *أمن</v>
      </c>
      <c r="AS47" s="241" t="str">
        <f>IF(X47&lt;X$12," *رسم فني",IF(#REF!&lt;#REF!," *رسم فني",""))</f>
        <v xml:space="preserve"> *رسم فني</v>
      </c>
      <c r="AT47" s="241" t="str">
        <f>IF(Y47&lt;Y$12," *عملي رسم فني",IF(#REF!&lt;#REF!," *عملي رسم فني",""))</f>
        <v xml:space="preserve"> *عملي رسم فني</v>
      </c>
      <c r="AU47" s="241" t="str">
        <f>IF(Z47&lt;Z$12," * خامات",IF(#REF!&lt;#REF!," *خامات",""))</f>
        <v xml:space="preserve"> * خامات</v>
      </c>
      <c r="AV47" s="241" t="str">
        <f>IF(AA47&lt;AA$12," *معدات",IF(#REF!&lt;#REF!," *معدات",""))</f>
        <v xml:space="preserve"> *معدات</v>
      </c>
      <c r="AW47" s="241" t="str">
        <f>IF(AB47&lt;AB$12," *عملي معدات",IF(#REF!&lt;#REF!," *عملي معدات",""))</f>
        <v xml:space="preserve"> *عملي معدات</v>
      </c>
      <c r="AX47" s="241" t="str">
        <f>IF(AC47&lt;AC$12," *تصميم",IF(#REF!&lt;#REF!," *تصميم",""))</f>
        <v xml:space="preserve"> *تصميم</v>
      </c>
      <c r="AY47" s="241" t="str">
        <f>IF(AD47&lt;AD$12," *الحاسب في الصناعة",IF(#REF!&lt;#REF!," *الحاسب في الصناعة",""))</f>
        <v xml:space="preserve"> *الحاسب في الصناعة</v>
      </c>
      <c r="AZ47" s="241" t="str">
        <f t="shared" si="3"/>
        <v>* مجموع كلى</v>
      </c>
      <c r="BA47" s="241" t="str">
        <f>IF(AF47&lt;AF$12," *دين",IF(#REF!&lt;#REF!," *دين",""))</f>
        <v xml:space="preserve"> *دين</v>
      </c>
      <c r="BB47" s="242">
        <f t="shared" si="1"/>
        <v>0</v>
      </c>
      <c r="BC47" s="242">
        <f t="shared" si="2"/>
        <v>0</v>
      </c>
      <c r="BD47" s="242"/>
      <c r="BE47" s="242"/>
      <c r="BF47" s="242"/>
      <c r="BG47" s="243"/>
      <c r="BH47" s="243"/>
      <c r="BI47" s="243"/>
      <c r="BJ47" s="243"/>
    </row>
    <row r="48" spans="1:62" s="244" customFormat="1" ht="24.95" customHeight="1" thickBot="1">
      <c r="A48" s="298">
        <f>'طباعة (2)'!A48</f>
        <v>36</v>
      </c>
      <c r="B48" s="299">
        <f>'طباعة (2)'!B48</f>
        <v>0</v>
      </c>
      <c r="C48" s="299">
        <f>'طباعة (2)'!C48</f>
        <v>0</v>
      </c>
      <c r="D48" s="299">
        <f>'طباعة (2)'!D48</f>
        <v>0</v>
      </c>
      <c r="E48" s="299">
        <f>'طباعة (2)'!E48</f>
        <v>1</v>
      </c>
      <c r="F48" s="299">
        <f>'طباعة (2)'!F48</f>
        <v>10</v>
      </c>
      <c r="G48" s="299">
        <f>'طباعة (2)'!G48</f>
        <v>111</v>
      </c>
      <c r="H48" s="300"/>
      <c r="I48" s="300"/>
      <c r="J48" s="300"/>
      <c r="K48" s="300"/>
      <c r="L48" s="300"/>
      <c r="M48" s="301">
        <f>'طباعة (2)'!Q48</f>
        <v>0</v>
      </c>
      <c r="N48" s="302">
        <f>'طباعة (2)'!R48</f>
        <v>0</v>
      </c>
      <c r="O48" s="303" t="str">
        <f>'طباعة (2)'!V48</f>
        <v>مسلمة</v>
      </c>
      <c r="P48" s="304">
        <f>'طباعة (2)'!AB48</f>
        <v>0</v>
      </c>
      <c r="Q48" s="304">
        <f>'طباعة (2)'!AG48</f>
        <v>0</v>
      </c>
      <c r="R48" s="304">
        <f>'طباعة (2)'!AL48</f>
        <v>0</v>
      </c>
      <c r="S48" s="304">
        <f>'طباعة (2)'!AQ48</f>
        <v>0</v>
      </c>
      <c r="T48" s="304">
        <f>'طباعة (2)'!AV48</f>
        <v>0</v>
      </c>
      <c r="U48" s="304">
        <f>'طباعة (2)'!BA48</f>
        <v>0</v>
      </c>
      <c r="V48" s="304">
        <f>'طباعة (2)'!BF48</f>
        <v>0</v>
      </c>
      <c r="W48" s="304">
        <f>'طباعة (2)'!BK48</f>
        <v>0</v>
      </c>
      <c r="X48" s="304">
        <f>'طباعة (2)'!BP48</f>
        <v>0</v>
      </c>
      <c r="Y48" s="304">
        <f>'طباعة (2)'!BV48</f>
        <v>0</v>
      </c>
      <c r="Z48" s="304">
        <f>'طباعة (2)'!CA48</f>
        <v>0</v>
      </c>
      <c r="AA48" s="304">
        <f>'طباعة (2)'!CG48</f>
        <v>0</v>
      </c>
      <c r="AB48" s="304">
        <f>'طباعة (2)'!CL48</f>
        <v>0</v>
      </c>
      <c r="AC48" s="304">
        <f>'طباعة (2)'!CQ48</f>
        <v>0</v>
      </c>
      <c r="AD48" s="304">
        <f>'طباعة (2)'!CV48</f>
        <v>0</v>
      </c>
      <c r="AE48" s="305">
        <f>'طباعة (2)'!CW48</f>
        <v>0</v>
      </c>
      <c r="AF48" s="304">
        <f>'طباعة (2)'!DB48</f>
        <v>0</v>
      </c>
      <c r="AG48" s="304">
        <f>'طباعة (2)'!DG48</f>
        <v>0</v>
      </c>
      <c r="AH48" s="304">
        <f>'طباعة (2)'!DL48</f>
        <v>0</v>
      </c>
      <c r="AI48" s="304">
        <f>'طباعة (2)'!DM48</f>
        <v>0</v>
      </c>
      <c r="AJ48" s="418" t="str">
        <f>'طباعة (2)'!DN48</f>
        <v>راسبة</v>
      </c>
      <c r="AK48" s="415"/>
      <c r="AL48" s="416" t="str">
        <f>IF(P48&lt;P$12," *عربى",IF(#REF!&lt;#REF!," *عربى",""))</f>
        <v xml:space="preserve"> *عربى</v>
      </c>
      <c r="AM48" s="240" t="str">
        <f>IF(Q48&lt;Q$12,"*انجليزي",IF(#REF!&lt;#REF!," *انجليزي",""))</f>
        <v>*انجليزي</v>
      </c>
      <c r="AN48" s="241" t="str">
        <f>IF(S48&lt;S$12," *دراسات",IF(#REF!&lt;#REF!," *دراسات",""))</f>
        <v xml:space="preserve"> *دراسات</v>
      </c>
      <c r="AO48" s="241" t="str">
        <f>IF(T48&lt;15," *رياضيات",IF(#REF!&lt;3," *رياضيات",""))</f>
        <v xml:space="preserve"> *رياضيات</v>
      </c>
      <c r="AP48" s="241" t="str">
        <f>IF(U48&lt;U$12,"*كيمياء",IF(#REF!&lt;#REF!," *كيمياء",""))</f>
        <v>*كيمياء</v>
      </c>
      <c r="AQ48" s="241" t="str">
        <f>IF(V48&lt;V$12," *فيزياء",IF(#REF!&lt;#REF!," *فيزياء",""))</f>
        <v xml:space="preserve"> *فيزياء</v>
      </c>
      <c r="AR48" s="241" t="str">
        <f>IF(W48&lt;W$12," *أمن",IF(#REF!&lt;#REF!," *أمن",""))</f>
        <v xml:space="preserve"> *أمن</v>
      </c>
      <c r="AS48" s="241" t="str">
        <f>IF(X48&lt;X$12," *رسم فني",IF(#REF!&lt;#REF!," *رسم فني",""))</f>
        <v xml:space="preserve"> *رسم فني</v>
      </c>
      <c r="AT48" s="241" t="str">
        <f>IF(Y48&lt;Y$12," *عملي رسم فني",IF(#REF!&lt;#REF!," *عملي رسم فني",""))</f>
        <v xml:space="preserve"> *عملي رسم فني</v>
      </c>
      <c r="AU48" s="241" t="str">
        <f>IF(Z48&lt;Z$12," * خامات",IF(#REF!&lt;#REF!," *خامات",""))</f>
        <v xml:space="preserve"> * خامات</v>
      </c>
      <c r="AV48" s="241" t="str">
        <f>IF(AA48&lt;AA$12," *معدات",IF(#REF!&lt;#REF!," *معدات",""))</f>
        <v xml:space="preserve"> *معدات</v>
      </c>
      <c r="AW48" s="241" t="str">
        <f>IF(AB48&lt;AB$12," *عملي معدات",IF(#REF!&lt;#REF!," *عملي معدات",""))</f>
        <v xml:space="preserve"> *عملي معدات</v>
      </c>
      <c r="AX48" s="241" t="str">
        <f>IF(AC48&lt;AC$12," *تصميم",IF(#REF!&lt;#REF!," *تصميم",""))</f>
        <v xml:space="preserve"> *تصميم</v>
      </c>
      <c r="AY48" s="241" t="str">
        <f>IF(AD48&lt;AD$12," *الحاسب في الصناعة",IF(#REF!&lt;#REF!," *الحاسب في الصناعة",""))</f>
        <v xml:space="preserve"> *الحاسب في الصناعة</v>
      </c>
      <c r="AZ48" s="241" t="str">
        <f t="shared" si="3"/>
        <v>* مجموع كلى</v>
      </c>
      <c r="BA48" s="241" t="str">
        <f>IF(AF48&lt;AF$12," *دين",IF(#REF!&lt;#REF!," *دين",""))</f>
        <v xml:space="preserve"> *دين</v>
      </c>
      <c r="BB48" s="242">
        <f t="shared" si="1"/>
        <v>0</v>
      </c>
      <c r="BC48" s="242">
        <f t="shared" si="2"/>
        <v>0</v>
      </c>
      <c r="BD48" s="242"/>
      <c r="BE48" s="242"/>
      <c r="BF48" s="242"/>
      <c r="BG48" s="243"/>
      <c r="BH48" s="243"/>
      <c r="BI48" s="243"/>
      <c r="BJ48" s="243"/>
    </row>
    <row r="49" spans="1:62" s="244" customFormat="1" ht="24.95" customHeight="1" thickBot="1">
      <c r="A49" s="298">
        <f>'طباعة (2)'!A49</f>
        <v>37</v>
      </c>
      <c r="B49" s="299">
        <f>'طباعة (2)'!B49</f>
        <v>0</v>
      </c>
      <c r="C49" s="299">
        <f>'طباعة (2)'!C49</f>
        <v>0</v>
      </c>
      <c r="D49" s="299">
        <f>'طباعة (2)'!D49</f>
        <v>0</v>
      </c>
      <c r="E49" s="299">
        <f>'طباعة (2)'!E49</f>
        <v>1</v>
      </c>
      <c r="F49" s="299">
        <f>'طباعة (2)'!F49</f>
        <v>10</v>
      </c>
      <c r="G49" s="299">
        <f>'طباعة (2)'!G49</f>
        <v>111</v>
      </c>
      <c r="H49" s="300"/>
      <c r="I49" s="300"/>
      <c r="J49" s="300"/>
      <c r="K49" s="300"/>
      <c r="L49" s="300"/>
      <c r="M49" s="301">
        <f>'طباعة (2)'!Q49</f>
        <v>0</v>
      </c>
      <c r="N49" s="302">
        <f>'طباعة (2)'!R49</f>
        <v>0</v>
      </c>
      <c r="O49" s="303" t="str">
        <f>'طباعة (2)'!V49</f>
        <v>مسلمة</v>
      </c>
      <c r="P49" s="304">
        <f>'طباعة (2)'!AB49</f>
        <v>0</v>
      </c>
      <c r="Q49" s="304">
        <f>'طباعة (2)'!AG49</f>
        <v>0</v>
      </c>
      <c r="R49" s="304">
        <f>'طباعة (2)'!AL49</f>
        <v>0</v>
      </c>
      <c r="S49" s="304">
        <f>'طباعة (2)'!AQ49</f>
        <v>0</v>
      </c>
      <c r="T49" s="304">
        <f>'طباعة (2)'!AV49</f>
        <v>0</v>
      </c>
      <c r="U49" s="304">
        <f>'طباعة (2)'!BA49</f>
        <v>0</v>
      </c>
      <c r="V49" s="304">
        <f>'طباعة (2)'!BF49</f>
        <v>0</v>
      </c>
      <c r="W49" s="304">
        <f>'طباعة (2)'!BK49</f>
        <v>0</v>
      </c>
      <c r="X49" s="304">
        <f>'طباعة (2)'!BP49</f>
        <v>0</v>
      </c>
      <c r="Y49" s="304">
        <f>'طباعة (2)'!BV49</f>
        <v>0</v>
      </c>
      <c r="Z49" s="304">
        <f>'طباعة (2)'!CA49</f>
        <v>0</v>
      </c>
      <c r="AA49" s="304">
        <f>'طباعة (2)'!CG49</f>
        <v>0</v>
      </c>
      <c r="AB49" s="304">
        <f>'طباعة (2)'!CL49</f>
        <v>0</v>
      </c>
      <c r="AC49" s="304">
        <f>'طباعة (2)'!CQ49</f>
        <v>0</v>
      </c>
      <c r="AD49" s="304">
        <f>'طباعة (2)'!CV49</f>
        <v>0</v>
      </c>
      <c r="AE49" s="305">
        <f>'طباعة (2)'!CW49</f>
        <v>0</v>
      </c>
      <c r="AF49" s="304">
        <f>'طباعة (2)'!DB49</f>
        <v>0</v>
      </c>
      <c r="AG49" s="304">
        <f>'طباعة (2)'!DG49</f>
        <v>0</v>
      </c>
      <c r="AH49" s="304">
        <f>'طباعة (2)'!DL49</f>
        <v>0</v>
      </c>
      <c r="AI49" s="304">
        <f>'طباعة (2)'!DM49</f>
        <v>0</v>
      </c>
      <c r="AJ49" s="418" t="str">
        <f>'طباعة (2)'!DN49</f>
        <v>راسبة</v>
      </c>
      <c r="AK49" s="415"/>
      <c r="AL49" s="416" t="str">
        <f>IF(P49&lt;P$12," *عربى",IF(#REF!&lt;#REF!," *عربى",""))</f>
        <v xml:space="preserve"> *عربى</v>
      </c>
      <c r="AM49" s="240" t="str">
        <f>IF(Q49&lt;Q$12,"*انجليزي",IF(#REF!&lt;#REF!," *انجليزي",""))</f>
        <v>*انجليزي</v>
      </c>
      <c r="AN49" s="241" t="str">
        <f>IF(S49&lt;S$12," *دراسات",IF(#REF!&lt;#REF!," *دراسات",""))</f>
        <v xml:space="preserve"> *دراسات</v>
      </c>
      <c r="AO49" s="241" t="str">
        <f>IF(T49&lt;15," *رياضيات",IF(#REF!&lt;3," *رياضيات",""))</f>
        <v xml:space="preserve"> *رياضيات</v>
      </c>
      <c r="AP49" s="241" t="str">
        <f>IF(U49&lt;U$12,"*كيمياء",IF(#REF!&lt;#REF!," *كيمياء",""))</f>
        <v>*كيمياء</v>
      </c>
      <c r="AQ49" s="241" t="str">
        <f>IF(V49&lt;V$12," *فيزياء",IF(#REF!&lt;#REF!," *فيزياء",""))</f>
        <v xml:space="preserve"> *فيزياء</v>
      </c>
      <c r="AR49" s="241" t="str">
        <f>IF(W49&lt;W$12," *أمن",IF(#REF!&lt;#REF!," *أمن",""))</f>
        <v xml:space="preserve"> *أمن</v>
      </c>
      <c r="AS49" s="241" t="str">
        <f>IF(X49&lt;X$12," *رسم فني",IF(#REF!&lt;#REF!," *رسم فني",""))</f>
        <v xml:space="preserve"> *رسم فني</v>
      </c>
      <c r="AT49" s="241" t="str">
        <f>IF(Y49&lt;Y$12," *عملي رسم فني",IF(#REF!&lt;#REF!," *عملي رسم فني",""))</f>
        <v xml:space="preserve"> *عملي رسم فني</v>
      </c>
      <c r="AU49" s="241" t="str">
        <f>IF(Z49&lt;Z$12," * خامات",IF(#REF!&lt;#REF!," *خامات",""))</f>
        <v xml:space="preserve"> * خامات</v>
      </c>
      <c r="AV49" s="241" t="str">
        <f>IF(AA49&lt;AA$12," *معدات",IF(#REF!&lt;#REF!," *معدات",""))</f>
        <v xml:space="preserve"> *معدات</v>
      </c>
      <c r="AW49" s="241" t="str">
        <f>IF(AB49&lt;AB$12," *عملي معدات",IF(#REF!&lt;#REF!," *عملي معدات",""))</f>
        <v xml:space="preserve"> *عملي معدات</v>
      </c>
      <c r="AX49" s="241" t="str">
        <f>IF(AC49&lt;AC$12," *تصميم",IF(#REF!&lt;#REF!," *تصميم",""))</f>
        <v xml:space="preserve"> *تصميم</v>
      </c>
      <c r="AY49" s="241" t="str">
        <f>IF(AD49&lt;AD$12," *الحاسب في الصناعة",IF(#REF!&lt;#REF!," *الحاسب في الصناعة",""))</f>
        <v xml:space="preserve"> *الحاسب في الصناعة</v>
      </c>
      <c r="AZ49" s="241" t="str">
        <f t="shared" si="3"/>
        <v>* مجموع كلى</v>
      </c>
      <c r="BA49" s="241" t="str">
        <f>IF(AF49&lt;AF$12," *دين",IF(#REF!&lt;#REF!," *دين",""))</f>
        <v xml:space="preserve"> *دين</v>
      </c>
      <c r="BB49" s="242">
        <f t="shared" si="1"/>
        <v>0</v>
      </c>
      <c r="BC49" s="242">
        <f t="shared" si="2"/>
        <v>0</v>
      </c>
      <c r="BD49" s="242"/>
      <c r="BE49" s="242"/>
      <c r="BF49" s="242"/>
      <c r="BG49" s="243"/>
      <c r="BH49" s="243"/>
      <c r="BI49" s="243"/>
      <c r="BJ49" s="243"/>
    </row>
    <row r="50" spans="1:62" s="244" customFormat="1" ht="24.95" customHeight="1" thickBot="1">
      <c r="A50" s="298">
        <f>'طباعة (2)'!A50</f>
        <v>38</v>
      </c>
      <c r="B50" s="299">
        <f>'طباعة (2)'!B50</f>
        <v>0</v>
      </c>
      <c r="C50" s="299">
        <f>'طباعة (2)'!C50</f>
        <v>0</v>
      </c>
      <c r="D50" s="299">
        <f>'طباعة (2)'!D50</f>
        <v>0</v>
      </c>
      <c r="E50" s="299">
        <f>'طباعة (2)'!E50</f>
        <v>1</v>
      </c>
      <c r="F50" s="299">
        <f>'طباعة (2)'!F50</f>
        <v>10</v>
      </c>
      <c r="G50" s="299">
        <f>'طباعة (2)'!G50</f>
        <v>111</v>
      </c>
      <c r="H50" s="300"/>
      <c r="I50" s="300"/>
      <c r="J50" s="300"/>
      <c r="K50" s="300"/>
      <c r="L50" s="300"/>
      <c r="M50" s="301">
        <f>'طباعة (2)'!Q50</f>
        <v>0</v>
      </c>
      <c r="N50" s="302">
        <f>'طباعة (2)'!R50</f>
        <v>0</v>
      </c>
      <c r="O50" s="303" t="str">
        <f>'طباعة (2)'!V50</f>
        <v>مسلمة</v>
      </c>
      <c r="P50" s="304">
        <f>'طباعة (2)'!AB50</f>
        <v>0</v>
      </c>
      <c r="Q50" s="304">
        <f>'طباعة (2)'!AG50</f>
        <v>0</v>
      </c>
      <c r="R50" s="304">
        <f>'طباعة (2)'!AL50</f>
        <v>0</v>
      </c>
      <c r="S50" s="304">
        <f>'طباعة (2)'!AQ50</f>
        <v>0</v>
      </c>
      <c r="T50" s="304">
        <f>'طباعة (2)'!AV50</f>
        <v>0</v>
      </c>
      <c r="U50" s="304">
        <f>'طباعة (2)'!BA50</f>
        <v>0</v>
      </c>
      <c r="V50" s="304">
        <f>'طباعة (2)'!BF50</f>
        <v>0</v>
      </c>
      <c r="W50" s="304">
        <f>'طباعة (2)'!BK50</f>
        <v>0</v>
      </c>
      <c r="X50" s="304">
        <f>'طباعة (2)'!BP50</f>
        <v>0</v>
      </c>
      <c r="Y50" s="304">
        <f>'طباعة (2)'!BV50</f>
        <v>0</v>
      </c>
      <c r="Z50" s="304">
        <f>'طباعة (2)'!CA50</f>
        <v>0</v>
      </c>
      <c r="AA50" s="304">
        <f>'طباعة (2)'!CG50</f>
        <v>0</v>
      </c>
      <c r="AB50" s="304">
        <f>'طباعة (2)'!CL50</f>
        <v>0</v>
      </c>
      <c r="AC50" s="304">
        <f>'طباعة (2)'!CQ50</f>
        <v>0</v>
      </c>
      <c r="AD50" s="304">
        <f>'طباعة (2)'!CV50</f>
        <v>0</v>
      </c>
      <c r="AE50" s="305">
        <f>'طباعة (2)'!CW50</f>
        <v>0</v>
      </c>
      <c r="AF50" s="304">
        <f>'طباعة (2)'!DB50</f>
        <v>0</v>
      </c>
      <c r="AG50" s="304">
        <f>'طباعة (2)'!DG50</f>
        <v>0</v>
      </c>
      <c r="AH50" s="304">
        <f>'طباعة (2)'!DL50</f>
        <v>0</v>
      </c>
      <c r="AI50" s="304">
        <f>'طباعة (2)'!DM50</f>
        <v>0</v>
      </c>
      <c r="AJ50" s="418" t="str">
        <f>'طباعة (2)'!DN50</f>
        <v>راسبة</v>
      </c>
      <c r="AK50" s="415"/>
      <c r="AL50" s="416" t="str">
        <f>IF(P50&lt;P$12," *عربى",IF(#REF!&lt;#REF!," *عربى",""))</f>
        <v xml:space="preserve"> *عربى</v>
      </c>
      <c r="AM50" s="240" t="str">
        <f>IF(Q50&lt;Q$12,"*انجليزي",IF(#REF!&lt;#REF!," *انجليزي",""))</f>
        <v>*انجليزي</v>
      </c>
      <c r="AN50" s="241" t="str">
        <f>IF(S50&lt;S$12," *دراسات",IF(#REF!&lt;#REF!," *دراسات",""))</f>
        <v xml:space="preserve"> *دراسات</v>
      </c>
      <c r="AO50" s="241" t="str">
        <f>IF(T50&lt;15," *رياضيات",IF(#REF!&lt;3," *رياضيات",""))</f>
        <v xml:space="preserve"> *رياضيات</v>
      </c>
      <c r="AP50" s="241" t="str">
        <f>IF(U50&lt;U$12,"*كيمياء",IF(#REF!&lt;#REF!," *كيمياء",""))</f>
        <v>*كيمياء</v>
      </c>
      <c r="AQ50" s="241" t="str">
        <f>IF(V50&lt;V$12," *فيزياء",IF(#REF!&lt;#REF!," *فيزياء",""))</f>
        <v xml:space="preserve"> *فيزياء</v>
      </c>
      <c r="AR50" s="241" t="str">
        <f>IF(W50&lt;W$12," *أمن",IF(#REF!&lt;#REF!," *أمن",""))</f>
        <v xml:space="preserve"> *أمن</v>
      </c>
      <c r="AS50" s="241" t="str">
        <f>IF(X50&lt;X$12," *رسم فني",IF(#REF!&lt;#REF!," *رسم فني",""))</f>
        <v xml:space="preserve"> *رسم فني</v>
      </c>
      <c r="AT50" s="241" t="str">
        <f>IF(Y50&lt;Y$12," *عملي رسم فني",IF(#REF!&lt;#REF!," *عملي رسم فني",""))</f>
        <v xml:space="preserve"> *عملي رسم فني</v>
      </c>
      <c r="AU50" s="241" t="str">
        <f>IF(Z50&lt;Z$12," * خامات",IF(#REF!&lt;#REF!," *خامات",""))</f>
        <v xml:space="preserve"> * خامات</v>
      </c>
      <c r="AV50" s="241" t="str">
        <f>IF(AA50&lt;AA$12," *معدات",IF(#REF!&lt;#REF!," *معدات",""))</f>
        <v xml:space="preserve"> *معدات</v>
      </c>
      <c r="AW50" s="241" t="str">
        <f>IF(AB50&lt;AB$12," *عملي معدات",IF(#REF!&lt;#REF!," *عملي معدات",""))</f>
        <v xml:space="preserve"> *عملي معدات</v>
      </c>
      <c r="AX50" s="241" t="str">
        <f>IF(AC50&lt;AC$12," *تصميم",IF(#REF!&lt;#REF!," *تصميم",""))</f>
        <v xml:space="preserve"> *تصميم</v>
      </c>
      <c r="AY50" s="241" t="str">
        <f>IF(AD50&lt;AD$12," *الحاسب في الصناعة",IF(#REF!&lt;#REF!," *الحاسب في الصناعة",""))</f>
        <v xml:space="preserve"> *الحاسب في الصناعة</v>
      </c>
      <c r="AZ50" s="241" t="str">
        <f t="shared" si="3"/>
        <v>* مجموع كلى</v>
      </c>
      <c r="BA50" s="241" t="str">
        <f>IF(AF50&lt;AF$12," *دين",IF(#REF!&lt;#REF!," *دين",""))</f>
        <v xml:space="preserve"> *دين</v>
      </c>
      <c r="BB50" s="242">
        <f t="shared" si="1"/>
        <v>0</v>
      </c>
      <c r="BC50" s="242">
        <f t="shared" si="2"/>
        <v>0</v>
      </c>
      <c r="BD50" s="242"/>
      <c r="BE50" s="242"/>
      <c r="BF50" s="242"/>
      <c r="BG50" s="243"/>
      <c r="BH50" s="243"/>
      <c r="BI50" s="243"/>
      <c r="BJ50" s="243"/>
    </row>
    <row r="51" spans="1:62" s="244" customFormat="1" ht="24.95" customHeight="1" thickBot="1">
      <c r="A51" s="298">
        <f>'طباعة (2)'!A51</f>
        <v>39</v>
      </c>
      <c r="B51" s="299">
        <f>'طباعة (2)'!B51</f>
        <v>0</v>
      </c>
      <c r="C51" s="299">
        <f>'طباعة (2)'!C51</f>
        <v>0</v>
      </c>
      <c r="D51" s="299">
        <f>'طباعة (2)'!D51</f>
        <v>0</v>
      </c>
      <c r="E51" s="299">
        <f>'طباعة (2)'!E51</f>
        <v>1</v>
      </c>
      <c r="F51" s="299">
        <f>'طباعة (2)'!F51</f>
        <v>10</v>
      </c>
      <c r="G51" s="299">
        <f>'طباعة (2)'!G51</f>
        <v>111</v>
      </c>
      <c r="H51" s="300"/>
      <c r="I51" s="300"/>
      <c r="J51" s="300"/>
      <c r="K51" s="300"/>
      <c r="L51" s="300"/>
      <c r="M51" s="301">
        <f>'طباعة (2)'!Q51</f>
        <v>0</v>
      </c>
      <c r="N51" s="302">
        <f>'طباعة (2)'!R51</f>
        <v>0</v>
      </c>
      <c r="O51" s="303" t="str">
        <f>'طباعة (2)'!V51</f>
        <v>مسلمة</v>
      </c>
      <c r="P51" s="304">
        <f>'طباعة (2)'!AB51</f>
        <v>0</v>
      </c>
      <c r="Q51" s="304">
        <f>'طباعة (2)'!AG51</f>
        <v>0</v>
      </c>
      <c r="R51" s="304">
        <f>'طباعة (2)'!AL51</f>
        <v>0</v>
      </c>
      <c r="S51" s="304">
        <f>'طباعة (2)'!AQ51</f>
        <v>0</v>
      </c>
      <c r="T51" s="304">
        <f>'طباعة (2)'!AV51</f>
        <v>0</v>
      </c>
      <c r="U51" s="304">
        <f>'طباعة (2)'!BA51</f>
        <v>0</v>
      </c>
      <c r="V51" s="304">
        <f>'طباعة (2)'!BF51</f>
        <v>0</v>
      </c>
      <c r="W51" s="304">
        <f>'طباعة (2)'!BK51</f>
        <v>0</v>
      </c>
      <c r="X51" s="304">
        <f>'طباعة (2)'!BP51</f>
        <v>0</v>
      </c>
      <c r="Y51" s="304">
        <f>'طباعة (2)'!BV51</f>
        <v>0</v>
      </c>
      <c r="Z51" s="304">
        <f>'طباعة (2)'!CA51</f>
        <v>0</v>
      </c>
      <c r="AA51" s="304">
        <f>'طباعة (2)'!CG51</f>
        <v>0</v>
      </c>
      <c r="AB51" s="304">
        <f>'طباعة (2)'!CL51</f>
        <v>0</v>
      </c>
      <c r="AC51" s="304">
        <f>'طباعة (2)'!CQ51</f>
        <v>0</v>
      </c>
      <c r="AD51" s="304">
        <f>'طباعة (2)'!CV51</f>
        <v>0</v>
      </c>
      <c r="AE51" s="305">
        <f>'طباعة (2)'!CW51</f>
        <v>0</v>
      </c>
      <c r="AF51" s="304">
        <f>'طباعة (2)'!DB51</f>
        <v>0</v>
      </c>
      <c r="AG51" s="304">
        <f>'طباعة (2)'!DG51</f>
        <v>0</v>
      </c>
      <c r="AH51" s="304">
        <f>'طباعة (2)'!DL51</f>
        <v>0</v>
      </c>
      <c r="AI51" s="304">
        <f>'طباعة (2)'!DM51</f>
        <v>0</v>
      </c>
      <c r="AJ51" s="418" t="str">
        <f>'طباعة (2)'!DN51</f>
        <v>راسبة</v>
      </c>
      <c r="AK51" s="415"/>
      <c r="AL51" s="416" t="str">
        <f>IF(P51&lt;P$12," *عربى",IF(#REF!&lt;#REF!," *عربى",""))</f>
        <v xml:space="preserve"> *عربى</v>
      </c>
      <c r="AM51" s="240" t="str">
        <f>IF(Q51&lt;Q$12,"*انجليزي",IF(#REF!&lt;#REF!," *انجليزي",""))</f>
        <v>*انجليزي</v>
      </c>
      <c r="AN51" s="241" t="str">
        <f>IF(S51&lt;S$12," *دراسات",IF(#REF!&lt;#REF!," *دراسات",""))</f>
        <v xml:space="preserve"> *دراسات</v>
      </c>
      <c r="AO51" s="241" t="str">
        <f>IF(T51&lt;15," *رياضيات",IF(#REF!&lt;3," *رياضيات",""))</f>
        <v xml:space="preserve"> *رياضيات</v>
      </c>
      <c r="AP51" s="241" t="str">
        <f>IF(U51&lt;U$12,"*كيمياء",IF(#REF!&lt;#REF!," *كيمياء",""))</f>
        <v>*كيمياء</v>
      </c>
      <c r="AQ51" s="241" t="str">
        <f>IF(V51&lt;V$12," *فيزياء",IF(#REF!&lt;#REF!," *فيزياء",""))</f>
        <v xml:space="preserve"> *فيزياء</v>
      </c>
      <c r="AR51" s="241" t="str">
        <f>IF(W51&lt;W$12," *أمن",IF(#REF!&lt;#REF!," *أمن",""))</f>
        <v xml:space="preserve"> *أمن</v>
      </c>
      <c r="AS51" s="241" t="str">
        <f>IF(X51&lt;X$12," *رسم فني",IF(#REF!&lt;#REF!," *رسم فني",""))</f>
        <v xml:space="preserve"> *رسم فني</v>
      </c>
      <c r="AT51" s="241" t="str">
        <f>IF(Y51&lt;Y$12," *عملي رسم فني",IF(#REF!&lt;#REF!," *عملي رسم فني",""))</f>
        <v xml:space="preserve"> *عملي رسم فني</v>
      </c>
      <c r="AU51" s="241" t="str">
        <f>IF(Z51&lt;Z$12," * خامات",IF(#REF!&lt;#REF!," *خامات",""))</f>
        <v xml:space="preserve"> * خامات</v>
      </c>
      <c r="AV51" s="241" t="str">
        <f>IF(AA51&lt;AA$12," *معدات",IF(#REF!&lt;#REF!," *معدات",""))</f>
        <v xml:space="preserve"> *معدات</v>
      </c>
      <c r="AW51" s="241" t="str">
        <f>IF(AB51&lt;AB$12," *عملي معدات",IF(#REF!&lt;#REF!," *عملي معدات",""))</f>
        <v xml:space="preserve"> *عملي معدات</v>
      </c>
      <c r="AX51" s="241" t="str">
        <f>IF(AC51&lt;AC$12," *تصميم",IF(#REF!&lt;#REF!," *تصميم",""))</f>
        <v xml:space="preserve"> *تصميم</v>
      </c>
      <c r="AY51" s="241" t="str">
        <f>IF(AD51&lt;AD$12," *الحاسب في الصناعة",IF(#REF!&lt;#REF!," *الحاسب في الصناعة",""))</f>
        <v xml:space="preserve"> *الحاسب في الصناعة</v>
      </c>
      <c r="AZ51" s="241" t="str">
        <f t="shared" si="3"/>
        <v>* مجموع كلى</v>
      </c>
      <c r="BA51" s="241" t="str">
        <f>IF(AF51&lt;AF$12," *دين",IF(#REF!&lt;#REF!," *دين",""))</f>
        <v xml:space="preserve"> *دين</v>
      </c>
      <c r="BB51" s="242">
        <f t="shared" si="1"/>
        <v>0</v>
      </c>
      <c r="BC51" s="242">
        <f t="shared" si="2"/>
        <v>0</v>
      </c>
      <c r="BD51" s="242"/>
      <c r="BE51" s="242"/>
      <c r="BF51" s="242"/>
      <c r="BG51" s="243"/>
      <c r="BH51" s="243"/>
      <c r="BI51" s="243"/>
      <c r="BJ51" s="243"/>
    </row>
    <row r="52" spans="1:62" s="244" customFormat="1" ht="24.95" customHeight="1" thickBot="1">
      <c r="A52" s="298">
        <f>'طباعة (2)'!A52</f>
        <v>40</v>
      </c>
      <c r="B52" s="299">
        <f>'طباعة (2)'!B52</f>
        <v>0</v>
      </c>
      <c r="C52" s="299">
        <f>'طباعة (2)'!C52</f>
        <v>0</v>
      </c>
      <c r="D52" s="299">
        <f>'طباعة (2)'!D52</f>
        <v>0</v>
      </c>
      <c r="E52" s="299">
        <f>'طباعة (2)'!E52</f>
        <v>1</v>
      </c>
      <c r="F52" s="299">
        <f>'طباعة (2)'!F52</f>
        <v>10</v>
      </c>
      <c r="G52" s="299">
        <f>'طباعة (2)'!G52</f>
        <v>111</v>
      </c>
      <c r="H52" s="300"/>
      <c r="I52" s="300"/>
      <c r="J52" s="300"/>
      <c r="K52" s="300"/>
      <c r="L52" s="300"/>
      <c r="M52" s="301">
        <f>'طباعة (2)'!Q52</f>
        <v>0</v>
      </c>
      <c r="N52" s="302">
        <f>'طباعة (2)'!R52</f>
        <v>0</v>
      </c>
      <c r="O52" s="303" t="str">
        <f>'طباعة (2)'!V52</f>
        <v>مسلمة</v>
      </c>
      <c r="P52" s="304">
        <f>'طباعة (2)'!AB52</f>
        <v>0</v>
      </c>
      <c r="Q52" s="304">
        <f>'طباعة (2)'!AG52</f>
        <v>0</v>
      </c>
      <c r="R52" s="304">
        <f>'طباعة (2)'!AL52</f>
        <v>0</v>
      </c>
      <c r="S52" s="304">
        <f>'طباعة (2)'!AQ52</f>
        <v>0</v>
      </c>
      <c r="T52" s="304">
        <f>'طباعة (2)'!AV52</f>
        <v>0</v>
      </c>
      <c r="U52" s="304">
        <f>'طباعة (2)'!BA52</f>
        <v>0</v>
      </c>
      <c r="V52" s="304">
        <f>'طباعة (2)'!BF52</f>
        <v>0</v>
      </c>
      <c r="W52" s="304">
        <f>'طباعة (2)'!BK52</f>
        <v>0</v>
      </c>
      <c r="X52" s="304">
        <f>'طباعة (2)'!BP52</f>
        <v>0</v>
      </c>
      <c r="Y52" s="304">
        <f>'طباعة (2)'!BV52</f>
        <v>0</v>
      </c>
      <c r="Z52" s="304">
        <f>'طباعة (2)'!CA52</f>
        <v>0</v>
      </c>
      <c r="AA52" s="304">
        <f>'طباعة (2)'!CG52</f>
        <v>0</v>
      </c>
      <c r="AB52" s="304">
        <f>'طباعة (2)'!CL52</f>
        <v>0</v>
      </c>
      <c r="AC52" s="304">
        <f>'طباعة (2)'!CQ52</f>
        <v>0</v>
      </c>
      <c r="AD52" s="304">
        <f>'طباعة (2)'!CV52</f>
        <v>0</v>
      </c>
      <c r="AE52" s="305">
        <f>'طباعة (2)'!CW52</f>
        <v>0</v>
      </c>
      <c r="AF52" s="304">
        <f>'طباعة (2)'!DB52</f>
        <v>0</v>
      </c>
      <c r="AG52" s="304">
        <f>'طباعة (2)'!DG52</f>
        <v>0</v>
      </c>
      <c r="AH52" s="304">
        <f>'طباعة (2)'!DL52</f>
        <v>0</v>
      </c>
      <c r="AI52" s="304">
        <f>'طباعة (2)'!DM52</f>
        <v>0</v>
      </c>
      <c r="AJ52" s="418" t="str">
        <f>'طباعة (2)'!DN52</f>
        <v>راسبة</v>
      </c>
      <c r="AK52" s="415"/>
      <c r="AL52" s="416" t="str">
        <f>IF(P52&lt;P$12," *عربى",IF(#REF!&lt;#REF!," *عربى",""))</f>
        <v xml:space="preserve"> *عربى</v>
      </c>
      <c r="AM52" s="240" t="str">
        <f>IF(Q52&lt;Q$12,"*انجليزي",IF(#REF!&lt;#REF!," *انجليزي",""))</f>
        <v>*انجليزي</v>
      </c>
      <c r="AN52" s="241" t="str">
        <f>IF(S52&lt;S$12," *دراسات",IF(#REF!&lt;#REF!," *دراسات",""))</f>
        <v xml:space="preserve"> *دراسات</v>
      </c>
      <c r="AO52" s="241" t="str">
        <f>IF(T52&lt;15," *رياضيات",IF(#REF!&lt;3," *رياضيات",""))</f>
        <v xml:space="preserve"> *رياضيات</v>
      </c>
      <c r="AP52" s="241" t="str">
        <f>IF(U52&lt;U$12,"*كيمياء",IF(#REF!&lt;#REF!," *كيمياء",""))</f>
        <v>*كيمياء</v>
      </c>
      <c r="AQ52" s="241" t="str">
        <f>IF(V52&lt;V$12," *فيزياء",IF(#REF!&lt;#REF!," *فيزياء",""))</f>
        <v xml:space="preserve"> *فيزياء</v>
      </c>
      <c r="AR52" s="241" t="str">
        <f>IF(W52&lt;W$12," *أمن",IF(#REF!&lt;#REF!," *أمن",""))</f>
        <v xml:space="preserve"> *أمن</v>
      </c>
      <c r="AS52" s="241" t="str">
        <f>IF(X52&lt;X$12," *رسم فني",IF(#REF!&lt;#REF!," *رسم فني",""))</f>
        <v xml:space="preserve"> *رسم فني</v>
      </c>
      <c r="AT52" s="241" t="str">
        <f>IF(Y52&lt;Y$12," *عملي رسم فني",IF(#REF!&lt;#REF!," *عملي رسم فني",""))</f>
        <v xml:space="preserve"> *عملي رسم فني</v>
      </c>
      <c r="AU52" s="241" t="str">
        <f>IF(Z52&lt;Z$12," * خامات",IF(#REF!&lt;#REF!," *خامات",""))</f>
        <v xml:space="preserve"> * خامات</v>
      </c>
      <c r="AV52" s="241" t="str">
        <f>IF(AA52&lt;AA$12," *معدات",IF(#REF!&lt;#REF!," *معدات",""))</f>
        <v xml:space="preserve"> *معدات</v>
      </c>
      <c r="AW52" s="241" t="str">
        <f>IF(AB52&lt;AB$12," *عملي معدات",IF(#REF!&lt;#REF!," *عملي معدات",""))</f>
        <v xml:space="preserve"> *عملي معدات</v>
      </c>
      <c r="AX52" s="241" t="str">
        <f>IF(AC52&lt;AC$12," *تصميم",IF(#REF!&lt;#REF!," *تصميم",""))</f>
        <v xml:space="preserve"> *تصميم</v>
      </c>
      <c r="AY52" s="241" t="str">
        <f>IF(AD52&lt;AD$12," *الحاسب في الصناعة",IF(#REF!&lt;#REF!," *الحاسب في الصناعة",""))</f>
        <v xml:space="preserve"> *الحاسب في الصناعة</v>
      </c>
      <c r="AZ52" s="241" t="str">
        <f t="shared" si="3"/>
        <v>* مجموع كلى</v>
      </c>
      <c r="BA52" s="241" t="str">
        <f>IF(AF52&lt;AF$12," *دين",IF(#REF!&lt;#REF!," *دين",""))</f>
        <v xml:space="preserve"> *دين</v>
      </c>
      <c r="BB52" s="242">
        <f t="shared" si="1"/>
        <v>0</v>
      </c>
      <c r="BC52" s="242">
        <f t="shared" si="2"/>
        <v>0</v>
      </c>
      <c r="BD52" s="242"/>
      <c r="BE52" s="242"/>
      <c r="BF52" s="242"/>
      <c r="BG52" s="243"/>
      <c r="BH52" s="243"/>
      <c r="BI52" s="243"/>
      <c r="BJ52" s="243"/>
    </row>
    <row r="53" spans="1:62" s="244" customFormat="1" ht="24.95" customHeight="1" thickBot="1">
      <c r="A53" s="298">
        <f>'طباعة (2)'!A53</f>
        <v>41</v>
      </c>
      <c r="B53" s="299">
        <f>'طباعة (2)'!B53</f>
        <v>0</v>
      </c>
      <c r="C53" s="299">
        <f>'طباعة (2)'!C53</f>
        <v>0</v>
      </c>
      <c r="D53" s="299">
        <f>'طباعة (2)'!D53</f>
        <v>0</v>
      </c>
      <c r="E53" s="299">
        <f>'طباعة (2)'!E53</f>
        <v>1</v>
      </c>
      <c r="F53" s="299">
        <f>'طباعة (2)'!F53</f>
        <v>10</v>
      </c>
      <c r="G53" s="299">
        <f>'طباعة (2)'!G53</f>
        <v>111</v>
      </c>
      <c r="H53" s="300"/>
      <c r="I53" s="300"/>
      <c r="J53" s="300"/>
      <c r="K53" s="300"/>
      <c r="L53" s="300"/>
      <c r="M53" s="301">
        <f>'طباعة (2)'!Q53</f>
        <v>0</v>
      </c>
      <c r="N53" s="302">
        <f>'طباعة (2)'!R53</f>
        <v>0</v>
      </c>
      <c r="O53" s="303" t="str">
        <f>'طباعة (2)'!V53</f>
        <v>مسلمة</v>
      </c>
      <c r="P53" s="304">
        <f>'طباعة (2)'!AB53</f>
        <v>0</v>
      </c>
      <c r="Q53" s="304">
        <f>'طباعة (2)'!AG53</f>
        <v>0</v>
      </c>
      <c r="R53" s="304">
        <f>'طباعة (2)'!AL53</f>
        <v>0</v>
      </c>
      <c r="S53" s="304">
        <f>'طباعة (2)'!AQ53</f>
        <v>0</v>
      </c>
      <c r="T53" s="304">
        <f>'طباعة (2)'!AV53</f>
        <v>0</v>
      </c>
      <c r="U53" s="304">
        <f>'طباعة (2)'!BA53</f>
        <v>0</v>
      </c>
      <c r="V53" s="304">
        <f>'طباعة (2)'!BF53</f>
        <v>0</v>
      </c>
      <c r="W53" s="304">
        <f>'طباعة (2)'!BK53</f>
        <v>0</v>
      </c>
      <c r="X53" s="304">
        <f>'طباعة (2)'!BP53</f>
        <v>0</v>
      </c>
      <c r="Y53" s="304">
        <f>'طباعة (2)'!BV53</f>
        <v>0</v>
      </c>
      <c r="Z53" s="304">
        <f>'طباعة (2)'!CA53</f>
        <v>0</v>
      </c>
      <c r="AA53" s="304">
        <f>'طباعة (2)'!CG53</f>
        <v>0</v>
      </c>
      <c r="AB53" s="304">
        <f>'طباعة (2)'!CL53</f>
        <v>0</v>
      </c>
      <c r="AC53" s="304">
        <f>'طباعة (2)'!CQ53</f>
        <v>0</v>
      </c>
      <c r="AD53" s="304">
        <f>'طباعة (2)'!CV53</f>
        <v>0</v>
      </c>
      <c r="AE53" s="305">
        <f>'طباعة (2)'!CW53</f>
        <v>0</v>
      </c>
      <c r="AF53" s="304">
        <f>'طباعة (2)'!DB53</f>
        <v>0</v>
      </c>
      <c r="AG53" s="304">
        <f>'طباعة (2)'!DG53</f>
        <v>0</v>
      </c>
      <c r="AH53" s="304">
        <f>'طباعة (2)'!DL53</f>
        <v>0</v>
      </c>
      <c r="AI53" s="304">
        <f>'طباعة (2)'!DM53</f>
        <v>0</v>
      </c>
      <c r="AJ53" s="418" t="str">
        <f>'طباعة (2)'!DN53</f>
        <v>راسبة</v>
      </c>
      <c r="AK53" s="415"/>
      <c r="AL53" s="416" t="str">
        <f>IF(P53&lt;P$12," *عربى",IF(#REF!&lt;#REF!," *عربى",""))</f>
        <v xml:space="preserve"> *عربى</v>
      </c>
      <c r="AM53" s="240" t="str">
        <f>IF(Q53&lt;Q$12,"*انجليزي",IF(#REF!&lt;#REF!," *انجليزي",""))</f>
        <v>*انجليزي</v>
      </c>
      <c r="AN53" s="241" t="str">
        <f>IF(S53&lt;S$12," *دراسات",IF(#REF!&lt;#REF!," *دراسات",""))</f>
        <v xml:space="preserve"> *دراسات</v>
      </c>
      <c r="AO53" s="241" t="str">
        <f>IF(T53&lt;15," *رياضيات",IF(#REF!&lt;3," *رياضيات",""))</f>
        <v xml:space="preserve"> *رياضيات</v>
      </c>
      <c r="AP53" s="241" t="str">
        <f>IF(U53&lt;U$12,"*كيمياء",IF(#REF!&lt;#REF!," *كيمياء",""))</f>
        <v>*كيمياء</v>
      </c>
      <c r="AQ53" s="241" t="str">
        <f>IF(V53&lt;V$12," *فيزياء",IF(#REF!&lt;#REF!," *فيزياء",""))</f>
        <v xml:space="preserve"> *فيزياء</v>
      </c>
      <c r="AR53" s="241" t="str">
        <f>IF(W53&lt;W$12," *أمن",IF(#REF!&lt;#REF!," *أمن",""))</f>
        <v xml:space="preserve"> *أمن</v>
      </c>
      <c r="AS53" s="241" t="str">
        <f>IF(X53&lt;X$12," *رسم فني",IF(#REF!&lt;#REF!," *رسم فني",""))</f>
        <v xml:space="preserve"> *رسم فني</v>
      </c>
      <c r="AT53" s="241" t="str">
        <f>IF(Y53&lt;Y$12," *عملي رسم فني",IF(#REF!&lt;#REF!," *عملي رسم فني",""))</f>
        <v xml:space="preserve"> *عملي رسم فني</v>
      </c>
      <c r="AU53" s="241" t="str">
        <f>IF(Z53&lt;Z$12," * خامات",IF(#REF!&lt;#REF!," *خامات",""))</f>
        <v xml:space="preserve"> * خامات</v>
      </c>
      <c r="AV53" s="241" t="str">
        <f>IF(AA53&lt;AA$12," *معدات",IF(#REF!&lt;#REF!," *معدات",""))</f>
        <v xml:space="preserve"> *معدات</v>
      </c>
      <c r="AW53" s="241" t="str">
        <f>IF(AB53&lt;AB$12," *عملي معدات",IF(#REF!&lt;#REF!," *عملي معدات",""))</f>
        <v xml:space="preserve"> *عملي معدات</v>
      </c>
      <c r="AX53" s="241" t="str">
        <f>IF(AC53&lt;AC$12," *تصميم",IF(#REF!&lt;#REF!," *تصميم",""))</f>
        <v xml:space="preserve"> *تصميم</v>
      </c>
      <c r="AY53" s="241" t="str">
        <f>IF(AD53&lt;AD$12," *الحاسب في الصناعة",IF(#REF!&lt;#REF!," *الحاسب في الصناعة",""))</f>
        <v xml:space="preserve"> *الحاسب في الصناعة</v>
      </c>
      <c r="AZ53" s="241" t="str">
        <f t="shared" si="3"/>
        <v>* مجموع كلى</v>
      </c>
      <c r="BA53" s="241" t="str">
        <f>IF(AF53&lt;AF$12," *دين",IF(#REF!&lt;#REF!," *دين",""))</f>
        <v xml:space="preserve"> *دين</v>
      </c>
      <c r="BB53" s="242">
        <f t="shared" si="1"/>
        <v>0</v>
      </c>
      <c r="BC53" s="242">
        <f t="shared" si="2"/>
        <v>0</v>
      </c>
      <c r="BD53" s="242"/>
      <c r="BE53" s="242"/>
      <c r="BF53" s="242"/>
      <c r="BG53" s="243"/>
      <c r="BH53" s="243"/>
      <c r="BI53" s="243"/>
      <c r="BJ53" s="243"/>
    </row>
    <row r="54" spans="1:62" s="244" customFormat="1" ht="24.95" customHeight="1" thickBot="1">
      <c r="A54" s="298">
        <f>'طباعة (2)'!A54</f>
        <v>42</v>
      </c>
      <c r="B54" s="299">
        <f>'طباعة (2)'!B54</f>
        <v>0</v>
      </c>
      <c r="C54" s="299">
        <f>'طباعة (2)'!C54</f>
        <v>0</v>
      </c>
      <c r="D54" s="299">
        <f>'طباعة (2)'!D54</f>
        <v>0</v>
      </c>
      <c r="E54" s="299">
        <f>'طباعة (2)'!E54</f>
        <v>1</v>
      </c>
      <c r="F54" s="299">
        <f>'طباعة (2)'!F54</f>
        <v>10</v>
      </c>
      <c r="G54" s="299">
        <f>'طباعة (2)'!G54</f>
        <v>111</v>
      </c>
      <c r="H54" s="300"/>
      <c r="I54" s="300"/>
      <c r="J54" s="300"/>
      <c r="K54" s="300"/>
      <c r="L54" s="300"/>
      <c r="M54" s="301">
        <f>'طباعة (2)'!Q54</f>
        <v>0</v>
      </c>
      <c r="N54" s="302">
        <f>'طباعة (2)'!R54</f>
        <v>0</v>
      </c>
      <c r="O54" s="303" t="str">
        <f>'طباعة (2)'!V54</f>
        <v>مسلمة</v>
      </c>
      <c r="P54" s="304">
        <f>'طباعة (2)'!AB54</f>
        <v>0</v>
      </c>
      <c r="Q54" s="304">
        <f>'طباعة (2)'!AG54</f>
        <v>0</v>
      </c>
      <c r="R54" s="304">
        <f>'طباعة (2)'!AL54</f>
        <v>0</v>
      </c>
      <c r="S54" s="304">
        <f>'طباعة (2)'!AQ54</f>
        <v>0</v>
      </c>
      <c r="T54" s="304">
        <f>'طباعة (2)'!AV54</f>
        <v>0</v>
      </c>
      <c r="U54" s="304">
        <f>'طباعة (2)'!BA54</f>
        <v>0</v>
      </c>
      <c r="V54" s="304">
        <f>'طباعة (2)'!BF54</f>
        <v>0</v>
      </c>
      <c r="W54" s="304">
        <f>'طباعة (2)'!BK54</f>
        <v>0</v>
      </c>
      <c r="X54" s="304">
        <f>'طباعة (2)'!BP54</f>
        <v>0</v>
      </c>
      <c r="Y54" s="304">
        <f>'طباعة (2)'!BV54</f>
        <v>0</v>
      </c>
      <c r="Z54" s="304">
        <f>'طباعة (2)'!CA54</f>
        <v>0</v>
      </c>
      <c r="AA54" s="304">
        <f>'طباعة (2)'!CG54</f>
        <v>0</v>
      </c>
      <c r="AB54" s="304">
        <f>'طباعة (2)'!CL54</f>
        <v>0</v>
      </c>
      <c r="AC54" s="304">
        <f>'طباعة (2)'!CQ54</f>
        <v>0</v>
      </c>
      <c r="AD54" s="304">
        <f>'طباعة (2)'!CV54</f>
        <v>0</v>
      </c>
      <c r="AE54" s="305">
        <f>'طباعة (2)'!CW54</f>
        <v>0</v>
      </c>
      <c r="AF54" s="304">
        <f>'طباعة (2)'!DB54</f>
        <v>0</v>
      </c>
      <c r="AG54" s="304">
        <f>'طباعة (2)'!DG54</f>
        <v>0</v>
      </c>
      <c r="AH54" s="304">
        <f>'طباعة (2)'!DL54</f>
        <v>0</v>
      </c>
      <c r="AI54" s="304">
        <f>'طباعة (2)'!DM54</f>
        <v>0</v>
      </c>
      <c r="AJ54" s="418" t="str">
        <f>'طباعة (2)'!DN54</f>
        <v>راسبة</v>
      </c>
      <c r="AK54" s="415"/>
      <c r="AL54" s="416" t="str">
        <f>IF(P54&lt;P$12," *عربى",IF(#REF!&lt;#REF!," *عربى",""))</f>
        <v xml:space="preserve"> *عربى</v>
      </c>
      <c r="AM54" s="240" t="str">
        <f>IF(Q54&lt;Q$12,"*انجليزي",IF(#REF!&lt;#REF!," *انجليزي",""))</f>
        <v>*انجليزي</v>
      </c>
      <c r="AN54" s="241" t="str">
        <f>IF(S54&lt;S$12," *دراسات",IF(#REF!&lt;#REF!," *دراسات",""))</f>
        <v xml:space="preserve"> *دراسات</v>
      </c>
      <c r="AO54" s="241" t="str">
        <f>IF(T54&lt;15," *رياضيات",IF(#REF!&lt;3," *رياضيات",""))</f>
        <v xml:space="preserve"> *رياضيات</v>
      </c>
      <c r="AP54" s="241" t="str">
        <f>IF(U54&lt;U$12,"*كيمياء",IF(#REF!&lt;#REF!," *كيمياء",""))</f>
        <v>*كيمياء</v>
      </c>
      <c r="AQ54" s="241" t="str">
        <f>IF(V54&lt;V$12," *فيزياء",IF(#REF!&lt;#REF!," *فيزياء",""))</f>
        <v xml:space="preserve"> *فيزياء</v>
      </c>
      <c r="AR54" s="241" t="str">
        <f>IF(W54&lt;W$12," *أمن",IF(#REF!&lt;#REF!," *أمن",""))</f>
        <v xml:space="preserve"> *أمن</v>
      </c>
      <c r="AS54" s="241" t="str">
        <f>IF(X54&lt;X$12," *رسم فني",IF(#REF!&lt;#REF!," *رسم فني",""))</f>
        <v xml:space="preserve"> *رسم فني</v>
      </c>
      <c r="AT54" s="241" t="str">
        <f>IF(Y54&lt;Y$12," *عملي رسم فني",IF(#REF!&lt;#REF!," *عملي رسم فني",""))</f>
        <v xml:space="preserve"> *عملي رسم فني</v>
      </c>
      <c r="AU54" s="241" t="str">
        <f>IF(Z54&lt;Z$12," * خامات",IF(#REF!&lt;#REF!," *خامات",""))</f>
        <v xml:space="preserve"> * خامات</v>
      </c>
      <c r="AV54" s="241" t="str">
        <f>IF(AA54&lt;AA$12," *معدات",IF(#REF!&lt;#REF!," *معدات",""))</f>
        <v xml:space="preserve"> *معدات</v>
      </c>
      <c r="AW54" s="241" t="str">
        <f>IF(AB54&lt;AB$12," *عملي معدات",IF(#REF!&lt;#REF!," *عملي معدات",""))</f>
        <v xml:space="preserve"> *عملي معدات</v>
      </c>
      <c r="AX54" s="241" t="str">
        <f>IF(AC54&lt;AC$12," *تصميم",IF(#REF!&lt;#REF!," *تصميم",""))</f>
        <v xml:space="preserve"> *تصميم</v>
      </c>
      <c r="AY54" s="241" t="str">
        <f>IF(AD54&lt;AD$12," *الحاسب في الصناعة",IF(#REF!&lt;#REF!," *الحاسب في الصناعة",""))</f>
        <v xml:space="preserve"> *الحاسب في الصناعة</v>
      </c>
      <c r="AZ54" s="241" t="str">
        <f t="shared" si="3"/>
        <v>* مجموع كلى</v>
      </c>
      <c r="BA54" s="241" t="str">
        <f>IF(AF54&lt;AF$12," *دين",IF(#REF!&lt;#REF!," *دين",""))</f>
        <v xml:space="preserve"> *دين</v>
      </c>
      <c r="BB54" s="242">
        <f t="shared" si="1"/>
        <v>0</v>
      </c>
      <c r="BC54" s="242">
        <f t="shared" si="2"/>
        <v>0</v>
      </c>
      <c r="BD54" s="242"/>
      <c r="BE54" s="242"/>
      <c r="BF54" s="242"/>
      <c r="BG54" s="243"/>
      <c r="BH54" s="243"/>
      <c r="BI54" s="243"/>
      <c r="BJ54" s="243"/>
    </row>
    <row r="55" spans="1:62" s="244" customFormat="1" ht="24.95" customHeight="1" thickBot="1">
      <c r="A55" s="298">
        <f>'طباعة (2)'!A55</f>
        <v>43</v>
      </c>
      <c r="B55" s="299">
        <f>'طباعة (2)'!B55</f>
        <v>0</v>
      </c>
      <c r="C55" s="299">
        <f>'طباعة (2)'!C55</f>
        <v>0</v>
      </c>
      <c r="D55" s="299">
        <f>'طباعة (2)'!D55</f>
        <v>0</v>
      </c>
      <c r="E55" s="299">
        <f>'طباعة (2)'!E55</f>
        <v>1</v>
      </c>
      <c r="F55" s="299">
        <f>'طباعة (2)'!F55</f>
        <v>10</v>
      </c>
      <c r="G55" s="299">
        <f>'طباعة (2)'!G55</f>
        <v>111</v>
      </c>
      <c r="H55" s="300"/>
      <c r="I55" s="300"/>
      <c r="J55" s="300"/>
      <c r="K55" s="300"/>
      <c r="L55" s="300"/>
      <c r="M55" s="301">
        <f>'طباعة (2)'!Q55</f>
        <v>0</v>
      </c>
      <c r="N55" s="302">
        <f>'طباعة (2)'!R55</f>
        <v>0</v>
      </c>
      <c r="O55" s="303" t="str">
        <f>'طباعة (2)'!V55</f>
        <v>مسلمة</v>
      </c>
      <c r="P55" s="304">
        <f>'طباعة (2)'!AB55</f>
        <v>0</v>
      </c>
      <c r="Q55" s="304">
        <f>'طباعة (2)'!AG55</f>
        <v>0</v>
      </c>
      <c r="R55" s="304">
        <f>'طباعة (2)'!AL55</f>
        <v>0</v>
      </c>
      <c r="S55" s="304">
        <f>'طباعة (2)'!AQ55</f>
        <v>0</v>
      </c>
      <c r="T55" s="304">
        <f>'طباعة (2)'!AV55</f>
        <v>0</v>
      </c>
      <c r="U55" s="304">
        <f>'طباعة (2)'!BA55</f>
        <v>0</v>
      </c>
      <c r="V55" s="304">
        <f>'طباعة (2)'!BF55</f>
        <v>0</v>
      </c>
      <c r="W55" s="304">
        <f>'طباعة (2)'!BK55</f>
        <v>0</v>
      </c>
      <c r="X55" s="304">
        <f>'طباعة (2)'!BP55</f>
        <v>0</v>
      </c>
      <c r="Y55" s="304">
        <f>'طباعة (2)'!BV55</f>
        <v>0</v>
      </c>
      <c r="Z55" s="304">
        <f>'طباعة (2)'!CA55</f>
        <v>0</v>
      </c>
      <c r="AA55" s="304">
        <f>'طباعة (2)'!CG55</f>
        <v>0</v>
      </c>
      <c r="AB55" s="304">
        <f>'طباعة (2)'!CL55</f>
        <v>0</v>
      </c>
      <c r="AC55" s="304">
        <f>'طباعة (2)'!CQ55</f>
        <v>0</v>
      </c>
      <c r="AD55" s="304">
        <f>'طباعة (2)'!CV55</f>
        <v>0</v>
      </c>
      <c r="AE55" s="305">
        <f>'طباعة (2)'!CW55</f>
        <v>0</v>
      </c>
      <c r="AF55" s="304">
        <f>'طباعة (2)'!DB55</f>
        <v>0</v>
      </c>
      <c r="AG55" s="304">
        <f>'طباعة (2)'!DG55</f>
        <v>0</v>
      </c>
      <c r="AH55" s="304">
        <f>'طباعة (2)'!DL55</f>
        <v>0</v>
      </c>
      <c r="AI55" s="304">
        <f>'طباعة (2)'!DM55</f>
        <v>0</v>
      </c>
      <c r="AJ55" s="418" t="str">
        <f>'طباعة (2)'!DN55</f>
        <v>راسبة</v>
      </c>
      <c r="AK55" s="415"/>
      <c r="AL55" s="416" t="str">
        <f>IF(P55&lt;P$12," *عربى",IF(#REF!&lt;#REF!," *عربى",""))</f>
        <v xml:space="preserve"> *عربى</v>
      </c>
      <c r="AM55" s="240" t="str">
        <f>IF(Q55&lt;Q$12,"*انجليزي",IF(#REF!&lt;#REF!," *انجليزي",""))</f>
        <v>*انجليزي</v>
      </c>
      <c r="AN55" s="241" t="str">
        <f>IF(S55&lt;S$12," *دراسات",IF(#REF!&lt;#REF!," *دراسات",""))</f>
        <v xml:space="preserve"> *دراسات</v>
      </c>
      <c r="AO55" s="241" t="str">
        <f>IF(T55&lt;15," *رياضيات",IF(#REF!&lt;3," *رياضيات",""))</f>
        <v xml:space="preserve"> *رياضيات</v>
      </c>
      <c r="AP55" s="241" t="str">
        <f>IF(U55&lt;U$12,"*كيمياء",IF(#REF!&lt;#REF!," *كيمياء",""))</f>
        <v>*كيمياء</v>
      </c>
      <c r="AQ55" s="241" t="str">
        <f>IF(V55&lt;V$12," *فيزياء",IF(#REF!&lt;#REF!," *فيزياء",""))</f>
        <v xml:space="preserve"> *فيزياء</v>
      </c>
      <c r="AR55" s="241" t="str">
        <f>IF(W55&lt;W$12," *أمن",IF(#REF!&lt;#REF!," *أمن",""))</f>
        <v xml:space="preserve"> *أمن</v>
      </c>
      <c r="AS55" s="241" t="str">
        <f>IF(X55&lt;X$12," *رسم فني",IF(#REF!&lt;#REF!," *رسم فني",""))</f>
        <v xml:space="preserve"> *رسم فني</v>
      </c>
      <c r="AT55" s="241" t="str">
        <f>IF(Y55&lt;Y$12," *عملي رسم فني",IF(#REF!&lt;#REF!," *عملي رسم فني",""))</f>
        <v xml:space="preserve"> *عملي رسم فني</v>
      </c>
      <c r="AU55" s="241" t="str">
        <f>IF(Z55&lt;Z$12," * خامات",IF(#REF!&lt;#REF!," *خامات",""))</f>
        <v xml:space="preserve"> * خامات</v>
      </c>
      <c r="AV55" s="241" t="str">
        <f>IF(AA55&lt;AA$12," *معدات",IF(#REF!&lt;#REF!," *معدات",""))</f>
        <v xml:space="preserve"> *معدات</v>
      </c>
      <c r="AW55" s="241" t="str">
        <f>IF(AB55&lt;AB$12," *عملي معدات",IF(#REF!&lt;#REF!," *عملي معدات",""))</f>
        <v xml:space="preserve"> *عملي معدات</v>
      </c>
      <c r="AX55" s="241" t="str">
        <f>IF(AC55&lt;AC$12," *تصميم",IF(#REF!&lt;#REF!," *تصميم",""))</f>
        <v xml:space="preserve"> *تصميم</v>
      </c>
      <c r="AY55" s="241" t="str">
        <f>IF(AD55&lt;AD$12," *الحاسب في الصناعة",IF(#REF!&lt;#REF!," *الحاسب في الصناعة",""))</f>
        <v xml:space="preserve"> *الحاسب في الصناعة</v>
      </c>
      <c r="AZ55" s="241" t="str">
        <f t="shared" si="3"/>
        <v>* مجموع كلى</v>
      </c>
      <c r="BA55" s="241" t="str">
        <f>IF(AF55&lt;AF$12," *دين",IF(#REF!&lt;#REF!," *دين",""))</f>
        <v xml:space="preserve"> *دين</v>
      </c>
      <c r="BB55" s="242">
        <f t="shared" si="1"/>
        <v>0</v>
      </c>
      <c r="BC55" s="242">
        <f t="shared" si="2"/>
        <v>0</v>
      </c>
      <c r="BD55" s="242"/>
      <c r="BE55" s="242"/>
      <c r="BF55" s="242"/>
      <c r="BG55" s="243"/>
      <c r="BH55" s="243"/>
      <c r="BI55" s="243"/>
      <c r="BJ55" s="243"/>
    </row>
    <row r="56" spans="1:62" s="244" customFormat="1" ht="24.95" customHeight="1" thickBot="1">
      <c r="A56" s="298">
        <f>'طباعة (2)'!A56</f>
        <v>44</v>
      </c>
      <c r="B56" s="299">
        <f>'طباعة (2)'!B56</f>
        <v>0</v>
      </c>
      <c r="C56" s="299">
        <f>'طباعة (2)'!C56</f>
        <v>0</v>
      </c>
      <c r="D56" s="299">
        <f>'طباعة (2)'!D56</f>
        <v>0</v>
      </c>
      <c r="E56" s="299">
        <f>'طباعة (2)'!E56</f>
        <v>1</v>
      </c>
      <c r="F56" s="299">
        <f>'طباعة (2)'!F56</f>
        <v>10</v>
      </c>
      <c r="G56" s="299">
        <f>'طباعة (2)'!G56</f>
        <v>111</v>
      </c>
      <c r="H56" s="300"/>
      <c r="I56" s="300"/>
      <c r="J56" s="300"/>
      <c r="K56" s="300"/>
      <c r="L56" s="300"/>
      <c r="M56" s="301">
        <f>'طباعة (2)'!Q56</f>
        <v>0</v>
      </c>
      <c r="N56" s="302">
        <f>'طباعة (2)'!R56</f>
        <v>0</v>
      </c>
      <c r="O56" s="303" t="str">
        <f>'طباعة (2)'!V56</f>
        <v>مسلمة</v>
      </c>
      <c r="P56" s="304">
        <f>'طباعة (2)'!AB56</f>
        <v>0</v>
      </c>
      <c r="Q56" s="304">
        <f>'طباعة (2)'!AG56</f>
        <v>0</v>
      </c>
      <c r="R56" s="304">
        <f>'طباعة (2)'!AL56</f>
        <v>0</v>
      </c>
      <c r="S56" s="304">
        <f>'طباعة (2)'!AQ56</f>
        <v>0</v>
      </c>
      <c r="T56" s="304">
        <f>'طباعة (2)'!AV56</f>
        <v>0</v>
      </c>
      <c r="U56" s="304">
        <f>'طباعة (2)'!BA56</f>
        <v>0</v>
      </c>
      <c r="V56" s="304">
        <f>'طباعة (2)'!BF56</f>
        <v>0</v>
      </c>
      <c r="W56" s="304">
        <f>'طباعة (2)'!BK56</f>
        <v>0</v>
      </c>
      <c r="X56" s="304">
        <f>'طباعة (2)'!BP56</f>
        <v>0</v>
      </c>
      <c r="Y56" s="304">
        <f>'طباعة (2)'!BV56</f>
        <v>0</v>
      </c>
      <c r="Z56" s="304">
        <f>'طباعة (2)'!CA56</f>
        <v>0</v>
      </c>
      <c r="AA56" s="304">
        <f>'طباعة (2)'!CG56</f>
        <v>0</v>
      </c>
      <c r="AB56" s="304">
        <f>'طباعة (2)'!CL56</f>
        <v>0</v>
      </c>
      <c r="AC56" s="304">
        <f>'طباعة (2)'!CQ56</f>
        <v>0</v>
      </c>
      <c r="AD56" s="304">
        <f>'طباعة (2)'!CV56</f>
        <v>0</v>
      </c>
      <c r="AE56" s="305">
        <f>'طباعة (2)'!CW56</f>
        <v>0</v>
      </c>
      <c r="AF56" s="304">
        <f>'طباعة (2)'!DB56</f>
        <v>0</v>
      </c>
      <c r="AG56" s="304">
        <f>'طباعة (2)'!DG56</f>
        <v>0</v>
      </c>
      <c r="AH56" s="304">
        <f>'طباعة (2)'!DL56</f>
        <v>0</v>
      </c>
      <c r="AI56" s="304">
        <f>'طباعة (2)'!DM56</f>
        <v>0</v>
      </c>
      <c r="AJ56" s="418" t="str">
        <f>'طباعة (2)'!DN56</f>
        <v>راسبة</v>
      </c>
      <c r="AK56" s="415"/>
      <c r="AL56" s="416" t="str">
        <f>IF(P56&lt;P$12," *عربى",IF(#REF!&lt;#REF!," *عربى",""))</f>
        <v xml:space="preserve"> *عربى</v>
      </c>
      <c r="AM56" s="240" t="str">
        <f>IF(Q56&lt;Q$12,"*انجليزي",IF(#REF!&lt;#REF!," *انجليزي",""))</f>
        <v>*انجليزي</v>
      </c>
      <c r="AN56" s="241" t="str">
        <f>IF(S56&lt;S$12," *دراسات",IF(#REF!&lt;#REF!," *دراسات",""))</f>
        <v xml:space="preserve"> *دراسات</v>
      </c>
      <c r="AO56" s="241" t="str">
        <f>IF(T56&lt;15," *رياضيات",IF(#REF!&lt;3," *رياضيات",""))</f>
        <v xml:space="preserve"> *رياضيات</v>
      </c>
      <c r="AP56" s="241" t="str">
        <f>IF(U56&lt;U$12,"*كيمياء",IF(#REF!&lt;#REF!," *كيمياء",""))</f>
        <v>*كيمياء</v>
      </c>
      <c r="AQ56" s="241" t="str">
        <f>IF(V56&lt;V$12," *فيزياء",IF(#REF!&lt;#REF!," *فيزياء",""))</f>
        <v xml:space="preserve"> *فيزياء</v>
      </c>
      <c r="AR56" s="241" t="str">
        <f>IF(W56&lt;W$12," *أمن",IF(#REF!&lt;#REF!," *أمن",""))</f>
        <v xml:space="preserve"> *أمن</v>
      </c>
      <c r="AS56" s="241" t="str">
        <f>IF(X56&lt;X$12," *رسم فني",IF(#REF!&lt;#REF!," *رسم فني",""))</f>
        <v xml:space="preserve"> *رسم فني</v>
      </c>
      <c r="AT56" s="241" t="str">
        <f>IF(Y56&lt;Y$12," *عملي رسم فني",IF(#REF!&lt;#REF!," *عملي رسم فني",""))</f>
        <v xml:space="preserve"> *عملي رسم فني</v>
      </c>
      <c r="AU56" s="241" t="str">
        <f>IF(Z56&lt;Z$12," * خامات",IF(#REF!&lt;#REF!," *خامات",""))</f>
        <v xml:space="preserve"> * خامات</v>
      </c>
      <c r="AV56" s="241" t="str">
        <f>IF(AA56&lt;AA$12," *معدات",IF(#REF!&lt;#REF!," *معدات",""))</f>
        <v xml:space="preserve"> *معدات</v>
      </c>
      <c r="AW56" s="241" t="str">
        <f>IF(AB56&lt;AB$12," *عملي معدات",IF(#REF!&lt;#REF!," *عملي معدات",""))</f>
        <v xml:space="preserve"> *عملي معدات</v>
      </c>
      <c r="AX56" s="241" t="str">
        <f>IF(AC56&lt;AC$12," *تصميم",IF(#REF!&lt;#REF!," *تصميم",""))</f>
        <v xml:space="preserve"> *تصميم</v>
      </c>
      <c r="AY56" s="241" t="str">
        <f>IF(AD56&lt;AD$12," *الحاسب في الصناعة",IF(#REF!&lt;#REF!," *الحاسب في الصناعة",""))</f>
        <v xml:space="preserve"> *الحاسب في الصناعة</v>
      </c>
      <c r="AZ56" s="241" t="str">
        <f t="shared" si="3"/>
        <v>* مجموع كلى</v>
      </c>
      <c r="BA56" s="241" t="str">
        <f>IF(AF56&lt;AF$12," *دين",IF(#REF!&lt;#REF!," *دين",""))</f>
        <v xml:space="preserve"> *دين</v>
      </c>
      <c r="BB56" s="242">
        <f t="shared" si="1"/>
        <v>0</v>
      </c>
      <c r="BC56" s="242">
        <f t="shared" si="2"/>
        <v>0</v>
      </c>
      <c r="BD56" s="242"/>
      <c r="BE56" s="242"/>
      <c r="BF56" s="242"/>
      <c r="BG56" s="243"/>
      <c r="BH56" s="243"/>
      <c r="BI56" s="243"/>
      <c r="BJ56" s="243"/>
    </row>
    <row r="57" spans="1:62" s="244" customFormat="1" ht="24.95" customHeight="1" thickBot="1">
      <c r="A57" s="298">
        <f>'طباعة (2)'!A57</f>
        <v>45</v>
      </c>
      <c r="B57" s="299">
        <f>'طباعة (2)'!B57</f>
        <v>0</v>
      </c>
      <c r="C57" s="299">
        <f>'طباعة (2)'!C57</f>
        <v>0</v>
      </c>
      <c r="D57" s="299">
        <f>'طباعة (2)'!D57</f>
        <v>0</v>
      </c>
      <c r="E57" s="299">
        <f>'طباعة (2)'!E57</f>
        <v>1</v>
      </c>
      <c r="F57" s="299">
        <f>'طباعة (2)'!F57</f>
        <v>10</v>
      </c>
      <c r="G57" s="299">
        <f>'طباعة (2)'!G57</f>
        <v>111</v>
      </c>
      <c r="H57" s="300"/>
      <c r="I57" s="300"/>
      <c r="J57" s="300"/>
      <c r="K57" s="300"/>
      <c r="L57" s="300"/>
      <c r="M57" s="301">
        <f>'طباعة (2)'!Q57</f>
        <v>0</v>
      </c>
      <c r="N57" s="302">
        <f>'طباعة (2)'!R57</f>
        <v>0</v>
      </c>
      <c r="O57" s="303" t="str">
        <f>'طباعة (2)'!V57</f>
        <v>مسلمة</v>
      </c>
      <c r="P57" s="304">
        <f>'طباعة (2)'!AB57</f>
        <v>0</v>
      </c>
      <c r="Q57" s="304">
        <f>'طباعة (2)'!AG57</f>
        <v>0</v>
      </c>
      <c r="R57" s="304">
        <f>'طباعة (2)'!AL57</f>
        <v>0</v>
      </c>
      <c r="S57" s="304">
        <f>'طباعة (2)'!AQ57</f>
        <v>0</v>
      </c>
      <c r="T57" s="304">
        <f>'طباعة (2)'!AV57</f>
        <v>0</v>
      </c>
      <c r="U57" s="304">
        <f>'طباعة (2)'!BA57</f>
        <v>0</v>
      </c>
      <c r="V57" s="304">
        <f>'طباعة (2)'!BF57</f>
        <v>0</v>
      </c>
      <c r="W57" s="304">
        <f>'طباعة (2)'!BK57</f>
        <v>0</v>
      </c>
      <c r="X57" s="304">
        <f>'طباعة (2)'!BP57</f>
        <v>0</v>
      </c>
      <c r="Y57" s="304">
        <f>'طباعة (2)'!BV57</f>
        <v>0</v>
      </c>
      <c r="Z57" s="304">
        <f>'طباعة (2)'!CA57</f>
        <v>0</v>
      </c>
      <c r="AA57" s="304">
        <f>'طباعة (2)'!CG57</f>
        <v>0</v>
      </c>
      <c r="AB57" s="304">
        <f>'طباعة (2)'!CL57</f>
        <v>0</v>
      </c>
      <c r="AC57" s="304">
        <f>'طباعة (2)'!CQ57</f>
        <v>0</v>
      </c>
      <c r="AD57" s="304">
        <f>'طباعة (2)'!CV57</f>
        <v>0</v>
      </c>
      <c r="AE57" s="305">
        <f>'طباعة (2)'!CW57</f>
        <v>0</v>
      </c>
      <c r="AF57" s="304">
        <f>'طباعة (2)'!DB57</f>
        <v>0</v>
      </c>
      <c r="AG57" s="304">
        <f>'طباعة (2)'!DG57</f>
        <v>0</v>
      </c>
      <c r="AH57" s="304">
        <f>'طباعة (2)'!DL57</f>
        <v>0</v>
      </c>
      <c r="AI57" s="304">
        <f>'طباعة (2)'!DM57</f>
        <v>0</v>
      </c>
      <c r="AJ57" s="418" t="str">
        <f>'طباعة (2)'!DN57</f>
        <v>راسبة</v>
      </c>
      <c r="AK57" s="415"/>
      <c r="AL57" s="416" t="str">
        <f>IF(P57&lt;P$12," *عربى",IF(#REF!&lt;#REF!," *عربى",""))</f>
        <v xml:space="preserve"> *عربى</v>
      </c>
      <c r="AM57" s="240" t="str">
        <f>IF(Q57&lt;Q$12,"*انجليزي",IF(#REF!&lt;#REF!," *انجليزي",""))</f>
        <v>*انجليزي</v>
      </c>
      <c r="AN57" s="241" t="str">
        <f>IF(S57&lt;S$12," *دراسات",IF(#REF!&lt;#REF!," *دراسات",""))</f>
        <v xml:space="preserve"> *دراسات</v>
      </c>
      <c r="AO57" s="241" t="str">
        <f>IF(T57&lt;15," *رياضيات",IF(#REF!&lt;3," *رياضيات",""))</f>
        <v xml:space="preserve"> *رياضيات</v>
      </c>
      <c r="AP57" s="241" t="str">
        <f>IF(U57&lt;U$12,"*كيمياء",IF(#REF!&lt;#REF!," *كيمياء",""))</f>
        <v>*كيمياء</v>
      </c>
      <c r="AQ57" s="241" t="str">
        <f>IF(V57&lt;V$12," *فيزياء",IF(#REF!&lt;#REF!," *فيزياء",""))</f>
        <v xml:space="preserve"> *فيزياء</v>
      </c>
      <c r="AR57" s="241" t="str">
        <f>IF(W57&lt;W$12," *أمن",IF(#REF!&lt;#REF!," *أمن",""))</f>
        <v xml:space="preserve"> *أمن</v>
      </c>
      <c r="AS57" s="241" t="str">
        <f>IF(X57&lt;X$12," *رسم فني",IF(#REF!&lt;#REF!," *رسم فني",""))</f>
        <v xml:space="preserve"> *رسم فني</v>
      </c>
      <c r="AT57" s="241" t="str">
        <f>IF(Y57&lt;Y$12," *عملي رسم فني",IF(#REF!&lt;#REF!," *عملي رسم فني",""))</f>
        <v xml:space="preserve"> *عملي رسم فني</v>
      </c>
      <c r="AU57" s="241" t="str">
        <f>IF(Z57&lt;Z$12," * خامات",IF(#REF!&lt;#REF!," *خامات",""))</f>
        <v xml:space="preserve"> * خامات</v>
      </c>
      <c r="AV57" s="241" t="str">
        <f>IF(AA57&lt;AA$12," *معدات",IF(#REF!&lt;#REF!," *معدات",""))</f>
        <v xml:space="preserve"> *معدات</v>
      </c>
      <c r="AW57" s="241" t="str">
        <f>IF(AB57&lt;AB$12," *عملي معدات",IF(#REF!&lt;#REF!," *عملي معدات",""))</f>
        <v xml:space="preserve"> *عملي معدات</v>
      </c>
      <c r="AX57" s="241" t="str">
        <f>IF(AC57&lt;AC$12," *تصميم",IF(#REF!&lt;#REF!," *تصميم",""))</f>
        <v xml:space="preserve"> *تصميم</v>
      </c>
      <c r="AY57" s="241" t="str">
        <f>IF(AD57&lt;AD$12," *الحاسب في الصناعة",IF(#REF!&lt;#REF!," *الحاسب في الصناعة",""))</f>
        <v xml:space="preserve"> *الحاسب في الصناعة</v>
      </c>
      <c r="AZ57" s="241" t="str">
        <f t="shared" si="3"/>
        <v>* مجموع كلى</v>
      </c>
      <c r="BA57" s="241" t="str">
        <f>IF(AF57&lt;AF$12," *دين",IF(#REF!&lt;#REF!," *دين",""))</f>
        <v xml:space="preserve"> *دين</v>
      </c>
      <c r="BB57" s="242">
        <f t="shared" si="1"/>
        <v>0</v>
      </c>
      <c r="BC57" s="242">
        <f t="shared" si="2"/>
        <v>0</v>
      </c>
      <c r="BD57" s="242"/>
      <c r="BE57" s="242"/>
      <c r="BF57" s="242"/>
      <c r="BG57" s="243"/>
      <c r="BH57" s="243"/>
      <c r="BI57" s="243"/>
      <c r="BJ57" s="243"/>
    </row>
    <row r="58" spans="1:62" s="244" customFormat="1" ht="24.95" customHeight="1" thickBot="1">
      <c r="A58" s="298">
        <f>'طباعة (2)'!A58</f>
        <v>46</v>
      </c>
      <c r="B58" s="299">
        <f>'طباعة (2)'!B58</f>
        <v>0</v>
      </c>
      <c r="C58" s="299">
        <f>'طباعة (2)'!C58</f>
        <v>0</v>
      </c>
      <c r="D58" s="299">
        <f>'طباعة (2)'!D58</f>
        <v>0</v>
      </c>
      <c r="E58" s="299">
        <f>'طباعة (2)'!E58</f>
        <v>1</v>
      </c>
      <c r="F58" s="299">
        <f>'طباعة (2)'!F58</f>
        <v>10</v>
      </c>
      <c r="G58" s="299">
        <f>'طباعة (2)'!G58</f>
        <v>111</v>
      </c>
      <c r="H58" s="300"/>
      <c r="I58" s="300"/>
      <c r="J58" s="300"/>
      <c r="K58" s="300"/>
      <c r="L58" s="300"/>
      <c r="M58" s="301">
        <f>'طباعة (2)'!Q58</f>
        <v>0</v>
      </c>
      <c r="N58" s="302">
        <f>'طباعة (2)'!R58</f>
        <v>0</v>
      </c>
      <c r="O58" s="303" t="str">
        <f>'طباعة (2)'!V58</f>
        <v>مسلمة</v>
      </c>
      <c r="P58" s="304">
        <f>'طباعة (2)'!AB58</f>
        <v>0</v>
      </c>
      <c r="Q58" s="304">
        <f>'طباعة (2)'!AG58</f>
        <v>0</v>
      </c>
      <c r="R58" s="304">
        <f>'طباعة (2)'!AL58</f>
        <v>0</v>
      </c>
      <c r="S58" s="304">
        <f>'طباعة (2)'!AQ58</f>
        <v>0</v>
      </c>
      <c r="T58" s="304">
        <f>'طباعة (2)'!AV58</f>
        <v>0</v>
      </c>
      <c r="U58" s="304">
        <f>'طباعة (2)'!BA58</f>
        <v>0</v>
      </c>
      <c r="V58" s="304">
        <f>'طباعة (2)'!BF58</f>
        <v>0</v>
      </c>
      <c r="W58" s="304">
        <f>'طباعة (2)'!BK58</f>
        <v>0</v>
      </c>
      <c r="X58" s="304">
        <f>'طباعة (2)'!BP58</f>
        <v>0</v>
      </c>
      <c r="Y58" s="304">
        <f>'طباعة (2)'!BV58</f>
        <v>0</v>
      </c>
      <c r="Z58" s="304">
        <f>'طباعة (2)'!CA58</f>
        <v>0</v>
      </c>
      <c r="AA58" s="304">
        <f>'طباعة (2)'!CG58</f>
        <v>0</v>
      </c>
      <c r="AB58" s="304">
        <f>'طباعة (2)'!CL58</f>
        <v>0</v>
      </c>
      <c r="AC58" s="304">
        <f>'طباعة (2)'!CQ58</f>
        <v>0</v>
      </c>
      <c r="AD58" s="304">
        <f>'طباعة (2)'!CV58</f>
        <v>0</v>
      </c>
      <c r="AE58" s="305">
        <f>'طباعة (2)'!CW58</f>
        <v>0</v>
      </c>
      <c r="AF58" s="304">
        <f>'طباعة (2)'!DB58</f>
        <v>0</v>
      </c>
      <c r="AG58" s="304">
        <f>'طباعة (2)'!DG58</f>
        <v>0</v>
      </c>
      <c r="AH58" s="304">
        <f>'طباعة (2)'!DL58</f>
        <v>0</v>
      </c>
      <c r="AI58" s="304">
        <f>'طباعة (2)'!DM58</f>
        <v>0</v>
      </c>
      <c r="AJ58" s="418" t="str">
        <f>'طباعة (2)'!DN58</f>
        <v>راسبة</v>
      </c>
      <c r="AK58" s="415"/>
      <c r="AL58" s="416" t="str">
        <f>IF(P58&lt;P$12," *عربى",IF(#REF!&lt;#REF!," *عربى",""))</f>
        <v xml:space="preserve"> *عربى</v>
      </c>
      <c r="AM58" s="240" t="str">
        <f>IF(Q58&lt;Q$12,"*انجليزي",IF(#REF!&lt;#REF!," *انجليزي",""))</f>
        <v>*انجليزي</v>
      </c>
      <c r="AN58" s="241" t="str">
        <f>IF(S58&lt;S$12," *دراسات",IF(#REF!&lt;#REF!," *دراسات",""))</f>
        <v xml:space="preserve"> *دراسات</v>
      </c>
      <c r="AO58" s="241" t="str">
        <f>IF(T58&lt;15," *رياضيات",IF(#REF!&lt;3," *رياضيات",""))</f>
        <v xml:space="preserve"> *رياضيات</v>
      </c>
      <c r="AP58" s="241" t="str">
        <f>IF(U58&lt;U$12,"*كيمياء",IF(#REF!&lt;#REF!," *كيمياء",""))</f>
        <v>*كيمياء</v>
      </c>
      <c r="AQ58" s="241" t="str">
        <f>IF(V58&lt;V$12," *فيزياء",IF(#REF!&lt;#REF!," *فيزياء",""))</f>
        <v xml:space="preserve"> *فيزياء</v>
      </c>
      <c r="AR58" s="241" t="str">
        <f>IF(W58&lt;W$12," *أمن",IF(#REF!&lt;#REF!," *أمن",""))</f>
        <v xml:space="preserve"> *أمن</v>
      </c>
      <c r="AS58" s="241" t="str">
        <f>IF(X58&lt;X$12," *رسم فني",IF(#REF!&lt;#REF!," *رسم فني",""))</f>
        <v xml:space="preserve"> *رسم فني</v>
      </c>
      <c r="AT58" s="241" t="str">
        <f>IF(Y58&lt;Y$12," *عملي رسم فني",IF(#REF!&lt;#REF!," *عملي رسم فني",""))</f>
        <v xml:space="preserve"> *عملي رسم فني</v>
      </c>
      <c r="AU58" s="241" t="str">
        <f>IF(Z58&lt;Z$12," * خامات",IF(#REF!&lt;#REF!," *خامات",""))</f>
        <v xml:space="preserve"> * خامات</v>
      </c>
      <c r="AV58" s="241" t="str">
        <f>IF(AA58&lt;AA$12," *معدات",IF(#REF!&lt;#REF!," *معدات",""))</f>
        <v xml:space="preserve"> *معدات</v>
      </c>
      <c r="AW58" s="241" t="str">
        <f>IF(AB58&lt;AB$12," *عملي معدات",IF(#REF!&lt;#REF!," *عملي معدات",""))</f>
        <v xml:space="preserve"> *عملي معدات</v>
      </c>
      <c r="AX58" s="241" t="str">
        <f>IF(AC58&lt;AC$12," *تصميم",IF(#REF!&lt;#REF!," *تصميم",""))</f>
        <v xml:space="preserve"> *تصميم</v>
      </c>
      <c r="AY58" s="241" t="str">
        <f>IF(AD58&lt;AD$12," *الحاسب في الصناعة",IF(#REF!&lt;#REF!," *الحاسب في الصناعة",""))</f>
        <v xml:space="preserve"> *الحاسب في الصناعة</v>
      </c>
      <c r="AZ58" s="241" t="str">
        <f t="shared" si="3"/>
        <v>* مجموع كلى</v>
      </c>
      <c r="BA58" s="241" t="str">
        <f>IF(AF58&lt;AF$12," *دين",IF(#REF!&lt;#REF!," *دين",""))</f>
        <v xml:space="preserve"> *دين</v>
      </c>
      <c r="BB58" s="242">
        <f t="shared" si="1"/>
        <v>0</v>
      </c>
      <c r="BC58" s="242">
        <f t="shared" si="2"/>
        <v>0</v>
      </c>
      <c r="BD58" s="242"/>
      <c r="BE58" s="242"/>
      <c r="BF58" s="242"/>
      <c r="BG58" s="243"/>
      <c r="BH58" s="243"/>
      <c r="BI58" s="243"/>
      <c r="BJ58" s="243"/>
    </row>
    <row r="59" spans="1:62" s="244" customFormat="1" ht="24.95" customHeight="1" thickBot="1">
      <c r="A59" s="298">
        <f>'طباعة (2)'!A59</f>
        <v>47</v>
      </c>
      <c r="B59" s="299">
        <f>'طباعة (2)'!B59</f>
        <v>0</v>
      </c>
      <c r="C59" s="299">
        <f>'طباعة (2)'!C59</f>
        <v>0</v>
      </c>
      <c r="D59" s="299">
        <f>'طباعة (2)'!D59</f>
        <v>0</v>
      </c>
      <c r="E59" s="299">
        <f>'طباعة (2)'!E59</f>
        <v>1</v>
      </c>
      <c r="F59" s="299">
        <f>'طباعة (2)'!F59</f>
        <v>10</v>
      </c>
      <c r="G59" s="299">
        <f>'طباعة (2)'!G59</f>
        <v>111</v>
      </c>
      <c r="H59" s="300"/>
      <c r="I59" s="300"/>
      <c r="J59" s="300"/>
      <c r="K59" s="300"/>
      <c r="L59" s="300"/>
      <c r="M59" s="301">
        <f>'طباعة (2)'!Q59</f>
        <v>0</v>
      </c>
      <c r="N59" s="302">
        <f>'طباعة (2)'!R59</f>
        <v>0</v>
      </c>
      <c r="O59" s="303" t="str">
        <f>'طباعة (2)'!V59</f>
        <v>مسلمة</v>
      </c>
      <c r="P59" s="304">
        <f>'طباعة (2)'!AB59</f>
        <v>0</v>
      </c>
      <c r="Q59" s="304">
        <f>'طباعة (2)'!AG59</f>
        <v>0</v>
      </c>
      <c r="R59" s="304">
        <f>'طباعة (2)'!AL59</f>
        <v>0</v>
      </c>
      <c r="S59" s="304">
        <f>'طباعة (2)'!AQ59</f>
        <v>0</v>
      </c>
      <c r="T59" s="304">
        <f>'طباعة (2)'!AV59</f>
        <v>0</v>
      </c>
      <c r="U59" s="304">
        <f>'طباعة (2)'!BA59</f>
        <v>0</v>
      </c>
      <c r="V59" s="304">
        <f>'طباعة (2)'!BF59</f>
        <v>0</v>
      </c>
      <c r="W59" s="304">
        <f>'طباعة (2)'!BK59</f>
        <v>0</v>
      </c>
      <c r="X59" s="304">
        <f>'طباعة (2)'!BP59</f>
        <v>0</v>
      </c>
      <c r="Y59" s="304">
        <f>'طباعة (2)'!BV59</f>
        <v>0</v>
      </c>
      <c r="Z59" s="304">
        <f>'طباعة (2)'!CA59</f>
        <v>0</v>
      </c>
      <c r="AA59" s="304">
        <f>'طباعة (2)'!CG59</f>
        <v>0</v>
      </c>
      <c r="AB59" s="304">
        <f>'طباعة (2)'!CL59</f>
        <v>0</v>
      </c>
      <c r="AC59" s="304">
        <f>'طباعة (2)'!CQ59</f>
        <v>0</v>
      </c>
      <c r="AD59" s="304">
        <f>'طباعة (2)'!CV59</f>
        <v>0</v>
      </c>
      <c r="AE59" s="305">
        <f>'طباعة (2)'!CW59</f>
        <v>0</v>
      </c>
      <c r="AF59" s="304">
        <f>'طباعة (2)'!DB59</f>
        <v>0</v>
      </c>
      <c r="AG59" s="304">
        <f>'طباعة (2)'!DG59</f>
        <v>0</v>
      </c>
      <c r="AH59" s="304">
        <f>'طباعة (2)'!DL59</f>
        <v>0</v>
      </c>
      <c r="AI59" s="304">
        <f>'طباعة (2)'!DM59</f>
        <v>0</v>
      </c>
      <c r="AJ59" s="418" t="str">
        <f>'طباعة (2)'!DN59</f>
        <v>راسبة</v>
      </c>
      <c r="AK59" s="415"/>
      <c r="AL59" s="416" t="str">
        <f>IF(P59&lt;P$12," *عربى",IF(#REF!&lt;#REF!," *عربى",""))</f>
        <v xml:space="preserve"> *عربى</v>
      </c>
      <c r="AM59" s="240" t="str">
        <f>IF(Q59&lt;Q$12,"*انجليزي",IF(#REF!&lt;#REF!," *انجليزي",""))</f>
        <v>*انجليزي</v>
      </c>
      <c r="AN59" s="241" t="str">
        <f>IF(S59&lt;S$12," *دراسات",IF(#REF!&lt;#REF!," *دراسات",""))</f>
        <v xml:space="preserve"> *دراسات</v>
      </c>
      <c r="AO59" s="241" t="str">
        <f>IF(T59&lt;15," *رياضيات",IF(#REF!&lt;3," *رياضيات",""))</f>
        <v xml:space="preserve"> *رياضيات</v>
      </c>
      <c r="AP59" s="241" t="str">
        <f>IF(U59&lt;U$12,"*كيمياء",IF(#REF!&lt;#REF!," *كيمياء",""))</f>
        <v>*كيمياء</v>
      </c>
      <c r="AQ59" s="241" t="str">
        <f>IF(V59&lt;V$12," *فيزياء",IF(#REF!&lt;#REF!," *فيزياء",""))</f>
        <v xml:space="preserve"> *فيزياء</v>
      </c>
      <c r="AR59" s="241" t="str">
        <f>IF(W59&lt;W$12," *أمن",IF(#REF!&lt;#REF!," *أمن",""))</f>
        <v xml:space="preserve"> *أمن</v>
      </c>
      <c r="AS59" s="241" t="str">
        <f>IF(X59&lt;X$12," *رسم فني",IF(#REF!&lt;#REF!," *رسم فني",""))</f>
        <v xml:space="preserve"> *رسم فني</v>
      </c>
      <c r="AT59" s="241" t="str">
        <f>IF(Y59&lt;Y$12," *عملي رسم فني",IF(#REF!&lt;#REF!," *عملي رسم فني",""))</f>
        <v xml:space="preserve"> *عملي رسم فني</v>
      </c>
      <c r="AU59" s="241" t="str">
        <f>IF(Z59&lt;Z$12," * خامات",IF(#REF!&lt;#REF!," *خامات",""))</f>
        <v xml:space="preserve"> * خامات</v>
      </c>
      <c r="AV59" s="241" t="str">
        <f>IF(AA59&lt;AA$12," *معدات",IF(#REF!&lt;#REF!," *معدات",""))</f>
        <v xml:space="preserve"> *معدات</v>
      </c>
      <c r="AW59" s="241" t="str">
        <f>IF(AB59&lt;AB$12," *عملي معدات",IF(#REF!&lt;#REF!," *عملي معدات",""))</f>
        <v xml:space="preserve"> *عملي معدات</v>
      </c>
      <c r="AX59" s="241" t="str">
        <f>IF(AC59&lt;AC$12," *تصميم",IF(#REF!&lt;#REF!," *تصميم",""))</f>
        <v xml:space="preserve"> *تصميم</v>
      </c>
      <c r="AY59" s="241" t="str">
        <f>IF(AD59&lt;AD$12," *الحاسب في الصناعة",IF(#REF!&lt;#REF!," *الحاسب في الصناعة",""))</f>
        <v xml:space="preserve"> *الحاسب في الصناعة</v>
      </c>
      <c r="AZ59" s="241" t="str">
        <f t="shared" si="3"/>
        <v>* مجموع كلى</v>
      </c>
      <c r="BA59" s="241" t="str">
        <f>IF(AF59&lt;AF$12," *دين",IF(#REF!&lt;#REF!," *دين",""))</f>
        <v xml:space="preserve"> *دين</v>
      </c>
      <c r="BB59" s="242">
        <f t="shared" si="1"/>
        <v>0</v>
      </c>
      <c r="BC59" s="242">
        <f t="shared" si="2"/>
        <v>0</v>
      </c>
      <c r="BD59" s="242"/>
      <c r="BE59" s="242"/>
      <c r="BF59" s="242"/>
      <c r="BG59" s="243"/>
      <c r="BH59" s="243"/>
      <c r="BI59" s="243"/>
      <c r="BJ59" s="243"/>
    </row>
    <row r="60" spans="1:62" s="244" customFormat="1" ht="24.95" customHeight="1" thickBot="1">
      <c r="A60" s="298">
        <f>'طباعة (2)'!A60</f>
        <v>48</v>
      </c>
      <c r="B60" s="299">
        <f>'طباعة (2)'!B60</f>
        <v>0</v>
      </c>
      <c r="C60" s="299">
        <f>'طباعة (2)'!C60</f>
        <v>0</v>
      </c>
      <c r="D60" s="299">
        <f>'طباعة (2)'!D60</f>
        <v>0</v>
      </c>
      <c r="E60" s="299">
        <f>'طباعة (2)'!E60</f>
        <v>1</v>
      </c>
      <c r="F60" s="299">
        <f>'طباعة (2)'!F60</f>
        <v>10</v>
      </c>
      <c r="G60" s="299">
        <f>'طباعة (2)'!G60</f>
        <v>111</v>
      </c>
      <c r="H60" s="300"/>
      <c r="I60" s="300"/>
      <c r="J60" s="300"/>
      <c r="K60" s="300"/>
      <c r="L60" s="300"/>
      <c r="M60" s="301">
        <f>'طباعة (2)'!Q60</f>
        <v>0</v>
      </c>
      <c r="N60" s="302">
        <f>'طباعة (2)'!R60</f>
        <v>0</v>
      </c>
      <c r="O60" s="303" t="str">
        <f>'طباعة (2)'!V60</f>
        <v>مسلمة</v>
      </c>
      <c r="P60" s="304">
        <f>'طباعة (2)'!AB60</f>
        <v>0</v>
      </c>
      <c r="Q60" s="304">
        <f>'طباعة (2)'!AG60</f>
        <v>0</v>
      </c>
      <c r="R60" s="304">
        <f>'طباعة (2)'!AL60</f>
        <v>0</v>
      </c>
      <c r="S60" s="304">
        <f>'طباعة (2)'!AQ60</f>
        <v>0</v>
      </c>
      <c r="T60" s="304">
        <f>'طباعة (2)'!AV60</f>
        <v>0</v>
      </c>
      <c r="U60" s="304">
        <f>'طباعة (2)'!BA60</f>
        <v>0</v>
      </c>
      <c r="V60" s="304">
        <f>'طباعة (2)'!BF60</f>
        <v>0</v>
      </c>
      <c r="W60" s="304">
        <f>'طباعة (2)'!BK60</f>
        <v>0</v>
      </c>
      <c r="X60" s="304">
        <f>'طباعة (2)'!BP60</f>
        <v>0</v>
      </c>
      <c r="Y60" s="304">
        <f>'طباعة (2)'!BV60</f>
        <v>0</v>
      </c>
      <c r="Z60" s="304">
        <f>'طباعة (2)'!CA60</f>
        <v>0</v>
      </c>
      <c r="AA60" s="304">
        <f>'طباعة (2)'!CG60</f>
        <v>0</v>
      </c>
      <c r="AB60" s="304">
        <f>'طباعة (2)'!CL60</f>
        <v>0</v>
      </c>
      <c r="AC60" s="304">
        <f>'طباعة (2)'!CQ60</f>
        <v>0</v>
      </c>
      <c r="AD60" s="304">
        <f>'طباعة (2)'!CV60</f>
        <v>0</v>
      </c>
      <c r="AE60" s="305">
        <f>'طباعة (2)'!CW60</f>
        <v>0</v>
      </c>
      <c r="AF60" s="304">
        <f>'طباعة (2)'!DB60</f>
        <v>0</v>
      </c>
      <c r="AG60" s="304">
        <f>'طباعة (2)'!DG60</f>
        <v>0</v>
      </c>
      <c r="AH60" s="304">
        <f>'طباعة (2)'!DL60</f>
        <v>0</v>
      </c>
      <c r="AI60" s="304">
        <f>'طباعة (2)'!DM60</f>
        <v>0</v>
      </c>
      <c r="AJ60" s="418" t="str">
        <f>'طباعة (2)'!DN60</f>
        <v>راسبة</v>
      </c>
      <c r="AK60" s="415"/>
      <c r="AL60" s="416" t="str">
        <f>IF(P60&lt;P$12," *عربى",IF(#REF!&lt;#REF!," *عربى",""))</f>
        <v xml:space="preserve"> *عربى</v>
      </c>
      <c r="AM60" s="240" t="str">
        <f>IF(Q60&lt;Q$12,"*انجليزي",IF(#REF!&lt;#REF!," *انجليزي",""))</f>
        <v>*انجليزي</v>
      </c>
      <c r="AN60" s="241" t="str">
        <f>IF(S60&lt;S$12," *دراسات",IF(#REF!&lt;#REF!," *دراسات",""))</f>
        <v xml:space="preserve"> *دراسات</v>
      </c>
      <c r="AO60" s="241" t="str">
        <f>IF(T60&lt;15," *رياضيات",IF(#REF!&lt;3," *رياضيات",""))</f>
        <v xml:space="preserve"> *رياضيات</v>
      </c>
      <c r="AP60" s="241" t="str">
        <f>IF(U60&lt;U$12,"*كيمياء",IF(#REF!&lt;#REF!," *كيمياء",""))</f>
        <v>*كيمياء</v>
      </c>
      <c r="AQ60" s="241" t="str">
        <f>IF(V60&lt;V$12," *فيزياء",IF(#REF!&lt;#REF!," *فيزياء",""))</f>
        <v xml:space="preserve"> *فيزياء</v>
      </c>
      <c r="AR60" s="241" t="str">
        <f>IF(W60&lt;W$12," *أمن",IF(#REF!&lt;#REF!," *أمن",""))</f>
        <v xml:space="preserve"> *أمن</v>
      </c>
      <c r="AS60" s="241" t="str">
        <f>IF(X60&lt;X$12," *رسم فني",IF(#REF!&lt;#REF!," *رسم فني",""))</f>
        <v xml:space="preserve"> *رسم فني</v>
      </c>
      <c r="AT60" s="241" t="str">
        <f>IF(Y60&lt;Y$12," *عملي رسم فني",IF(#REF!&lt;#REF!," *عملي رسم فني",""))</f>
        <v xml:space="preserve"> *عملي رسم فني</v>
      </c>
      <c r="AU60" s="241" t="str">
        <f>IF(Z60&lt;Z$12," * خامات",IF(#REF!&lt;#REF!," *خامات",""))</f>
        <v xml:space="preserve"> * خامات</v>
      </c>
      <c r="AV60" s="241" t="str">
        <f>IF(AA60&lt;AA$12," *معدات",IF(#REF!&lt;#REF!," *معدات",""))</f>
        <v xml:space="preserve"> *معدات</v>
      </c>
      <c r="AW60" s="241" t="str">
        <f>IF(AB60&lt;AB$12," *عملي معدات",IF(#REF!&lt;#REF!," *عملي معدات",""))</f>
        <v xml:space="preserve"> *عملي معدات</v>
      </c>
      <c r="AX60" s="241" t="str">
        <f>IF(AC60&lt;AC$12," *تصميم",IF(#REF!&lt;#REF!," *تصميم",""))</f>
        <v xml:space="preserve"> *تصميم</v>
      </c>
      <c r="AY60" s="241" t="str">
        <f>IF(AD60&lt;AD$12," *الحاسب في الصناعة",IF(#REF!&lt;#REF!," *الحاسب في الصناعة",""))</f>
        <v xml:space="preserve"> *الحاسب في الصناعة</v>
      </c>
      <c r="AZ60" s="241" t="str">
        <f t="shared" si="3"/>
        <v>* مجموع كلى</v>
      </c>
      <c r="BA60" s="241" t="str">
        <f>IF(AF60&lt;AF$12," *دين",IF(#REF!&lt;#REF!," *دين",""))</f>
        <v xml:space="preserve"> *دين</v>
      </c>
      <c r="BB60" s="242">
        <f t="shared" si="1"/>
        <v>0</v>
      </c>
      <c r="BC60" s="242">
        <f t="shared" si="2"/>
        <v>0</v>
      </c>
      <c r="BD60" s="242"/>
      <c r="BE60" s="242"/>
      <c r="BF60" s="242"/>
      <c r="BG60" s="243"/>
      <c r="BH60" s="243"/>
      <c r="BI60" s="243"/>
      <c r="BJ60" s="243"/>
    </row>
    <row r="61" spans="1:62" s="244" customFormat="1" ht="24.95" customHeight="1" thickBot="1">
      <c r="A61" s="298">
        <f>'طباعة (2)'!A61</f>
        <v>49</v>
      </c>
      <c r="B61" s="299">
        <f>'طباعة (2)'!B61</f>
        <v>0</v>
      </c>
      <c r="C61" s="299">
        <f>'طباعة (2)'!C61</f>
        <v>0</v>
      </c>
      <c r="D61" s="299">
        <f>'طباعة (2)'!D61</f>
        <v>0</v>
      </c>
      <c r="E61" s="299">
        <f>'طباعة (2)'!E61</f>
        <v>1</v>
      </c>
      <c r="F61" s="299">
        <f>'طباعة (2)'!F61</f>
        <v>10</v>
      </c>
      <c r="G61" s="299">
        <f>'طباعة (2)'!G61</f>
        <v>111</v>
      </c>
      <c r="H61" s="300"/>
      <c r="I61" s="300"/>
      <c r="J61" s="300"/>
      <c r="K61" s="300"/>
      <c r="L61" s="300"/>
      <c r="M61" s="301">
        <f>'طباعة (2)'!Q61</f>
        <v>0</v>
      </c>
      <c r="N61" s="302">
        <f>'طباعة (2)'!R61</f>
        <v>0</v>
      </c>
      <c r="O61" s="303" t="str">
        <f>'طباعة (2)'!V61</f>
        <v>مسلمة</v>
      </c>
      <c r="P61" s="304">
        <f>'طباعة (2)'!AB61</f>
        <v>0</v>
      </c>
      <c r="Q61" s="304">
        <f>'طباعة (2)'!AG61</f>
        <v>0</v>
      </c>
      <c r="R61" s="304">
        <f>'طباعة (2)'!AL61</f>
        <v>0</v>
      </c>
      <c r="S61" s="304">
        <f>'طباعة (2)'!AQ61</f>
        <v>0</v>
      </c>
      <c r="T61" s="304">
        <f>'طباعة (2)'!AV61</f>
        <v>0</v>
      </c>
      <c r="U61" s="304">
        <f>'طباعة (2)'!BA61</f>
        <v>0</v>
      </c>
      <c r="V61" s="304">
        <f>'طباعة (2)'!BF61</f>
        <v>0</v>
      </c>
      <c r="W61" s="304">
        <f>'طباعة (2)'!BK61</f>
        <v>0</v>
      </c>
      <c r="X61" s="304">
        <f>'طباعة (2)'!BP61</f>
        <v>0</v>
      </c>
      <c r="Y61" s="304">
        <f>'طباعة (2)'!BV61</f>
        <v>0</v>
      </c>
      <c r="Z61" s="304">
        <f>'طباعة (2)'!CA61</f>
        <v>0</v>
      </c>
      <c r="AA61" s="304">
        <f>'طباعة (2)'!CG61</f>
        <v>0</v>
      </c>
      <c r="AB61" s="304">
        <f>'طباعة (2)'!CL61</f>
        <v>0</v>
      </c>
      <c r="AC61" s="304">
        <f>'طباعة (2)'!CQ61</f>
        <v>0</v>
      </c>
      <c r="AD61" s="304">
        <f>'طباعة (2)'!CV61</f>
        <v>0</v>
      </c>
      <c r="AE61" s="305">
        <f>'طباعة (2)'!CW61</f>
        <v>0</v>
      </c>
      <c r="AF61" s="304">
        <f>'طباعة (2)'!DB61</f>
        <v>0</v>
      </c>
      <c r="AG61" s="304">
        <f>'طباعة (2)'!DG61</f>
        <v>0</v>
      </c>
      <c r="AH61" s="304">
        <f>'طباعة (2)'!DL61</f>
        <v>0</v>
      </c>
      <c r="AI61" s="304">
        <f>'طباعة (2)'!DM61</f>
        <v>0</v>
      </c>
      <c r="AJ61" s="418" t="str">
        <f>'طباعة (2)'!DN61</f>
        <v>راسبة</v>
      </c>
      <c r="AK61" s="415"/>
      <c r="AL61" s="416" t="str">
        <f>IF(P61&lt;P$12," *عربى",IF(#REF!&lt;#REF!," *عربى",""))</f>
        <v xml:space="preserve"> *عربى</v>
      </c>
      <c r="AM61" s="240" t="str">
        <f>IF(Q61&lt;Q$12,"*انجليزي",IF(#REF!&lt;#REF!," *انجليزي",""))</f>
        <v>*انجليزي</v>
      </c>
      <c r="AN61" s="241" t="str">
        <f>IF(S61&lt;S$12," *دراسات",IF(#REF!&lt;#REF!," *دراسات",""))</f>
        <v xml:space="preserve"> *دراسات</v>
      </c>
      <c r="AO61" s="241" t="str">
        <f>IF(T61&lt;15," *رياضيات",IF(#REF!&lt;3," *رياضيات",""))</f>
        <v xml:space="preserve"> *رياضيات</v>
      </c>
      <c r="AP61" s="241" t="str">
        <f>IF(U61&lt;U$12,"*كيمياء",IF(#REF!&lt;#REF!," *كيمياء",""))</f>
        <v>*كيمياء</v>
      </c>
      <c r="AQ61" s="241" t="str">
        <f>IF(V61&lt;V$12," *فيزياء",IF(#REF!&lt;#REF!," *فيزياء",""))</f>
        <v xml:space="preserve"> *فيزياء</v>
      </c>
      <c r="AR61" s="241" t="str">
        <f>IF(W61&lt;W$12," *أمن",IF(#REF!&lt;#REF!," *أمن",""))</f>
        <v xml:space="preserve"> *أمن</v>
      </c>
      <c r="AS61" s="241" t="str">
        <f>IF(X61&lt;X$12," *رسم فني",IF(#REF!&lt;#REF!," *رسم فني",""))</f>
        <v xml:space="preserve"> *رسم فني</v>
      </c>
      <c r="AT61" s="241" t="str">
        <f>IF(Y61&lt;Y$12," *عملي رسم فني",IF(#REF!&lt;#REF!," *عملي رسم فني",""))</f>
        <v xml:space="preserve"> *عملي رسم فني</v>
      </c>
      <c r="AU61" s="241" t="str">
        <f>IF(Z61&lt;Z$12," * خامات",IF(#REF!&lt;#REF!," *خامات",""))</f>
        <v xml:space="preserve"> * خامات</v>
      </c>
      <c r="AV61" s="241" t="str">
        <f>IF(AA61&lt;AA$12," *معدات",IF(#REF!&lt;#REF!," *معدات",""))</f>
        <v xml:space="preserve"> *معدات</v>
      </c>
      <c r="AW61" s="241" t="str">
        <f>IF(AB61&lt;AB$12," *عملي معدات",IF(#REF!&lt;#REF!," *عملي معدات",""))</f>
        <v xml:space="preserve"> *عملي معدات</v>
      </c>
      <c r="AX61" s="241" t="str">
        <f>IF(AC61&lt;AC$12," *تصميم",IF(#REF!&lt;#REF!," *تصميم",""))</f>
        <v xml:space="preserve"> *تصميم</v>
      </c>
      <c r="AY61" s="241" t="str">
        <f>IF(AD61&lt;AD$12," *الحاسب في الصناعة",IF(#REF!&lt;#REF!," *الحاسب في الصناعة",""))</f>
        <v xml:space="preserve"> *الحاسب في الصناعة</v>
      </c>
      <c r="AZ61" s="241" t="str">
        <f t="shared" si="3"/>
        <v>* مجموع كلى</v>
      </c>
      <c r="BA61" s="241" t="str">
        <f>IF(AF61&lt;AF$12," *دين",IF(#REF!&lt;#REF!," *دين",""))</f>
        <v xml:space="preserve"> *دين</v>
      </c>
      <c r="BB61" s="242">
        <f t="shared" si="1"/>
        <v>0</v>
      </c>
      <c r="BC61" s="242">
        <f t="shared" si="2"/>
        <v>0</v>
      </c>
      <c r="BD61" s="242"/>
      <c r="BE61" s="242"/>
      <c r="BF61" s="242"/>
      <c r="BG61" s="243"/>
      <c r="BH61" s="243"/>
      <c r="BI61" s="243"/>
      <c r="BJ61" s="243"/>
    </row>
    <row r="62" spans="1:62" s="244" customFormat="1" ht="24.95" customHeight="1" thickBot="1">
      <c r="A62" s="298">
        <f>'طباعة (2)'!A62</f>
        <v>50</v>
      </c>
      <c r="B62" s="299">
        <f>'طباعة (2)'!B62</f>
        <v>0</v>
      </c>
      <c r="C62" s="299">
        <f>'طباعة (2)'!C62</f>
        <v>0</v>
      </c>
      <c r="D62" s="299">
        <f>'طباعة (2)'!D62</f>
        <v>0</v>
      </c>
      <c r="E62" s="299">
        <f>'طباعة (2)'!E62</f>
        <v>1</v>
      </c>
      <c r="F62" s="299">
        <f>'طباعة (2)'!F62</f>
        <v>10</v>
      </c>
      <c r="G62" s="299">
        <f>'طباعة (2)'!G62</f>
        <v>111</v>
      </c>
      <c r="H62" s="300"/>
      <c r="I62" s="300"/>
      <c r="J62" s="300"/>
      <c r="K62" s="300"/>
      <c r="L62" s="300"/>
      <c r="M62" s="301">
        <f>'طباعة (2)'!Q62</f>
        <v>0</v>
      </c>
      <c r="N62" s="302">
        <f>'طباعة (2)'!R62</f>
        <v>0</v>
      </c>
      <c r="O62" s="303" t="str">
        <f>'طباعة (2)'!V62</f>
        <v>مسلمة</v>
      </c>
      <c r="P62" s="304">
        <f>'طباعة (2)'!AB62</f>
        <v>0</v>
      </c>
      <c r="Q62" s="304">
        <f>'طباعة (2)'!AG62</f>
        <v>0</v>
      </c>
      <c r="R62" s="304">
        <f>'طباعة (2)'!AL62</f>
        <v>0</v>
      </c>
      <c r="S62" s="304">
        <f>'طباعة (2)'!AQ62</f>
        <v>0</v>
      </c>
      <c r="T62" s="304">
        <f>'طباعة (2)'!AV62</f>
        <v>0</v>
      </c>
      <c r="U62" s="304">
        <f>'طباعة (2)'!BA62</f>
        <v>0</v>
      </c>
      <c r="V62" s="304">
        <f>'طباعة (2)'!BF62</f>
        <v>0</v>
      </c>
      <c r="W62" s="304">
        <f>'طباعة (2)'!BK62</f>
        <v>0</v>
      </c>
      <c r="X62" s="304">
        <f>'طباعة (2)'!BP62</f>
        <v>0</v>
      </c>
      <c r="Y62" s="304">
        <f>'طباعة (2)'!BV62</f>
        <v>0</v>
      </c>
      <c r="Z62" s="304">
        <f>'طباعة (2)'!CA62</f>
        <v>0</v>
      </c>
      <c r="AA62" s="304">
        <f>'طباعة (2)'!CG62</f>
        <v>0</v>
      </c>
      <c r="AB62" s="304">
        <f>'طباعة (2)'!CL62</f>
        <v>0</v>
      </c>
      <c r="AC62" s="304">
        <f>'طباعة (2)'!CQ62</f>
        <v>0</v>
      </c>
      <c r="AD62" s="304">
        <f>'طباعة (2)'!CV62</f>
        <v>0</v>
      </c>
      <c r="AE62" s="305">
        <f>'طباعة (2)'!CW62</f>
        <v>0</v>
      </c>
      <c r="AF62" s="304">
        <f>'طباعة (2)'!DB62</f>
        <v>0</v>
      </c>
      <c r="AG62" s="304">
        <f>'طباعة (2)'!DG62</f>
        <v>0</v>
      </c>
      <c r="AH62" s="304">
        <f>'طباعة (2)'!DL62</f>
        <v>0</v>
      </c>
      <c r="AI62" s="304">
        <f>'طباعة (2)'!DM62</f>
        <v>0</v>
      </c>
      <c r="AJ62" s="418" t="str">
        <f>'طباعة (2)'!DN62</f>
        <v>راسبة</v>
      </c>
      <c r="AK62" s="415"/>
      <c r="AL62" s="416" t="str">
        <f>IF(P62&lt;P$12," *عربى",IF(#REF!&lt;#REF!," *عربى",""))</f>
        <v xml:space="preserve"> *عربى</v>
      </c>
      <c r="AM62" s="240" t="str">
        <f>IF(Q62&lt;Q$12,"*انجليزي",IF(#REF!&lt;#REF!," *انجليزي",""))</f>
        <v>*انجليزي</v>
      </c>
      <c r="AN62" s="241" t="str">
        <f>IF(S62&lt;S$12," *دراسات",IF(#REF!&lt;#REF!," *دراسات",""))</f>
        <v xml:space="preserve"> *دراسات</v>
      </c>
      <c r="AO62" s="241" t="str">
        <f>IF(T62&lt;15," *رياضيات",IF(#REF!&lt;3," *رياضيات",""))</f>
        <v xml:space="preserve"> *رياضيات</v>
      </c>
      <c r="AP62" s="241" t="str">
        <f>IF(U62&lt;U$12,"*كيمياء",IF(#REF!&lt;#REF!," *كيمياء",""))</f>
        <v>*كيمياء</v>
      </c>
      <c r="AQ62" s="241" t="str">
        <f>IF(V62&lt;V$12," *فيزياء",IF(#REF!&lt;#REF!," *فيزياء",""))</f>
        <v xml:space="preserve"> *فيزياء</v>
      </c>
      <c r="AR62" s="241" t="str">
        <f>IF(W62&lt;W$12," *أمن",IF(#REF!&lt;#REF!," *أمن",""))</f>
        <v xml:space="preserve"> *أمن</v>
      </c>
      <c r="AS62" s="241" t="str">
        <f>IF(X62&lt;X$12," *رسم فني",IF(#REF!&lt;#REF!," *رسم فني",""))</f>
        <v xml:space="preserve"> *رسم فني</v>
      </c>
      <c r="AT62" s="241" t="str">
        <f>IF(Y62&lt;Y$12," *عملي رسم فني",IF(#REF!&lt;#REF!," *عملي رسم فني",""))</f>
        <v xml:space="preserve"> *عملي رسم فني</v>
      </c>
      <c r="AU62" s="241" t="str">
        <f>IF(Z62&lt;Z$12," * خامات",IF(#REF!&lt;#REF!," *خامات",""))</f>
        <v xml:space="preserve"> * خامات</v>
      </c>
      <c r="AV62" s="241" t="str">
        <f>IF(AA62&lt;AA$12," *معدات",IF(#REF!&lt;#REF!," *معدات",""))</f>
        <v xml:space="preserve"> *معدات</v>
      </c>
      <c r="AW62" s="241" t="str">
        <f>IF(AB62&lt;AB$12," *عملي معدات",IF(#REF!&lt;#REF!," *عملي معدات",""))</f>
        <v xml:space="preserve"> *عملي معدات</v>
      </c>
      <c r="AX62" s="241" t="str">
        <f>IF(AC62&lt;AC$12," *تصميم",IF(#REF!&lt;#REF!," *تصميم",""))</f>
        <v xml:space="preserve"> *تصميم</v>
      </c>
      <c r="AY62" s="241" t="str">
        <f>IF(AD62&lt;AD$12," *الحاسب في الصناعة",IF(#REF!&lt;#REF!," *الحاسب في الصناعة",""))</f>
        <v xml:space="preserve"> *الحاسب في الصناعة</v>
      </c>
      <c r="AZ62" s="241" t="str">
        <f t="shared" si="3"/>
        <v>* مجموع كلى</v>
      </c>
      <c r="BA62" s="241" t="str">
        <f>IF(AF62&lt;AF$12," *دين",IF(#REF!&lt;#REF!," *دين",""))</f>
        <v xml:space="preserve"> *دين</v>
      </c>
      <c r="BB62" s="242">
        <f t="shared" si="1"/>
        <v>0</v>
      </c>
      <c r="BC62" s="242">
        <f t="shared" si="2"/>
        <v>0</v>
      </c>
      <c r="BD62" s="242"/>
      <c r="BE62" s="242"/>
      <c r="BF62" s="242"/>
      <c r="BG62" s="243"/>
      <c r="BH62" s="243"/>
      <c r="BI62" s="243"/>
      <c r="BJ62" s="243"/>
    </row>
  </sheetData>
  <mergeCells count="56">
    <mergeCell ref="C3:N3"/>
    <mergeCell ref="C4:N4"/>
    <mergeCell ref="C5:N5"/>
    <mergeCell ref="C6:N6"/>
    <mergeCell ref="A7:A12"/>
    <mergeCell ref="B7:D11"/>
    <mergeCell ref="E7:G11"/>
    <mergeCell ref="H7:H12"/>
    <mergeCell ref="I7:I12"/>
    <mergeCell ref="J7:J12"/>
    <mergeCell ref="K7:K12"/>
    <mergeCell ref="L7:L12"/>
    <mergeCell ref="M7:M12"/>
    <mergeCell ref="N7:N12"/>
    <mergeCell ref="O7:O10"/>
    <mergeCell ref="P7:P8"/>
    <mergeCell ref="AA7:AA8"/>
    <mergeCell ref="AB7:AB8"/>
    <mergeCell ref="Q7:Q8"/>
    <mergeCell ref="R7:R8"/>
    <mergeCell ref="S7:S8"/>
    <mergeCell ref="T7:T8"/>
    <mergeCell ref="U7:U8"/>
    <mergeCell ref="V7:V8"/>
    <mergeCell ref="V9:V10"/>
    <mergeCell ref="W9:W10"/>
    <mergeCell ref="P9:P10"/>
    <mergeCell ref="Q9:Q10"/>
    <mergeCell ref="R9:R10"/>
    <mergeCell ref="S9:S10"/>
    <mergeCell ref="AH7:AH8"/>
    <mergeCell ref="AD9:AD10"/>
    <mergeCell ref="AF9:AF10"/>
    <mergeCell ref="AG9:AG10"/>
    <mergeCell ref="AH9:AH10"/>
    <mergeCell ref="W7:W8"/>
    <mergeCell ref="X7:X8"/>
    <mergeCell ref="Y7:Y8"/>
    <mergeCell ref="Z7:Z8"/>
    <mergeCell ref="AG7:AG8"/>
    <mergeCell ref="T9:T10"/>
    <mergeCell ref="U9:U10"/>
    <mergeCell ref="AQ9:AT9"/>
    <mergeCell ref="BB11:BC12"/>
    <mergeCell ref="X9:X10"/>
    <mergeCell ref="Y9:Y10"/>
    <mergeCell ref="Z9:Z10"/>
    <mergeCell ref="AA9:AA10"/>
    <mergeCell ref="AB9:AB10"/>
    <mergeCell ref="AC9:AC10"/>
    <mergeCell ref="AI7:AI12"/>
    <mergeCell ref="AJ7:AJ12"/>
    <mergeCell ref="AC7:AC8"/>
    <mergeCell ref="AD7:AD8"/>
    <mergeCell ref="AE7:AE10"/>
    <mergeCell ref="AF7:AF8"/>
  </mergeCells>
  <printOptions horizontalCentered="1" verticalCentered="1"/>
  <pageMargins left="3.937007874015748E-2" right="3.937007874015748E-2" top="3.937007874015748E-2" bottom="0.39370078740157483" header="3.937007874015748E-2" footer="0.39370078740157483"/>
  <pageSetup paperSize="9" scale="80" pageOrder="overThenDown" orientation="landscape" blackAndWhite="1" r:id="rId1"/>
  <headerFooter alignWithMargins="0">
    <oddHeader>&amp;C&amp;P</oddHeader>
    <oddFooter>&amp;L&amp;20يعتمد,, مدير ادارة المدرسة&amp;R&amp;20رئيس كنترول الصف الثاني</oddFooter>
  </headerFooter>
  <rowBreaks count="3" manualBreakCount="3">
    <brk id="28" max="39" man="1"/>
    <brk id="44" max="39" man="1"/>
    <brk id="60" max="39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indexed="38"/>
  </sheetPr>
  <dimension ref="A1:BJ62"/>
  <sheetViews>
    <sheetView rightToLeft="1" topLeftCell="A2" zoomScaleNormal="100" workbookViewId="0">
      <selection activeCell="A63" sqref="A63:XFD1203"/>
    </sheetView>
  </sheetViews>
  <sheetFormatPr defaultColWidth="0" defaultRowHeight="18"/>
  <cols>
    <col min="1" max="1" width="4.7109375" style="215" customWidth="1"/>
    <col min="2" max="7" width="3.7109375" style="215" customWidth="1"/>
    <col min="8" max="9" width="5.85546875" style="215" hidden="1" customWidth="1"/>
    <col min="10" max="10" width="8.85546875" style="215" hidden="1" customWidth="1"/>
    <col min="11" max="11" width="5.85546875" style="215" hidden="1" customWidth="1"/>
    <col min="12" max="12" width="7.42578125" style="215" hidden="1" customWidth="1"/>
    <col min="13" max="13" width="25.7109375" style="268" customWidth="1"/>
    <col min="14" max="14" width="5.7109375" style="405" customWidth="1"/>
    <col min="15" max="15" width="4.7109375" style="269" customWidth="1"/>
    <col min="16" max="16" width="4.7109375" style="270" customWidth="1"/>
    <col min="17" max="17" width="4.7109375" style="271" customWidth="1"/>
    <col min="18" max="18" width="4.7109375" style="272" customWidth="1"/>
    <col min="19" max="19" width="4.7109375" style="273" customWidth="1"/>
    <col min="20" max="20" width="4.7109375" style="274" customWidth="1"/>
    <col min="21" max="21" width="4.7109375" style="275" customWidth="1"/>
    <col min="22" max="22" width="4.7109375" style="276" customWidth="1"/>
    <col min="23" max="23" width="4.7109375" style="278" customWidth="1"/>
    <col min="24" max="25" width="4.7109375" style="281" customWidth="1"/>
    <col min="26" max="26" width="4.7109375" style="282" customWidth="1"/>
    <col min="27" max="27" width="4.7109375" style="272" customWidth="1"/>
    <col min="28" max="29" width="4.7109375" style="283" customWidth="1"/>
    <col min="30" max="30" width="5.7109375" style="284" customWidth="1"/>
    <col min="31" max="31" width="4.7109375" style="285" customWidth="1"/>
    <col min="32" max="32" width="4.7109375" style="286" customWidth="1"/>
    <col min="33" max="33" width="4.7109375" style="287" customWidth="1"/>
    <col min="34" max="34" width="8.7109375" style="216" customWidth="1"/>
    <col min="35" max="35" width="8.7109375" style="209" customWidth="1"/>
    <col min="36" max="36" width="9.28515625" style="209" customWidth="1"/>
    <col min="37" max="57" width="9.28515625" style="209" hidden="1" customWidth="1"/>
    <col min="58" max="58" width="6.85546875" style="209" hidden="1" customWidth="1"/>
    <col min="59" max="62" width="10.7109375" style="209" hidden="1" customWidth="1"/>
    <col min="63" max="16384" width="0" style="209" hidden="1"/>
  </cols>
  <sheetData>
    <row r="1" spans="1:36" ht="18.75" hidden="1" customHeight="1" thickBot="1">
      <c r="A1" s="208" t="s">
        <v>0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402" t="s">
        <v>145</v>
      </c>
      <c r="N1" s="208" t="s">
        <v>3</v>
      </c>
      <c r="O1" s="402" t="s">
        <v>4</v>
      </c>
      <c r="P1" s="208" t="s">
        <v>5</v>
      </c>
      <c r="Q1" s="402" t="s">
        <v>6</v>
      </c>
      <c r="R1" s="208" t="s">
        <v>7</v>
      </c>
      <c r="S1" s="402" t="s">
        <v>8</v>
      </c>
      <c r="T1" s="208" t="s">
        <v>9</v>
      </c>
      <c r="U1" s="402" t="s">
        <v>10</v>
      </c>
      <c r="V1" s="208" t="s">
        <v>11</v>
      </c>
      <c r="W1" s="402" t="s">
        <v>12</v>
      </c>
      <c r="X1" s="208" t="s">
        <v>13</v>
      </c>
      <c r="Y1" s="402" t="s">
        <v>14</v>
      </c>
      <c r="Z1" s="208" t="s">
        <v>15</v>
      </c>
      <c r="AA1" s="402" t="s">
        <v>16</v>
      </c>
      <c r="AB1" s="208" t="s">
        <v>17</v>
      </c>
      <c r="AC1" s="402" t="s">
        <v>18</v>
      </c>
      <c r="AD1" s="208" t="s">
        <v>19</v>
      </c>
      <c r="AE1" s="402" t="s">
        <v>20</v>
      </c>
      <c r="AF1" s="208" t="s">
        <v>21</v>
      </c>
      <c r="AG1" s="402" t="s">
        <v>22</v>
      </c>
      <c r="AH1" s="208" t="s">
        <v>23</v>
      </c>
      <c r="AI1" s="402" t="s">
        <v>24</v>
      </c>
    </row>
    <row r="2" spans="1:36" ht="18.75" customHeight="1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1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B2" s="210"/>
      <c r="AC2" s="210"/>
      <c r="AD2" s="210"/>
      <c r="AE2" s="210"/>
      <c r="AF2" s="210"/>
      <c r="AG2" s="210"/>
      <c r="AH2" s="210"/>
    </row>
    <row r="3" spans="1:36" ht="18.75" customHeight="1">
      <c r="A3" s="210"/>
      <c r="C3" s="733" t="s">
        <v>164</v>
      </c>
      <c r="D3" s="733"/>
      <c r="E3" s="733"/>
      <c r="F3" s="733"/>
      <c r="G3" s="733"/>
      <c r="H3" s="733"/>
      <c r="I3" s="733"/>
      <c r="J3" s="733"/>
      <c r="K3" s="733"/>
      <c r="L3" s="733"/>
      <c r="M3" s="733"/>
      <c r="N3" s="733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210"/>
      <c r="AE3" s="210"/>
      <c r="AF3" s="210"/>
      <c r="AG3" s="210"/>
      <c r="AH3" s="210"/>
      <c r="AJ3" s="403" t="s">
        <v>229</v>
      </c>
    </row>
    <row r="4" spans="1:36" ht="18.75" customHeight="1">
      <c r="A4" s="210"/>
      <c r="C4" s="733" t="s">
        <v>165</v>
      </c>
      <c r="D4" s="733"/>
      <c r="E4" s="733"/>
      <c r="F4" s="733"/>
      <c r="G4" s="733"/>
      <c r="H4" s="733"/>
      <c r="I4" s="733"/>
      <c r="J4" s="733"/>
      <c r="K4" s="733"/>
      <c r="L4" s="733"/>
      <c r="M4" s="733"/>
      <c r="N4" s="733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  <c r="AA4" s="210"/>
      <c r="AB4" s="210"/>
      <c r="AC4" s="210"/>
      <c r="AD4" s="210"/>
      <c r="AE4" s="210"/>
      <c r="AF4" s="210"/>
      <c r="AG4" s="210"/>
      <c r="AH4" s="210"/>
    </row>
    <row r="5" spans="1:36" ht="18.75" customHeight="1">
      <c r="A5" s="210"/>
      <c r="C5" s="733" t="s">
        <v>166</v>
      </c>
      <c r="D5" s="733"/>
      <c r="E5" s="733"/>
      <c r="F5" s="733"/>
      <c r="G5" s="733"/>
      <c r="H5" s="733"/>
      <c r="I5" s="733"/>
      <c r="J5" s="733"/>
      <c r="K5" s="733"/>
      <c r="L5" s="733"/>
      <c r="M5" s="733"/>
      <c r="N5" s="733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  <c r="AA5" s="210"/>
      <c r="AB5" s="210"/>
      <c r="AC5" s="210"/>
      <c r="AD5" s="210"/>
      <c r="AE5" s="210"/>
      <c r="AF5" s="210"/>
      <c r="AG5" s="210"/>
      <c r="AH5" s="210"/>
    </row>
    <row r="6" spans="1:36" ht="18.75" customHeight="1" thickBot="1">
      <c r="A6" s="210"/>
      <c r="C6" s="733" t="s">
        <v>167</v>
      </c>
      <c r="D6" s="733"/>
      <c r="E6" s="733"/>
      <c r="F6" s="733"/>
      <c r="G6" s="733"/>
      <c r="H6" s="733"/>
      <c r="I6" s="733"/>
      <c r="J6" s="733"/>
      <c r="K6" s="733"/>
      <c r="L6" s="733"/>
      <c r="M6" s="733"/>
      <c r="N6" s="733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210"/>
      <c r="AE6" s="210"/>
      <c r="AF6" s="210"/>
      <c r="AG6" s="210"/>
      <c r="AH6" s="210"/>
    </row>
    <row r="7" spans="1:36" ht="48.75" customHeight="1" thickTop="1" thickBot="1">
      <c r="A7" s="734" t="s">
        <v>48</v>
      </c>
      <c r="B7" s="737" t="s">
        <v>155</v>
      </c>
      <c r="C7" s="807"/>
      <c r="D7" s="807"/>
      <c r="E7" s="737" t="s">
        <v>159</v>
      </c>
      <c r="F7" s="807"/>
      <c r="G7" s="807"/>
      <c r="H7" s="739"/>
      <c r="I7" s="739"/>
      <c r="J7" s="739"/>
      <c r="K7" s="739"/>
      <c r="L7" s="739"/>
      <c r="M7" s="809" t="s">
        <v>160</v>
      </c>
      <c r="N7" s="723" t="s">
        <v>161</v>
      </c>
      <c r="O7" s="725" t="s">
        <v>52</v>
      </c>
      <c r="P7" s="727" t="s">
        <v>56</v>
      </c>
      <c r="Q7" s="729" t="s">
        <v>73</v>
      </c>
      <c r="R7" s="731" t="s">
        <v>62</v>
      </c>
      <c r="S7" s="723" t="s">
        <v>63</v>
      </c>
      <c r="T7" s="719" t="s">
        <v>65</v>
      </c>
      <c r="U7" s="713" t="s">
        <v>260</v>
      </c>
      <c r="V7" s="723" t="s">
        <v>68</v>
      </c>
      <c r="W7" s="713" t="s">
        <v>64</v>
      </c>
      <c r="X7" s="721" t="s">
        <v>137</v>
      </c>
      <c r="Y7" s="703" t="s">
        <v>138</v>
      </c>
      <c r="Z7" s="812" t="s">
        <v>255</v>
      </c>
      <c r="AA7" s="817" t="s">
        <v>228</v>
      </c>
      <c r="AB7" s="719" t="s">
        <v>215</v>
      </c>
      <c r="AC7" s="705" t="s">
        <v>129</v>
      </c>
      <c r="AD7" s="707" t="s">
        <v>69</v>
      </c>
      <c r="AE7" s="709" t="s">
        <v>66</v>
      </c>
      <c r="AF7" s="711" t="s">
        <v>130</v>
      </c>
      <c r="AG7" s="701" t="s">
        <v>131</v>
      </c>
      <c r="AH7" s="698" t="s">
        <v>163</v>
      </c>
      <c r="AI7" s="814" t="s">
        <v>67</v>
      </c>
    </row>
    <row r="8" spans="1:36" ht="48.75" customHeight="1" thickBot="1">
      <c r="A8" s="735"/>
      <c r="B8" s="808"/>
      <c r="C8" s="808"/>
      <c r="D8" s="808"/>
      <c r="E8" s="808"/>
      <c r="F8" s="808"/>
      <c r="G8" s="808"/>
      <c r="H8" s="740"/>
      <c r="I8" s="740"/>
      <c r="J8" s="740"/>
      <c r="K8" s="740"/>
      <c r="L8" s="740"/>
      <c r="M8" s="810"/>
      <c r="N8" s="724"/>
      <c r="O8" s="726"/>
      <c r="P8" s="728"/>
      <c r="Q8" s="730"/>
      <c r="R8" s="732"/>
      <c r="S8" s="724"/>
      <c r="T8" s="720"/>
      <c r="U8" s="714"/>
      <c r="V8" s="724"/>
      <c r="W8" s="714"/>
      <c r="X8" s="722"/>
      <c r="Y8" s="704"/>
      <c r="Z8" s="813"/>
      <c r="AA8" s="818"/>
      <c r="AB8" s="720"/>
      <c r="AC8" s="706"/>
      <c r="AD8" s="708"/>
      <c r="AE8" s="710"/>
      <c r="AF8" s="712"/>
      <c r="AG8" s="702"/>
      <c r="AH8" s="699"/>
      <c r="AI8" s="815"/>
    </row>
    <row r="9" spans="1:36" ht="18.75" customHeight="1" thickBot="1">
      <c r="A9" s="735"/>
      <c r="B9" s="808"/>
      <c r="C9" s="808"/>
      <c r="D9" s="808"/>
      <c r="E9" s="808"/>
      <c r="F9" s="808"/>
      <c r="G9" s="808"/>
      <c r="H9" s="740"/>
      <c r="I9" s="740"/>
      <c r="J9" s="740"/>
      <c r="K9" s="740"/>
      <c r="L9" s="740"/>
      <c r="M9" s="810"/>
      <c r="N9" s="724"/>
      <c r="O9" s="726"/>
      <c r="P9" s="694" t="s">
        <v>61</v>
      </c>
      <c r="Q9" s="694" t="s">
        <v>61</v>
      </c>
      <c r="R9" s="694" t="s">
        <v>61</v>
      </c>
      <c r="S9" s="694" t="s">
        <v>61</v>
      </c>
      <c r="T9" s="694" t="s">
        <v>61</v>
      </c>
      <c r="U9" s="694" t="s">
        <v>61</v>
      </c>
      <c r="V9" s="694" t="s">
        <v>61</v>
      </c>
      <c r="W9" s="694" t="s">
        <v>61</v>
      </c>
      <c r="X9" s="694" t="s">
        <v>61</v>
      </c>
      <c r="Y9" s="694" t="s">
        <v>61</v>
      </c>
      <c r="Z9" s="694" t="s">
        <v>61</v>
      </c>
      <c r="AA9" s="694" t="s">
        <v>61</v>
      </c>
      <c r="AB9" s="694" t="s">
        <v>61</v>
      </c>
      <c r="AC9" s="694" t="s">
        <v>61</v>
      </c>
      <c r="AD9" s="708"/>
      <c r="AE9" s="694" t="s">
        <v>61</v>
      </c>
      <c r="AF9" s="694" t="s">
        <v>61</v>
      </c>
      <c r="AG9" s="694" t="s">
        <v>61</v>
      </c>
      <c r="AH9" s="699"/>
      <c r="AI9" s="815"/>
    </row>
    <row r="10" spans="1:36" ht="18.75" customHeight="1" thickBot="1">
      <c r="A10" s="735"/>
      <c r="B10" s="808"/>
      <c r="C10" s="808"/>
      <c r="D10" s="808"/>
      <c r="E10" s="808"/>
      <c r="F10" s="808"/>
      <c r="G10" s="808"/>
      <c r="H10" s="740"/>
      <c r="I10" s="740"/>
      <c r="J10" s="740"/>
      <c r="K10" s="740"/>
      <c r="L10" s="740"/>
      <c r="M10" s="810"/>
      <c r="N10" s="724"/>
      <c r="O10" s="726"/>
      <c r="P10" s="694"/>
      <c r="Q10" s="694"/>
      <c r="R10" s="694"/>
      <c r="S10" s="694"/>
      <c r="T10" s="694"/>
      <c r="U10" s="694"/>
      <c r="V10" s="694"/>
      <c r="W10" s="694"/>
      <c r="X10" s="694"/>
      <c r="Y10" s="694"/>
      <c r="Z10" s="694"/>
      <c r="AA10" s="694"/>
      <c r="AB10" s="694"/>
      <c r="AC10" s="694"/>
      <c r="AD10" s="708"/>
      <c r="AE10" s="694"/>
      <c r="AF10" s="694"/>
      <c r="AG10" s="694"/>
      <c r="AH10" s="699"/>
      <c r="AI10" s="815"/>
    </row>
    <row r="11" spans="1:36" ht="18.75" customHeight="1" thickBot="1">
      <c r="A11" s="735"/>
      <c r="B11" s="808"/>
      <c r="C11" s="808"/>
      <c r="D11" s="808"/>
      <c r="E11" s="808"/>
      <c r="F11" s="808"/>
      <c r="G11" s="808"/>
      <c r="H11" s="740"/>
      <c r="I11" s="740"/>
      <c r="J11" s="740"/>
      <c r="K11" s="740"/>
      <c r="L11" s="740"/>
      <c r="M11" s="810"/>
      <c r="N11" s="724"/>
      <c r="O11" s="225" t="s">
        <v>235</v>
      </c>
      <c r="P11" s="226">
        <v>50</v>
      </c>
      <c r="Q11" s="226">
        <v>40</v>
      </c>
      <c r="R11" s="226">
        <v>50</v>
      </c>
      <c r="S11" s="226">
        <v>40</v>
      </c>
      <c r="T11" s="226">
        <v>20</v>
      </c>
      <c r="U11" s="226">
        <v>20</v>
      </c>
      <c r="V11" s="226">
        <v>20</v>
      </c>
      <c r="W11" s="226">
        <v>80</v>
      </c>
      <c r="X11" s="226">
        <v>100</v>
      </c>
      <c r="Y11" s="226">
        <v>50</v>
      </c>
      <c r="Z11" s="226">
        <v>50</v>
      </c>
      <c r="AA11" s="226">
        <v>30</v>
      </c>
      <c r="AB11" s="226">
        <v>30</v>
      </c>
      <c r="AC11" s="226">
        <v>20</v>
      </c>
      <c r="AD11" s="226">
        <f>SUM(P11:AC11)</f>
        <v>600</v>
      </c>
      <c r="AE11" s="226">
        <v>20</v>
      </c>
      <c r="AF11" s="226">
        <v>20</v>
      </c>
      <c r="AG11" s="226">
        <v>20</v>
      </c>
      <c r="AH11" s="699"/>
      <c r="AI11" s="815"/>
    </row>
    <row r="12" spans="1:36" ht="18.75" customHeight="1" thickBot="1">
      <c r="A12" s="736"/>
      <c r="B12" s="228" t="s">
        <v>156</v>
      </c>
      <c r="C12" s="228" t="s">
        <v>157</v>
      </c>
      <c r="D12" s="228" t="s">
        <v>158</v>
      </c>
      <c r="E12" s="228" t="s">
        <v>156</v>
      </c>
      <c r="F12" s="228" t="s">
        <v>157</v>
      </c>
      <c r="G12" s="228" t="s">
        <v>158</v>
      </c>
      <c r="H12" s="741"/>
      <c r="I12" s="741"/>
      <c r="J12" s="741"/>
      <c r="K12" s="741"/>
      <c r="L12" s="741"/>
      <c r="M12" s="811"/>
      <c r="N12" s="745"/>
      <c r="O12" s="229" t="s">
        <v>236</v>
      </c>
      <c r="P12" s="230">
        <f t="shared" ref="P12:AC12" si="0">P11*0.5</f>
        <v>25</v>
      </c>
      <c r="Q12" s="230">
        <f t="shared" si="0"/>
        <v>20</v>
      </c>
      <c r="R12" s="230">
        <f t="shared" si="0"/>
        <v>25</v>
      </c>
      <c r="S12" s="230">
        <f t="shared" si="0"/>
        <v>20</v>
      </c>
      <c r="T12" s="230">
        <f t="shared" si="0"/>
        <v>10</v>
      </c>
      <c r="U12" s="230">
        <f t="shared" si="0"/>
        <v>10</v>
      </c>
      <c r="V12" s="230">
        <f t="shared" si="0"/>
        <v>10</v>
      </c>
      <c r="W12" s="230">
        <f t="shared" si="0"/>
        <v>40</v>
      </c>
      <c r="X12" s="230">
        <f t="shared" si="0"/>
        <v>50</v>
      </c>
      <c r="Y12" s="230">
        <f t="shared" si="0"/>
        <v>25</v>
      </c>
      <c r="Z12" s="230">
        <f t="shared" si="0"/>
        <v>25</v>
      </c>
      <c r="AA12" s="230">
        <f t="shared" si="0"/>
        <v>15</v>
      </c>
      <c r="AB12" s="230">
        <f t="shared" si="0"/>
        <v>15</v>
      </c>
      <c r="AC12" s="230">
        <f t="shared" si="0"/>
        <v>10</v>
      </c>
      <c r="AD12" s="230">
        <f>SUM(P12:AC12)</f>
        <v>300</v>
      </c>
      <c r="AE12" s="230">
        <f>AE11*1/2</f>
        <v>10</v>
      </c>
      <c r="AF12" s="230">
        <f>AF11*1/2</f>
        <v>10</v>
      </c>
      <c r="AG12" s="230">
        <f>AG11*1/2</f>
        <v>10</v>
      </c>
      <c r="AH12" s="700"/>
      <c r="AI12" s="816"/>
    </row>
    <row r="13" spans="1:36" s="244" customFormat="1" ht="24.95" customHeight="1" thickTop="1" thickBot="1">
      <c r="A13" s="289">
        <f>'تريكو (2)'!A13</f>
        <v>1</v>
      </c>
      <c r="B13" s="290">
        <f>'تريكو (2)'!B13</f>
        <v>0</v>
      </c>
      <c r="C13" s="290">
        <f>'تريكو (2)'!C13</f>
        <v>0</v>
      </c>
      <c r="D13" s="290">
        <f>'تريكو (2)'!D13</f>
        <v>0</v>
      </c>
      <c r="E13" s="290">
        <f>'تريكو (2)'!E13</f>
        <v>1</v>
      </c>
      <c r="F13" s="290">
        <f>'تريكو (2)'!F13</f>
        <v>10</v>
      </c>
      <c r="G13" s="290">
        <f>'تريكو (2)'!G13</f>
        <v>111</v>
      </c>
      <c r="H13" s="291"/>
      <c r="I13" s="291"/>
      <c r="J13" s="291"/>
      <c r="K13" s="291"/>
      <c r="L13" s="291"/>
      <c r="M13" s="406">
        <f>'تريكو (2)'!Q13</f>
        <v>0</v>
      </c>
      <c r="N13" s="407">
        <f>'تريكو (2)'!R13</f>
        <v>0</v>
      </c>
      <c r="O13" s="294" t="str">
        <f>'تريكو (2)'!V13</f>
        <v>مسلمة</v>
      </c>
      <c r="P13" s="295">
        <f>'تريكو (2)'!AB13</f>
        <v>0</v>
      </c>
      <c r="Q13" s="295">
        <f>'تريكو (2)'!AG13</f>
        <v>0</v>
      </c>
      <c r="R13" s="295">
        <f>'تريكو (2)'!AL13</f>
        <v>0</v>
      </c>
      <c r="S13" s="295">
        <f>'تريكو (2)'!AQ13</f>
        <v>0</v>
      </c>
      <c r="T13" s="295">
        <f>'تريكو (2)'!AV13</f>
        <v>0</v>
      </c>
      <c r="U13" s="295">
        <f>'تريكو (2)'!BA13</f>
        <v>0</v>
      </c>
      <c r="V13" s="295">
        <f>'تريكو (2)'!BF13</f>
        <v>0</v>
      </c>
      <c r="W13" s="295">
        <f>'تريكو (2)'!BK13</f>
        <v>0</v>
      </c>
      <c r="X13" s="295">
        <f>'تريكو (2)'!BP13</f>
        <v>0</v>
      </c>
      <c r="Y13" s="295">
        <f>'تريكو (2)'!BU13</f>
        <v>0</v>
      </c>
      <c r="Z13" s="295">
        <f>'تريكو (2)'!CA13</f>
        <v>0</v>
      </c>
      <c r="AA13" s="295">
        <f>'تريكو (2)'!CF13</f>
        <v>0</v>
      </c>
      <c r="AB13" s="295">
        <f>'تريكو (2)'!CL13</f>
        <v>0</v>
      </c>
      <c r="AC13" s="295">
        <f>'تريكو (2)'!CQ13</f>
        <v>0</v>
      </c>
      <c r="AD13" s="296">
        <f>'تريكو (2)'!CR13</f>
        <v>0</v>
      </c>
      <c r="AE13" s="295">
        <f>'تريكو (2)'!CW13</f>
        <v>0</v>
      </c>
      <c r="AF13" s="295">
        <f>'تريكو (2)'!DB13</f>
        <v>0</v>
      </c>
      <c r="AG13" s="295">
        <f>'تريكو (2)'!DG13</f>
        <v>0</v>
      </c>
      <c r="AH13" s="295" t="str">
        <f>'تريكو (2)'!DH13</f>
        <v>راسبة</v>
      </c>
      <c r="AI13" s="297" t="str">
        <f>'تريكو (2)'!DI13</f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</row>
    <row r="14" spans="1:36" s="244" customFormat="1" ht="24.95" customHeight="1" thickBot="1">
      <c r="A14" s="298">
        <f>'تريكو (2)'!A14</f>
        <v>2</v>
      </c>
      <c r="B14" s="299">
        <f>'تريكو (2)'!B14</f>
        <v>0</v>
      </c>
      <c r="C14" s="299">
        <f>'تريكو (2)'!C14</f>
        <v>0</v>
      </c>
      <c r="D14" s="299">
        <f>'تريكو (2)'!D14</f>
        <v>0</v>
      </c>
      <c r="E14" s="299">
        <f>'تريكو (2)'!E14</f>
        <v>1</v>
      </c>
      <c r="F14" s="299">
        <f>'تريكو (2)'!F14</f>
        <v>10</v>
      </c>
      <c r="G14" s="299">
        <f>'تريكو (2)'!G14</f>
        <v>111</v>
      </c>
      <c r="H14" s="300"/>
      <c r="I14" s="300"/>
      <c r="J14" s="300"/>
      <c r="K14" s="300"/>
      <c r="L14" s="300"/>
      <c r="M14" s="408">
        <f>'تريكو (2)'!Q14</f>
        <v>0</v>
      </c>
      <c r="N14" s="409">
        <f>'تريكو (2)'!R14</f>
        <v>0</v>
      </c>
      <c r="O14" s="303" t="str">
        <f>'تريكو (2)'!V14</f>
        <v>مسلمة</v>
      </c>
      <c r="P14" s="304">
        <f>'تريكو (2)'!AB14</f>
        <v>0</v>
      </c>
      <c r="Q14" s="304">
        <f>'تريكو (2)'!AG14</f>
        <v>0</v>
      </c>
      <c r="R14" s="304">
        <f>'تريكو (2)'!AL14</f>
        <v>0</v>
      </c>
      <c r="S14" s="304">
        <f>'تريكو (2)'!AQ14</f>
        <v>0</v>
      </c>
      <c r="T14" s="304">
        <f>'تريكو (2)'!AV14</f>
        <v>0</v>
      </c>
      <c r="U14" s="304">
        <f>'تريكو (2)'!BA14</f>
        <v>0</v>
      </c>
      <c r="V14" s="304">
        <f>'تريكو (2)'!BF14</f>
        <v>0</v>
      </c>
      <c r="W14" s="304">
        <f>'تريكو (2)'!BK14</f>
        <v>0</v>
      </c>
      <c r="X14" s="304">
        <f>'تريكو (2)'!BP14</f>
        <v>0</v>
      </c>
      <c r="Y14" s="304">
        <f>'تريكو (2)'!BU14</f>
        <v>0</v>
      </c>
      <c r="Z14" s="304">
        <f>'تريكو (2)'!CA14</f>
        <v>0</v>
      </c>
      <c r="AA14" s="304">
        <f>'تريكو (2)'!CF14</f>
        <v>0</v>
      </c>
      <c r="AB14" s="304">
        <f>'تريكو (2)'!CL14</f>
        <v>0</v>
      </c>
      <c r="AC14" s="304">
        <f>'تريكو (2)'!CQ14</f>
        <v>0</v>
      </c>
      <c r="AD14" s="305">
        <f>'تريكو (2)'!CR14</f>
        <v>0</v>
      </c>
      <c r="AE14" s="304">
        <f>'تريكو (2)'!CW14</f>
        <v>0</v>
      </c>
      <c r="AF14" s="304">
        <f>'تريكو (2)'!DB14</f>
        <v>0</v>
      </c>
      <c r="AG14" s="304">
        <f>'تريكو (2)'!DG14</f>
        <v>0</v>
      </c>
      <c r="AH14" s="304" t="str">
        <f>'تريكو (2)'!DH14</f>
        <v>راسبة</v>
      </c>
      <c r="AI14" s="306" t="str">
        <f>'تريكو (2)'!DI14</f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</row>
    <row r="15" spans="1:36" s="244" customFormat="1" ht="24.95" customHeight="1" thickBot="1">
      <c r="A15" s="298">
        <f>'تريكو (2)'!A15</f>
        <v>3</v>
      </c>
      <c r="B15" s="299">
        <f>'تريكو (2)'!B15</f>
        <v>0</v>
      </c>
      <c r="C15" s="299">
        <f>'تريكو (2)'!C15</f>
        <v>0</v>
      </c>
      <c r="D15" s="299">
        <f>'تريكو (2)'!D15</f>
        <v>0</v>
      </c>
      <c r="E15" s="299">
        <f>'تريكو (2)'!E15</f>
        <v>1</v>
      </c>
      <c r="F15" s="299">
        <f>'تريكو (2)'!F15</f>
        <v>10</v>
      </c>
      <c r="G15" s="299">
        <f>'تريكو (2)'!G15</f>
        <v>111</v>
      </c>
      <c r="H15" s="300"/>
      <c r="I15" s="300"/>
      <c r="J15" s="300"/>
      <c r="K15" s="300"/>
      <c r="L15" s="300"/>
      <c r="M15" s="408">
        <f>'تريكو (2)'!Q15</f>
        <v>0</v>
      </c>
      <c r="N15" s="409">
        <f>'تريكو (2)'!R15</f>
        <v>0</v>
      </c>
      <c r="O15" s="303" t="str">
        <f>'تريكو (2)'!V15</f>
        <v>مسلمة</v>
      </c>
      <c r="P15" s="304">
        <f>'تريكو (2)'!AB15</f>
        <v>0</v>
      </c>
      <c r="Q15" s="304">
        <f>'تريكو (2)'!AG15</f>
        <v>0</v>
      </c>
      <c r="R15" s="304">
        <f>'تريكو (2)'!AL15</f>
        <v>0</v>
      </c>
      <c r="S15" s="304">
        <f>'تريكو (2)'!AQ15</f>
        <v>0</v>
      </c>
      <c r="T15" s="304">
        <f>'تريكو (2)'!AV15</f>
        <v>0</v>
      </c>
      <c r="U15" s="304">
        <f>'تريكو (2)'!BA15</f>
        <v>0</v>
      </c>
      <c r="V15" s="304">
        <f>'تريكو (2)'!BF15</f>
        <v>0</v>
      </c>
      <c r="W15" s="304">
        <f>'تريكو (2)'!BK15</f>
        <v>0</v>
      </c>
      <c r="X15" s="304">
        <f>'تريكو (2)'!BP15</f>
        <v>0</v>
      </c>
      <c r="Y15" s="304">
        <f>'تريكو (2)'!BU15</f>
        <v>0</v>
      </c>
      <c r="Z15" s="304">
        <f>'تريكو (2)'!CA15</f>
        <v>0</v>
      </c>
      <c r="AA15" s="304">
        <f>'تريكو (2)'!CF15</f>
        <v>0</v>
      </c>
      <c r="AB15" s="304">
        <f>'تريكو (2)'!CL15</f>
        <v>0</v>
      </c>
      <c r="AC15" s="304">
        <f>'تريكو (2)'!CQ15</f>
        <v>0</v>
      </c>
      <c r="AD15" s="305">
        <f>'تريكو (2)'!CR15</f>
        <v>0</v>
      </c>
      <c r="AE15" s="304">
        <f>'تريكو (2)'!CW15</f>
        <v>0</v>
      </c>
      <c r="AF15" s="304">
        <f>'تريكو (2)'!DB15</f>
        <v>0</v>
      </c>
      <c r="AG15" s="304">
        <f>'تريكو (2)'!DG15</f>
        <v>0</v>
      </c>
      <c r="AH15" s="304" t="str">
        <f>'تريكو (2)'!DH15</f>
        <v>راسبة</v>
      </c>
      <c r="AI15" s="306" t="str">
        <f>'تريكو (2)'!DI15</f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</row>
    <row r="16" spans="1:36" s="244" customFormat="1" ht="24.95" customHeight="1" thickBot="1">
      <c r="A16" s="298">
        <f>'تريكو (2)'!A16</f>
        <v>4</v>
      </c>
      <c r="B16" s="299">
        <f>'تريكو (2)'!B16</f>
        <v>0</v>
      </c>
      <c r="C16" s="299">
        <f>'تريكو (2)'!C16</f>
        <v>0</v>
      </c>
      <c r="D16" s="299">
        <f>'تريكو (2)'!D16</f>
        <v>0</v>
      </c>
      <c r="E16" s="299">
        <f>'تريكو (2)'!E16</f>
        <v>1</v>
      </c>
      <c r="F16" s="299">
        <f>'تريكو (2)'!F16</f>
        <v>10</v>
      </c>
      <c r="G16" s="299">
        <f>'تريكو (2)'!G16</f>
        <v>111</v>
      </c>
      <c r="H16" s="300"/>
      <c r="I16" s="300"/>
      <c r="J16" s="300"/>
      <c r="K16" s="300"/>
      <c r="L16" s="300"/>
      <c r="M16" s="408">
        <f>'تريكو (2)'!Q16</f>
        <v>0</v>
      </c>
      <c r="N16" s="409">
        <f>'تريكو (2)'!R16</f>
        <v>0</v>
      </c>
      <c r="O16" s="303" t="str">
        <f>'تريكو (2)'!V16</f>
        <v>مسلمة</v>
      </c>
      <c r="P16" s="304">
        <f>'تريكو (2)'!AB16</f>
        <v>0</v>
      </c>
      <c r="Q16" s="304">
        <f>'تريكو (2)'!AG16</f>
        <v>0</v>
      </c>
      <c r="R16" s="304">
        <f>'تريكو (2)'!AL16</f>
        <v>0</v>
      </c>
      <c r="S16" s="304">
        <f>'تريكو (2)'!AQ16</f>
        <v>0</v>
      </c>
      <c r="T16" s="304">
        <f>'تريكو (2)'!AV16</f>
        <v>0</v>
      </c>
      <c r="U16" s="304">
        <f>'تريكو (2)'!BA16</f>
        <v>0</v>
      </c>
      <c r="V16" s="304">
        <f>'تريكو (2)'!BF16</f>
        <v>0</v>
      </c>
      <c r="W16" s="304">
        <f>'تريكو (2)'!BK16</f>
        <v>0</v>
      </c>
      <c r="X16" s="304">
        <f>'تريكو (2)'!BP16</f>
        <v>0</v>
      </c>
      <c r="Y16" s="304">
        <f>'تريكو (2)'!BU16</f>
        <v>0</v>
      </c>
      <c r="Z16" s="304">
        <f>'تريكو (2)'!CA16</f>
        <v>0</v>
      </c>
      <c r="AA16" s="304">
        <f>'تريكو (2)'!CF16</f>
        <v>0</v>
      </c>
      <c r="AB16" s="304">
        <f>'تريكو (2)'!CL16</f>
        <v>0</v>
      </c>
      <c r="AC16" s="304">
        <f>'تريكو (2)'!CQ16</f>
        <v>0</v>
      </c>
      <c r="AD16" s="305">
        <f>'تريكو (2)'!CR16</f>
        <v>0</v>
      </c>
      <c r="AE16" s="304">
        <f>'تريكو (2)'!CW16</f>
        <v>0</v>
      </c>
      <c r="AF16" s="304">
        <f>'تريكو (2)'!DB16</f>
        <v>0</v>
      </c>
      <c r="AG16" s="304">
        <f>'تريكو (2)'!DG16</f>
        <v>0</v>
      </c>
      <c r="AH16" s="304" t="str">
        <f>'تريكو (2)'!DH16</f>
        <v>راسبة</v>
      </c>
      <c r="AI16" s="306" t="str">
        <f>'تريكو (2)'!DI16</f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</row>
    <row r="17" spans="1:35" s="244" customFormat="1" ht="24.95" customHeight="1" thickBot="1">
      <c r="A17" s="298">
        <f>'تريكو (2)'!A17</f>
        <v>5</v>
      </c>
      <c r="B17" s="299">
        <f>'تريكو (2)'!B17</f>
        <v>0</v>
      </c>
      <c r="C17" s="299">
        <f>'تريكو (2)'!C17</f>
        <v>0</v>
      </c>
      <c r="D17" s="299">
        <f>'تريكو (2)'!D17</f>
        <v>0</v>
      </c>
      <c r="E17" s="299">
        <f>'تريكو (2)'!E17</f>
        <v>1</v>
      </c>
      <c r="F17" s="299">
        <f>'تريكو (2)'!F17</f>
        <v>10</v>
      </c>
      <c r="G17" s="299">
        <f>'تريكو (2)'!G17</f>
        <v>111</v>
      </c>
      <c r="H17" s="300"/>
      <c r="I17" s="300"/>
      <c r="J17" s="300"/>
      <c r="K17" s="300"/>
      <c r="L17" s="300"/>
      <c r="M17" s="408">
        <f>'تريكو (2)'!Q17</f>
        <v>0</v>
      </c>
      <c r="N17" s="409">
        <f>'تريكو (2)'!R17</f>
        <v>0</v>
      </c>
      <c r="O17" s="303" t="str">
        <f>'تريكو (2)'!V17</f>
        <v>مسلمة</v>
      </c>
      <c r="P17" s="304">
        <f>'تريكو (2)'!AB17</f>
        <v>0</v>
      </c>
      <c r="Q17" s="304">
        <f>'تريكو (2)'!AG17</f>
        <v>0</v>
      </c>
      <c r="R17" s="304">
        <f>'تريكو (2)'!AL17</f>
        <v>0</v>
      </c>
      <c r="S17" s="304">
        <f>'تريكو (2)'!AQ17</f>
        <v>0</v>
      </c>
      <c r="T17" s="304">
        <f>'تريكو (2)'!AV17</f>
        <v>0</v>
      </c>
      <c r="U17" s="304">
        <f>'تريكو (2)'!BA17</f>
        <v>0</v>
      </c>
      <c r="V17" s="304">
        <f>'تريكو (2)'!BF17</f>
        <v>0</v>
      </c>
      <c r="W17" s="304">
        <f>'تريكو (2)'!BK17</f>
        <v>0</v>
      </c>
      <c r="X17" s="304">
        <f>'تريكو (2)'!BP17</f>
        <v>0</v>
      </c>
      <c r="Y17" s="304">
        <f>'تريكو (2)'!BU17</f>
        <v>0</v>
      </c>
      <c r="Z17" s="304">
        <f>'تريكو (2)'!CA17</f>
        <v>0</v>
      </c>
      <c r="AA17" s="304">
        <f>'تريكو (2)'!CF17</f>
        <v>0</v>
      </c>
      <c r="AB17" s="304">
        <f>'تريكو (2)'!CL17</f>
        <v>0</v>
      </c>
      <c r="AC17" s="304">
        <f>'تريكو (2)'!CQ17</f>
        <v>0</v>
      </c>
      <c r="AD17" s="305">
        <f>'تريكو (2)'!CR17</f>
        <v>0</v>
      </c>
      <c r="AE17" s="304">
        <f>'تريكو (2)'!CW17</f>
        <v>0</v>
      </c>
      <c r="AF17" s="304">
        <f>'تريكو (2)'!DB17</f>
        <v>0</v>
      </c>
      <c r="AG17" s="304">
        <f>'تريكو (2)'!DG17</f>
        <v>0</v>
      </c>
      <c r="AH17" s="304" t="str">
        <f>'تريكو (2)'!DH17</f>
        <v>راسبة</v>
      </c>
      <c r="AI17" s="306" t="str">
        <f>'تريكو (2)'!DI17</f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</row>
    <row r="18" spans="1:35" s="244" customFormat="1" ht="24.95" customHeight="1" thickBot="1">
      <c r="A18" s="298">
        <f>'تريكو (2)'!A18</f>
        <v>6</v>
      </c>
      <c r="B18" s="299">
        <f>'تريكو (2)'!B18</f>
        <v>0</v>
      </c>
      <c r="C18" s="299">
        <f>'تريكو (2)'!C18</f>
        <v>0</v>
      </c>
      <c r="D18" s="299">
        <f>'تريكو (2)'!D18</f>
        <v>0</v>
      </c>
      <c r="E18" s="299">
        <f>'تريكو (2)'!E18</f>
        <v>1</v>
      </c>
      <c r="F18" s="299">
        <f>'تريكو (2)'!F18</f>
        <v>10</v>
      </c>
      <c r="G18" s="299">
        <f>'تريكو (2)'!G18</f>
        <v>111</v>
      </c>
      <c r="H18" s="300"/>
      <c r="I18" s="300"/>
      <c r="J18" s="300"/>
      <c r="K18" s="300"/>
      <c r="L18" s="300"/>
      <c r="M18" s="408">
        <f>'تريكو (2)'!Q18</f>
        <v>0</v>
      </c>
      <c r="N18" s="409">
        <f>'تريكو (2)'!R18</f>
        <v>0</v>
      </c>
      <c r="O18" s="303" t="str">
        <f>'تريكو (2)'!V18</f>
        <v>مسلمة</v>
      </c>
      <c r="P18" s="304">
        <f>'تريكو (2)'!AB18</f>
        <v>0</v>
      </c>
      <c r="Q18" s="304">
        <f>'تريكو (2)'!AG18</f>
        <v>0</v>
      </c>
      <c r="R18" s="304">
        <f>'تريكو (2)'!AL18</f>
        <v>0</v>
      </c>
      <c r="S18" s="304">
        <f>'تريكو (2)'!AQ18</f>
        <v>0</v>
      </c>
      <c r="T18" s="304">
        <f>'تريكو (2)'!AV18</f>
        <v>0</v>
      </c>
      <c r="U18" s="304">
        <f>'تريكو (2)'!BA18</f>
        <v>0</v>
      </c>
      <c r="V18" s="304">
        <f>'تريكو (2)'!BF18</f>
        <v>0</v>
      </c>
      <c r="W18" s="304">
        <f>'تريكو (2)'!BK18</f>
        <v>0</v>
      </c>
      <c r="X18" s="304">
        <f>'تريكو (2)'!BP18</f>
        <v>0</v>
      </c>
      <c r="Y18" s="304">
        <f>'تريكو (2)'!BU18</f>
        <v>0</v>
      </c>
      <c r="Z18" s="304">
        <f>'تريكو (2)'!CA18</f>
        <v>0</v>
      </c>
      <c r="AA18" s="304">
        <f>'تريكو (2)'!CF18</f>
        <v>0</v>
      </c>
      <c r="AB18" s="304">
        <f>'تريكو (2)'!CL18</f>
        <v>0</v>
      </c>
      <c r="AC18" s="304">
        <f>'تريكو (2)'!CQ18</f>
        <v>0</v>
      </c>
      <c r="AD18" s="305">
        <f>'تريكو (2)'!CR18</f>
        <v>0</v>
      </c>
      <c r="AE18" s="304">
        <f>'تريكو (2)'!CW18</f>
        <v>0</v>
      </c>
      <c r="AF18" s="304">
        <f>'تريكو (2)'!DB18</f>
        <v>0</v>
      </c>
      <c r="AG18" s="304">
        <f>'تريكو (2)'!DG18</f>
        <v>0</v>
      </c>
      <c r="AH18" s="304" t="str">
        <f>'تريكو (2)'!DH18</f>
        <v>راسبة</v>
      </c>
      <c r="AI18" s="306" t="str">
        <f>'تريكو (2)'!DI18</f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</row>
    <row r="19" spans="1:35" s="244" customFormat="1" ht="24.95" customHeight="1" thickBot="1">
      <c r="A19" s="298">
        <f>'تريكو (2)'!A19</f>
        <v>7</v>
      </c>
      <c r="B19" s="299">
        <f>'تريكو (2)'!B19</f>
        <v>0</v>
      </c>
      <c r="C19" s="299">
        <f>'تريكو (2)'!C19</f>
        <v>0</v>
      </c>
      <c r="D19" s="299">
        <f>'تريكو (2)'!D19</f>
        <v>0</v>
      </c>
      <c r="E19" s="299">
        <f>'تريكو (2)'!E19</f>
        <v>1</v>
      </c>
      <c r="F19" s="299">
        <f>'تريكو (2)'!F19</f>
        <v>10</v>
      </c>
      <c r="G19" s="299">
        <f>'تريكو (2)'!G19</f>
        <v>111</v>
      </c>
      <c r="H19" s="300"/>
      <c r="I19" s="300"/>
      <c r="J19" s="300"/>
      <c r="K19" s="300"/>
      <c r="L19" s="300"/>
      <c r="M19" s="408">
        <f>'تريكو (2)'!Q19</f>
        <v>0</v>
      </c>
      <c r="N19" s="409">
        <f>'تريكو (2)'!R19</f>
        <v>0</v>
      </c>
      <c r="O19" s="303" t="str">
        <f>'تريكو (2)'!V19</f>
        <v>مسلمة</v>
      </c>
      <c r="P19" s="304">
        <f>'تريكو (2)'!AB19</f>
        <v>0</v>
      </c>
      <c r="Q19" s="304">
        <f>'تريكو (2)'!AG19</f>
        <v>0</v>
      </c>
      <c r="R19" s="304">
        <f>'تريكو (2)'!AL19</f>
        <v>0</v>
      </c>
      <c r="S19" s="304">
        <f>'تريكو (2)'!AQ19</f>
        <v>0</v>
      </c>
      <c r="T19" s="304">
        <f>'تريكو (2)'!AV19</f>
        <v>0</v>
      </c>
      <c r="U19" s="304">
        <f>'تريكو (2)'!BA19</f>
        <v>0</v>
      </c>
      <c r="V19" s="304">
        <f>'تريكو (2)'!BF19</f>
        <v>0</v>
      </c>
      <c r="W19" s="304">
        <f>'تريكو (2)'!BK19</f>
        <v>0</v>
      </c>
      <c r="X19" s="304">
        <f>'تريكو (2)'!BP19</f>
        <v>0</v>
      </c>
      <c r="Y19" s="304">
        <f>'تريكو (2)'!BU19</f>
        <v>0</v>
      </c>
      <c r="Z19" s="304">
        <f>'تريكو (2)'!CA19</f>
        <v>0</v>
      </c>
      <c r="AA19" s="304">
        <f>'تريكو (2)'!CF19</f>
        <v>0</v>
      </c>
      <c r="AB19" s="304">
        <f>'تريكو (2)'!CL19</f>
        <v>0</v>
      </c>
      <c r="AC19" s="304">
        <f>'تريكو (2)'!CQ19</f>
        <v>0</v>
      </c>
      <c r="AD19" s="305">
        <f>'تريكو (2)'!CR19</f>
        <v>0</v>
      </c>
      <c r="AE19" s="304">
        <f>'تريكو (2)'!CW19</f>
        <v>0</v>
      </c>
      <c r="AF19" s="304">
        <f>'تريكو (2)'!DB19</f>
        <v>0</v>
      </c>
      <c r="AG19" s="304">
        <f>'تريكو (2)'!DG19</f>
        <v>0</v>
      </c>
      <c r="AH19" s="304" t="str">
        <f>'تريكو (2)'!DH19</f>
        <v>راسبة</v>
      </c>
      <c r="AI19" s="306" t="str">
        <f>'تريكو (2)'!DI19</f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</row>
    <row r="20" spans="1:35" s="244" customFormat="1" ht="24.95" customHeight="1" thickBot="1">
      <c r="A20" s="298">
        <f>'تريكو (2)'!A20</f>
        <v>8</v>
      </c>
      <c r="B20" s="299">
        <f>'تريكو (2)'!B20</f>
        <v>0</v>
      </c>
      <c r="C20" s="299">
        <f>'تريكو (2)'!C20</f>
        <v>0</v>
      </c>
      <c r="D20" s="299">
        <f>'تريكو (2)'!D20</f>
        <v>0</v>
      </c>
      <c r="E20" s="299">
        <f>'تريكو (2)'!E20</f>
        <v>1</v>
      </c>
      <c r="F20" s="299">
        <f>'تريكو (2)'!F20</f>
        <v>10</v>
      </c>
      <c r="G20" s="299">
        <f>'تريكو (2)'!G20</f>
        <v>111</v>
      </c>
      <c r="H20" s="300"/>
      <c r="I20" s="300"/>
      <c r="J20" s="300"/>
      <c r="K20" s="300"/>
      <c r="L20" s="300"/>
      <c r="M20" s="408">
        <f>'تريكو (2)'!Q20</f>
        <v>0</v>
      </c>
      <c r="N20" s="409">
        <f>'تريكو (2)'!R20</f>
        <v>0</v>
      </c>
      <c r="O20" s="303" t="str">
        <f>'تريكو (2)'!V20</f>
        <v>مسلمة</v>
      </c>
      <c r="P20" s="304">
        <f>'تريكو (2)'!AB20</f>
        <v>0</v>
      </c>
      <c r="Q20" s="304">
        <f>'تريكو (2)'!AG20</f>
        <v>0</v>
      </c>
      <c r="R20" s="304">
        <f>'تريكو (2)'!AL20</f>
        <v>0</v>
      </c>
      <c r="S20" s="304">
        <f>'تريكو (2)'!AQ20</f>
        <v>0</v>
      </c>
      <c r="T20" s="304">
        <f>'تريكو (2)'!AV20</f>
        <v>0</v>
      </c>
      <c r="U20" s="304">
        <f>'تريكو (2)'!BA20</f>
        <v>0</v>
      </c>
      <c r="V20" s="304">
        <f>'تريكو (2)'!BF20</f>
        <v>0</v>
      </c>
      <c r="W20" s="304">
        <f>'تريكو (2)'!BK20</f>
        <v>0</v>
      </c>
      <c r="X20" s="304">
        <f>'تريكو (2)'!BP20</f>
        <v>0</v>
      </c>
      <c r="Y20" s="304">
        <f>'تريكو (2)'!BU20</f>
        <v>0</v>
      </c>
      <c r="Z20" s="304">
        <f>'تريكو (2)'!CA20</f>
        <v>0</v>
      </c>
      <c r="AA20" s="304">
        <f>'تريكو (2)'!CF20</f>
        <v>0</v>
      </c>
      <c r="AB20" s="304">
        <f>'تريكو (2)'!CL20</f>
        <v>0</v>
      </c>
      <c r="AC20" s="304">
        <f>'تريكو (2)'!CQ20</f>
        <v>0</v>
      </c>
      <c r="AD20" s="305">
        <f>'تريكو (2)'!CR20</f>
        <v>0</v>
      </c>
      <c r="AE20" s="304">
        <f>'تريكو (2)'!CW20</f>
        <v>0</v>
      </c>
      <c r="AF20" s="304">
        <f>'تريكو (2)'!DB20</f>
        <v>0</v>
      </c>
      <c r="AG20" s="304">
        <f>'تريكو (2)'!DG20</f>
        <v>0</v>
      </c>
      <c r="AH20" s="304" t="str">
        <f>'تريكو (2)'!DH20</f>
        <v>راسبة</v>
      </c>
      <c r="AI20" s="306" t="str">
        <f>'تريكو (2)'!DI20</f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</row>
    <row r="21" spans="1:35" s="244" customFormat="1" ht="24.95" customHeight="1" thickBot="1">
      <c r="A21" s="298">
        <f>'تريكو (2)'!A21</f>
        <v>9</v>
      </c>
      <c r="B21" s="299">
        <f>'تريكو (2)'!B21</f>
        <v>0</v>
      </c>
      <c r="C21" s="299">
        <f>'تريكو (2)'!C21</f>
        <v>0</v>
      </c>
      <c r="D21" s="299">
        <f>'تريكو (2)'!D21</f>
        <v>0</v>
      </c>
      <c r="E21" s="299">
        <f>'تريكو (2)'!E21</f>
        <v>1</v>
      </c>
      <c r="F21" s="299">
        <f>'تريكو (2)'!F21</f>
        <v>10</v>
      </c>
      <c r="G21" s="299">
        <f>'تريكو (2)'!G21</f>
        <v>111</v>
      </c>
      <c r="H21" s="300"/>
      <c r="I21" s="300"/>
      <c r="J21" s="300"/>
      <c r="K21" s="300"/>
      <c r="L21" s="300"/>
      <c r="M21" s="408">
        <f>'تريكو (2)'!Q21</f>
        <v>0</v>
      </c>
      <c r="N21" s="409">
        <f>'تريكو (2)'!R21</f>
        <v>0</v>
      </c>
      <c r="O21" s="303" t="str">
        <f>'تريكو (2)'!V21</f>
        <v>مسلمة</v>
      </c>
      <c r="P21" s="304">
        <f>'تريكو (2)'!AB21</f>
        <v>0</v>
      </c>
      <c r="Q21" s="304">
        <f>'تريكو (2)'!AG21</f>
        <v>0</v>
      </c>
      <c r="R21" s="304">
        <f>'تريكو (2)'!AL21</f>
        <v>0</v>
      </c>
      <c r="S21" s="304">
        <f>'تريكو (2)'!AQ21</f>
        <v>0</v>
      </c>
      <c r="T21" s="304">
        <f>'تريكو (2)'!AV21</f>
        <v>0</v>
      </c>
      <c r="U21" s="304">
        <f>'تريكو (2)'!BA21</f>
        <v>0</v>
      </c>
      <c r="V21" s="304">
        <f>'تريكو (2)'!BF21</f>
        <v>0</v>
      </c>
      <c r="W21" s="304">
        <f>'تريكو (2)'!BK21</f>
        <v>0</v>
      </c>
      <c r="X21" s="304">
        <f>'تريكو (2)'!BP21</f>
        <v>0</v>
      </c>
      <c r="Y21" s="304">
        <f>'تريكو (2)'!BU21</f>
        <v>0</v>
      </c>
      <c r="Z21" s="304">
        <f>'تريكو (2)'!CA21</f>
        <v>0</v>
      </c>
      <c r="AA21" s="304">
        <f>'تريكو (2)'!CF21</f>
        <v>0</v>
      </c>
      <c r="AB21" s="304">
        <f>'تريكو (2)'!CL21</f>
        <v>0</v>
      </c>
      <c r="AC21" s="304">
        <f>'تريكو (2)'!CQ21</f>
        <v>0</v>
      </c>
      <c r="AD21" s="305">
        <f>'تريكو (2)'!CR21</f>
        <v>0</v>
      </c>
      <c r="AE21" s="304">
        <f>'تريكو (2)'!CW21</f>
        <v>0</v>
      </c>
      <c r="AF21" s="304">
        <f>'تريكو (2)'!DB21</f>
        <v>0</v>
      </c>
      <c r="AG21" s="304">
        <f>'تريكو (2)'!DG21</f>
        <v>0</v>
      </c>
      <c r="AH21" s="304" t="str">
        <f>'تريكو (2)'!DH21</f>
        <v>راسبة</v>
      </c>
      <c r="AI21" s="306" t="str">
        <f>'تريكو (2)'!DI21</f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</row>
    <row r="22" spans="1:35" s="244" customFormat="1" ht="24.95" customHeight="1" thickBot="1">
      <c r="A22" s="298">
        <f>'تريكو (2)'!A22</f>
        <v>10</v>
      </c>
      <c r="B22" s="299">
        <f>'تريكو (2)'!B22</f>
        <v>0</v>
      </c>
      <c r="C22" s="299">
        <f>'تريكو (2)'!C22</f>
        <v>0</v>
      </c>
      <c r="D22" s="299">
        <f>'تريكو (2)'!D22</f>
        <v>0</v>
      </c>
      <c r="E22" s="299">
        <f>'تريكو (2)'!E22</f>
        <v>1</v>
      </c>
      <c r="F22" s="299">
        <f>'تريكو (2)'!F22</f>
        <v>10</v>
      </c>
      <c r="G22" s="299">
        <f>'تريكو (2)'!G22</f>
        <v>111</v>
      </c>
      <c r="H22" s="300"/>
      <c r="I22" s="300"/>
      <c r="J22" s="300"/>
      <c r="K22" s="300"/>
      <c r="L22" s="300"/>
      <c r="M22" s="408">
        <f>'تريكو (2)'!Q22</f>
        <v>0</v>
      </c>
      <c r="N22" s="409">
        <f>'تريكو (2)'!R22</f>
        <v>0</v>
      </c>
      <c r="O22" s="303" t="str">
        <f>'تريكو (2)'!V22</f>
        <v>مسلمة</v>
      </c>
      <c r="P22" s="304">
        <f>'تريكو (2)'!AB22</f>
        <v>0</v>
      </c>
      <c r="Q22" s="304">
        <f>'تريكو (2)'!AG22</f>
        <v>0</v>
      </c>
      <c r="R22" s="304">
        <f>'تريكو (2)'!AL22</f>
        <v>0</v>
      </c>
      <c r="S22" s="304">
        <f>'تريكو (2)'!AQ22</f>
        <v>0</v>
      </c>
      <c r="T22" s="304">
        <f>'تريكو (2)'!AV22</f>
        <v>0</v>
      </c>
      <c r="U22" s="304">
        <f>'تريكو (2)'!BA22</f>
        <v>0</v>
      </c>
      <c r="V22" s="304">
        <f>'تريكو (2)'!BF22</f>
        <v>0</v>
      </c>
      <c r="W22" s="304">
        <f>'تريكو (2)'!BK22</f>
        <v>0</v>
      </c>
      <c r="X22" s="304">
        <f>'تريكو (2)'!BP22</f>
        <v>0</v>
      </c>
      <c r="Y22" s="304">
        <f>'تريكو (2)'!BU22</f>
        <v>0</v>
      </c>
      <c r="Z22" s="304">
        <f>'تريكو (2)'!CA22</f>
        <v>0</v>
      </c>
      <c r="AA22" s="304">
        <f>'تريكو (2)'!CF22</f>
        <v>0</v>
      </c>
      <c r="AB22" s="304">
        <f>'تريكو (2)'!CL22</f>
        <v>0</v>
      </c>
      <c r="AC22" s="304">
        <f>'تريكو (2)'!CQ22</f>
        <v>0</v>
      </c>
      <c r="AD22" s="305">
        <f>'تريكو (2)'!CR22</f>
        <v>0</v>
      </c>
      <c r="AE22" s="304">
        <f>'تريكو (2)'!CW22</f>
        <v>0</v>
      </c>
      <c r="AF22" s="304">
        <f>'تريكو (2)'!DB22</f>
        <v>0</v>
      </c>
      <c r="AG22" s="304">
        <f>'تريكو (2)'!DG22</f>
        <v>0</v>
      </c>
      <c r="AH22" s="304" t="str">
        <f>'تريكو (2)'!DH22</f>
        <v>راسبة</v>
      </c>
      <c r="AI22" s="306" t="str">
        <f>'تريكو (2)'!DI22</f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</row>
    <row r="23" spans="1:35" s="244" customFormat="1" ht="24.95" customHeight="1" thickBot="1">
      <c r="A23" s="298">
        <f>'تريكو (2)'!A23</f>
        <v>11</v>
      </c>
      <c r="B23" s="299">
        <f>'تريكو (2)'!B23</f>
        <v>0</v>
      </c>
      <c r="C23" s="299">
        <f>'تريكو (2)'!C23</f>
        <v>0</v>
      </c>
      <c r="D23" s="299">
        <f>'تريكو (2)'!D23</f>
        <v>0</v>
      </c>
      <c r="E23" s="299">
        <f>'تريكو (2)'!E23</f>
        <v>1</v>
      </c>
      <c r="F23" s="299">
        <f>'تريكو (2)'!F23</f>
        <v>10</v>
      </c>
      <c r="G23" s="299">
        <f>'تريكو (2)'!G23</f>
        <v>111</v>
      </c>
      <c r="H23" s="300"/>
      <c r="I23" s="300"/>
      <c r="J23" s="300"/>
      <c r="K23" s="300"/>
      <c r="L23" s="300"/>
      <c r="M23" s="408">
        <f>'تريكو (2)'!Q23</f>
        <v>0</v>
      </c>
      <c r="N23" s="409">
        <f>'تريكو (2)'!R23</f>
        <v>0</v>
      </c>
      <c r="O23" s="303" t="str">
        <f>'تريكو (2)'!V23</f>
        <v>مسلمة</v>
      </c>
      <c r="P23" s="304">
        <f>'تريكو (2)'!AB23</f>
        <v>0</v>
      </c>
      <c r="Q23" s="304">
        <f>'تريكو (2)'!AG23</f>
        <v>0</v>
      </c>
      <c r="R23" s="304">
        <f>'تريكو (2)'!AL23</f>
        <v>0</v>
      </c>
      <c r="S23" s="304">
        <f>'تريكو (2)'!AQ23</f>
        <v>0</v>
      </c>
      <c r="T23" s="304">
        <f>'تريكو (2)'!AV23</f>
        <v>0</v>
      </c>
      <c r="U23" s="304">
        <f>'تريكو (2)'!BA23</f>
        <v>0</v>
      </c>
      <c r="V23" s="304">
        <f>'تريكو (2)'!BF23</f>
        <v>0</v>
      </c>
      <c r="W23" s="304">
        <f>'تريكو (2)'!BK23</f>
        <v>0</v>
      </c>
      <c r="X23" s="304">
        <f>'تريكو (2)'!BP23</f>
        <v>0</v>
      </c>
      <c r="Y23" s="304">
        <f>'تريكو (2)'!BU23</f>
        <v>0</v>
      </c>
      <c r="Z23" s="304">
        <f>'تريكو (2)'!CA23</f>
        <v>0</v>
      </c>
      <c r="AA23" s="304">
        <f>'تريكو (2)'!CF23</f>
        <v>0</v>
      </c>
      <c r="AB23" s="304">
        <f>'تريكو (2)'!CL23</f>
        <v>0</v>
      </c>
      <c r="AC23" s="304">
        <f>'تريكو (2)'!CQ23</f>
        <v>0</v>
      </c>
      <c r="AD23" s="305">
        <f>'تريكو (2)'!CR23</f>
        <v>0</v>
      </c>
      <c r="AE23" s="304">
        <f>'تريكو (2)'!CW23</f>
        <v>0</v>
      </c>
      <c r="AF23" s="304">
        <f>'تريكو (2)'!DB23</f>
        <v>0</v>
      </c>
      <c r="AG23" s="304">
        <f>'تريكو (2)'!DG23</f>
        <v>0</v>
      </c>
      <c r="AH23" s="304" t="str">
        <f>'تريكو (2)'!DH23</f>
        <v>راسبة</v>
      </c>
      <c r="AI23" s="306" t="str">
        <f>'تريكو (2)'!DI23</f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</row>
    <row r="24" spans="1:35" s="244" customFormat="1" ht="24.95" customHeight="1" thickBot="1">
      <c r="A24" s="298">
        <f>'تريكو (2)'!A24</f>
        <v>12</v>
      </c>
      <c r="B24" s="299">
        <f>'تريكو (2)'!B24</f>
        <v>0</v>
      </c>
      <c r="C24" s="299">
        <f>'تريكو (2)'!C24</f>
        <v>0</v>
      </c>
      <c r="D24" s="299">
        <f>'تريكو (2)'!D24</f>
        <v>0</v>
      </c>
      <c r="E24" s="299">
        <f>'تريكو (2)'!E24</f>
        <v>1</v>
      </c>
      <c r="F24" s="299">
        <f>'تريكو (2)'!F24</f>
        <v>10</v>
      </c>
      <c r="G24" s="299">
        <f>'تريكو (2)'!G24</f>
        <v>111</v>
      </c>
      <c r="H24" s="300"/>
      <c r="I24" s="300"/>
      <c r="J24" s="300"/>
      <c r="K24" s="300"/>
      <c r="L24" s="300"/>
      <c r="M24" s="408">
        <f>'تريكو (2)'!Q24</f>
        <v>0</v>
      </c>
      <c r="N24" s="409">
        <f>'تريكو (2)'!R24</f>
        <v>0</v>
      </c>
      <c r="O24" s="303" t="str">
        <f>'تريكو (2)'!V24</f>
        <v>مسلمة</v>
      </c>
      <c r="P24" s="304">
        <f>'تريكو (2)'!AB24</f>
        <v>0</v>
      </c>
      <c r="Q24" s="304">
        <f>'تريكو (2)'!AG24</f>
        <v>0</v>
      </c>
      <c r="R24" s="304">
        <f>'تريكو (2)'!AL24</f>
        <v>0</v>
      </c>
      <c r="S24" s="304">
        <f>'تريكو (2)'!AQ24</f>
        <v>0</v>
      </c>
      <c r="T24" s="304">
        <f>'تريكو (2)'!AV24</f>
        <v>0</v>
      </c>
      <c r="U24" s="304">
        <f>'تريكو (2)'!BA24</f>
        <v>0</v>
      </c>
      <c r="V24" s="304">
        <f>'تريكو (2)'!BF24</f>
        <v>0</v>
      </c>
      <c r="W24" s="304">
        <f>'تريكو (2)'!BK24</f>
        <v>0</v>
      </c>
      <c r="X24" s="304">
        <f>'تريكو (2)'!BP24</f>
        <v>0</v>
      </c>
      <c r="Y24" s="304">
        <f>'تريكو (2)'!BU24</f>
        <v>0</v>
      </c>
      <c r="Z24" s="304">
        <f>'تريكو (2)'!CA24</f>
        <v>0</v>
      </c>
      <c r="AA24" s="304">
        <f>'تريكو (2)'!CF24</f>
        <v>0</v>
      </c>
      <c r="AB24" s="304">
        <f>'تريكو (2)'!CL24</f>
        <v>0</v>
      </c>
      <c r="AC24" s="304">
        <f>'تريكو (2)'!CQ24</f>
        <v>0</v>
      </c>
      <c r="AD24" s="305">
        <f>'تريكو (2)'!CR24</f>
        <v>0</v>
      </c>
      <c r="AE24" s="304">
        <f>'تريكو (2)'!CW24</f>
        <v>0</v>
      </c>
      <c r="AF24" s="304">
        <f>'تريكو (2)'!DB24</f>
        <v>0</v>
      </c>
      <c r="AG24" s="304">
        <f>'تريكو (2)'!DG24</f>
        <v>0</v>
      </c>
      <c r="AH24" s="304" t="str">
        <f>'تريكو (2)'!DH24</f>
        <v>راسبة</v>
      </c>
      <c r="AI24" s="306" t="str">
        <f>'تريكو (2)'!DI24</f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</row>
    <row r="25" spans="1:35" s="244" customFormat="1" ht="24.95" customHeight="1" thickBot="1">
      <c r="A25" s="298">
        <f>'تريكو (2)'!A25</f>
        <v>13</v>
      </c>
      <c r="B25" s="299">
        <f>'تريكو (2)'!B25</f>
        <v>0</v>
      </c>
      <c r="C25" s="299">
        <f>'تريكو (2)'!C25</f>
        <v>0</v>
      </c>
      <c r="D25" s="299">
        <f>'تريكو (2)'!D25</f>
        <v>0</v>
      </c>
      <c r="E25" s="299">
        <f>'تريكو (2)'!E25</f>
        <v>1</v>
      </c>
      <c r="F25" s="299">
        <f>'تريكو (2)'!F25</f>
        <v>10</v>
      </c>
      <c r="G25" s="299">
        <f>'تريكو (2)'!G25</f>
        <v>111</v>
      </c>
      <c r="H25" s="300"/>
      <c r="I25" s="300"/>
      <c r="J25" s="300"/>
      <c r="K25" s="300"/>
      <c r="L25" s="300"/>
      <c r="M25" s="408">
        <f>'تريكو (2)'!Q25</f>
        <v>0</v>
      </c>
      <c r="N25" s="409">
        <f>'تريكو (2)'!R25</f>
        <v>0</v>
      </c>
      <c r="O25" s="303" t="str">
        <f>'تريكو (2)'!V25</f>
        <v>مسلمة</v>
      </c>
      <c r="P25" s="304">
        <f>'تريكو (2)'!AB25</f>
        <v>0</v>
      </c>
      <c r="Q25" s="304">
        <f>'تريكو (2)'!AG25</f>
        <v>0</v>
      </c>
      <c r="R25" s="304">
        <f>'تريكو (2)'!AL25</f>
        <v>0</v>
      </c>
      <c r="S25" s="304">
        <f>'تريكو (2)'!AQ25</f>
        <v>0</v>
      </c>
      <c r="T25" s="304">
        <f>'تريكو (2)'!AV25</f>
        <v>0</v>
      </c>
      <c r="U25" s="304">
        <f>'تريكو (2)'!BA25</f>
        <v>0</v>
      </c>
      <c r="V25" s="304">
        <f>'تريكو (2)'!BF25</f>
        <v>0</v>
      </c>
      <c r="W25" s="304">
        <f>'تريكو (2)'!BK25</f>
        <v>0</v>
      </c>
      <c r="X25" s="304">
        <f>'تريكو (2)'!BP25</f>
        <v>0</v>
      </c>
      <c r="Y25" s="304">
        <f>'تريكو (2)'!BU25</f>
        <v>0</v>
      </c>
      <c r="Z25" s="304">
        <f>'تريكو (2)'!CA25</f>
        <v>0</v>
      </c>
      <c r="AA25" s="304">
        <f>'تريكو (2)'!CF25</f>
        <v>0</v>
      </c>
      <c r="AB25" s="304">
        <f>'تريكو (2)'!CL25</f>
        <v>0</v>
      </c>
      <c r="AC25" s="304">
        <f>'تريكو (2)'!CQ25</f>
        <v>0</v>
      </c>
      <c r="AD25" s="305">
        <f>'تريكو (2)'!CR25</f>
        <v>0</v>
      </c>
      <c r="AE25" s="304">
        <f>'تريكو (2)'!CW25</f>
        <v>0</v>
      </c>
      <c r="AF25" s="304">
        <f>'تريكو (2)'!DB25</f>
        <v>0</v>
      </c>
      <c r="AG25" s="304">
        <f>'تريكو (2)'!DG25</f>
        <v>0</v>
      </c>
      <c r="AH25" s="304" t="str">
        <f>'تريكو (2)'!DH25</f>
        <v>راسبة</v>
      </c>
      <c r="AI25" s="306" t="str">
        <f>'تريكو (2)'!DI25</f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</row>
    <row r="26" spans="1:35" s="244" customFormat="1" ht="24.95" customHeight="1" thickBot="1">
      <c r="A26" s="298">
        <f>'تريكو (2)'!A26</f>
        <v>14</v>
      </c>
      <c r="B26" s="299">
        <f>'تريكو (2)'!B26</f>
        <v>0</v>
      </c>
      <c r="C26" s="299">
        <f>'تريكو (2)'!C26</f>
        <v>0</v>
      </c>
      <c r="D26" s="299">
        <f>'تريكو (2)'!D26</f>
        <v>0</v>
      </c>
      <c r="E26" s="299">
        <f>'تريكو (2)'!E26</f>
        <v>1</v>
      </c>
      <c r="F26" s="299">
        <f>'تريكو (2)'!F26</f>
        <v>10</v>
      </c>
      <c r="G26" s="299">
        <f>'تريكو (2)'!G26</f>
        <v>111</v>
      </c>
      <c r="H26" s="300"/>
      <c r="I26" s="300"/>
      <c r="J26" s="300"/>
      <c r="K26" s="300"/>
      <c r="L26" s="300"/>
      <c r="M26" s="408">
        <f>'تريكو (2)'!Q26</f>
        <v>0</v>
      </c>
      <c r="N26" s="409">
        <f>'تريكو (2)'!R26</f>
        <v>0</v>
      </c>
      <c r="O26" s="303" t="str">
        <f>'تريكو (2)'!V26</f>
        <v>مسلمة</v>
      </c>
      <c r="P26" s="304">
        <f>'تريكو (2)'!AB26</f>
        <v>0</v>
      </c>
      <c r="Q26" s="304">
        <f>'تريكو (2)'!AG26</f>
        <v>0</v>
      </c>
      <c r="R26" s="304">
        <f>'تريكو (2)'!AL26</f>
        <v>0</v>
      </c>
      <c r="S26" s="304">
        <f>'تريكو (2)'!AQ26</f>
        <v>0</v>
      </c>
      <c r="T26" s="304">
        <f>'تريكو (2)'!AV26</f>
        <v>0</v>
      </c>
      <c r="U26" s="304">
        <f>'تريكو (2)'!BA26</f>
        <v>0</v>
      </c>
      <c r="V26" s="304">
        <f>'تريكو (2)'!BF26</f>
        <v>0</v>
      </c>
      <c r="W26" s="304">
        <f>'تريكو (2)'!BK26</f>
        <v>0</v>
      </c>
      <c r="X26" s="304">
        <f>'تريكو (2)'!BP26</f>
        <v>0</v>
      </c>
      <c r="Y26" s="304">
        <f>'تريكو (2)'!BU26</f>
        <v>0</v>
      </c>
      <c r="Z26" s="304">
        <f>'تريكو (2)'!CA26</f>
        <v>0</v>
      </c>
      <c r="AA26" s="304">
        <f>'تريكو (2)'!CF26</f>
        <v>0</v>
      </c>
      <c r="AB26" s="304">
        <f>'تريكو (2)'!CL26</f>
        <v>0</v>
      </c>
      <c r="AC26" s="304">
        <f>'تريكو (2)'!CQ26</f>
        <v>0</v>
      </c>
      <c r="AD26" s="305">
        <f>'تريكو (2)'!CR26</f>
        <v>0</v>
      </c>
      <c r="AE26" s="304">
        <f>'تريكو (2)'!CW26</f>
        <v>0</v>
      </c>
      <c r="AF26" s="304">
        <f>'تريكو (2)'!DB26</f>
        <v>0</v>
      </c>
      <c r="AG26" s="304">
        <f>'تريكو (2)'!DG26</f>
        <v>0</v>
      </c>
      <c r="AH26" s="304" t="str">
        <f>'تريكو (2)'!DH26</f>
        <v>راسبة</v>
      </c>
      <c r="AI26" s="306" t="str">
        <f>'تريكو (2)'!DI26</f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</row>
    <row r="27" spans="1:35" s="244" customFormat="1" ht="24.95" customHeight="1" thickBot="1">
      <c r="A27" s="298">
        <f>'تريكو (2)'!A27</f>
        <v>15</v>
      </c>
      <c r="B27" s="299">
        <f>'تريكو (2)'!B27</f>
        <v>0</v>
      </c>
      <c r="C27" s="299">
        <f>'تريكو (2)'!C27</f>
        <v>0</v>
      </c>
      <c r="D27" s="299">
        <f>'تريكو (2)'!D27</f>
        <v>0</v>
      </c>
      <c r="E27" s="299">
        <f>'تريكو (2)'!E27</f>
        <v>1</v>
      </c>
      <c r="F27" s="299">
        <f>'تريكو (2)'!F27</f>
        <v>10</v>
      </c>
      <c r="G27" s="299">
        <f>'تريكو (2)'!G27</f>
        <v>111</v>
      </c>
      <c r="H27" s="300"/>
      <c r="I27" s="300"/>
      <c r="J27" s="300"/>
      <c r="K27" s="300"/>
      <c r="L27" s="300"/>
      <c r="M27" s="408">
        <f>'تريكو (2)'!Q27</f>
        <v>0</v>
      </c>
      <c r="N27" s="409">
        <f>'تريكو (2)'!R27</f>
        <v>0</v>
      </c>
      <c r="O27" s="303" t="str">
        <f>'تريكو (2)'!V27</f>
        <v>مسلمة</v>
      </c>
      <c r="P27" s="304">
        <f>'تريكو (2)'!AB27</f>
        <v>0</v>
      </c>
      <c r="Q27" s="304">
        <f>'تريكو (2)'!AG27</f>
        <v>0</v>
      </c>
      <c r="R27" s="304">
        <f>'تريكو (2)'!AL27</f>
        <v>0</v>
      </c>
      <c r="S27" s="304">
        <f>'تريكو (2)'!AQ27</f>
        <v>0</v>
      </c>
      <c r="T27" s="304">
        <f>'تريكو (2)'!AV27</f>
        <v>0</v>
      </c>
      <c r="U27" s="304">
        <f>'تريكو (2)'!BA27</f>
        <v>0</v>
      </c>
      <c r="V27" s="304">
        <f>'تريكو (2)'!BF27</f>
        <v>0</v>
      </c>
      <c r="W27" s="304">
        <f>'تريكو (2)'!BK27</f>
        <v>0</v>
      </c>
      <c r="X27" s="304">
        <f>'تريكو (2)'!BP27</f>
        <v>0</v>
      </c>
      <c r="Y27" s="304">
        <f>'تريكو (2)'!BU27</f>
        <v>0</v>
      </c>
      <c r="Z27" s="304">
        <f>'تريكو (2)'!CA27</f>
        <v>0</v>
      </c>
      <c r="AA27" s="304">
        <f>'تريكو (2)'!CF27</f>
        <v>0</v>
      </c>
      <c r="AB27" s="304">
        <f>'تريكو (2)'!CL27</f>
        <v>0</v>
      </c>
      <c r="AC27" s="304">
        <f>'تريكو (2)'!CQ27</f>
        <v>0</v>
      </c>
      <c r="AD27" s="305">
        <f>'تريكو (2)'!CR27</f>
        <v>0</v>
      </c>
      <c r="AE27" s="304">
        <f>'تريكو (2)'!CW27</f>
        <v>0</v>
      </c>
      <c r="AF27" s="304">
        <f>'تريكو (2)'!DB27</f>
        <v>0</v>
      </c>
      <c r="AG27" s="304">
        <f>'تريكو (2)'!DG27</f>
        <v>0</v>
      </c>
      <c r="AH27" s="304" t="str">
        <f>'تريكو (2)'!DH27</f>
        <v>راسبة</v>
      </c>
      <c r="AI27" s="306" t="str">
        <f>'تريكو (2)'!DI27</f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</row>
    <row r="28" spans="1:35" s="244" customFormat="1" ht="24.95" customHeight="1" thickBot="1">
      <c r="A28" s="298">
        <f>'تريكو (2)'!A28</f>
        <v>16</v>
      </c>
      <c r="B28" s="299">
        <f>'تريكو (2)'!B28</f>
        <v>0</v>
      </c>
      <c r="C28" s="299">
        <f>'تريكو (2)'!C28</f>
        <v>0</v>
      </c>
      <c r="D28" s="299">
        <f>'تريكو (2)'!D28</f>
        <v>0</v>
      </c>
      <c r="E28" s="299">
        <f>'تريكو (2)'!E28</f>
        <v>1</v>
      </c>
      <c r="F28" s="299">
        <f>'تريكو (2)'!F28</f>
        <v>10</v>
      </c>
      <c r="G28" s="299">
        <f>'تريكو (2)'!G28</f>
        <v>111</v>
      </c>
      <c r="H28" s="300"/>
      <c r="I28" s="300"/>
      <c r="J28" s="300"/>
      <c r="K28" s="300"/>
      <c r="L28" s="300"/>
      <c r="M28" s="408">
        <f>'تريكو (2)'!Q28</f>
        <v>0</v>
      </c>
      <c r="N28" s="409">
        <f>'تريكو (2)'!R28</f>
        <v>0</v>
      </c>
      <c r="O28" s="303" t="str">
        <f>'تريكو (2)'!V28</f>
        <v>مسلمة</v>
      </c>
      <c r="P28" s="304">
        <f>'تريكو (2)'!AB28</f>
        <v>0</v>
      </c>
      <c r="Q28" s="304">
        <f>'تريكو (2)'!AG28</f>
        <v>0</v>
      </c>
      <c r="R28" s="304">
        <f>'تريكو (2)'!AL28</f>
        <v>0</v>
      </c>
      <c r="S28" s="304">
        <f>'تريكو (2)'!AQ28</f>
        <v>0</v>
      </c>
      <c r="T28" s="304">
        <f>'تريكو (2)'!AV28</f>
        <v>0</v>
      </c>
      <c r="U28" s="304">
        <f>'تريكو (2)'!BA28</f>
        <v>0</v>
      </c>
      <c r="V28" s="304">
        <f>'تريكو (2)'!BF28</f>
        <v>0</v>
      </c>
      <c r="W28" s="304">
        <f>'تريكو (2)'!BK28</f>
        <v>0</v>
      </c>
      <c r="X28" s="304">
        <f>'تريكو (2)'!BP28</f>
        <v>0</v>
      </c>
      <c r="Y28" s="304">
        <f>'تريكو (2)'!BU28</f>
        <v>0</v>
      </c>
      <c r="Z28" s="304">
        <f>'تريكو (2)'!CA28</f>
        <v>0</v>
      </c>
      <c r="AA28" s="304">
        <f>'تريكو (2)'!CF28</f>
        <v>0</v>
      </c>
      <c r="AB28" s="304">
        <f>'تريكو (2)'!CL28</f>
        <v>0</v>
      </c>
      <c r="AC28" s="304">
        <f>'تريكو (2)'!CQ28</f>
        <v>0</v>
      </c>
      <c r="AD28" s="305">
        <f>'تريكو (2)'!CR28</f>
        <v>0</v>
      </c>
      <c r="AE28" s="304">
        <f>'تريكو (2)'!CW28</f>
        <v>0</v>
      </c>
      <c r="AF28" s="304">
        <f>'تريكو (2)'!DB28</f>
        <v>0</v>
      </c>
      <c r="AG28" s="304">
        <f>'تريكو (2)'!DG28</f>
        <v>0</v>
      </c>
      <c r="AH28" s="304" t="str">
        <f>'تريكو (2)'!DH28</f>
        <v>راسبة</v>
      </c>
      <c r="AI28" s="306" t="str">
        <f>'تريكو (2)'!DI28</f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</row>
    <row r="29" spans="1:35" s="244" customFormat="1" ht="24.95" customHeight="1" thickBot="1">
      <c r="A29" s="298">
        <f>'تريكو (2)'!A29</f>
        <v>17</v>
      </c>
      <c r="B29" s="299">
        <f>'تريكو (2)'!B29</f>
        <v>0</v>
      </c>
      <c r="C29" s="299">
        <f>'تريكو (2)'!C29</f>
        <v>0</v>
      </c>
      <c r="D29" s="299">
        <f>'تريكو (2)'!D29</f>
        <v>0</v>
      </c>
      <c r="E29" s="299">
        <f>'تريكو (2)'!E29</f>
        <v>1</v>
      </c>
      <c r="F29" s="299">
        <f>'تريكو (2)'!F29</f>
        <v>10</v>
      </c>
      <c r="G29" s="299">
        <f>'تريكو (2)'!G29</f>
        <v>111</v>
      </c>
      <c r="H29" s="300"/>
      <c r="I29" s="300"/>
      <c r="J29" s="300"/>
      <c r="K29" s="300"/>
      <c r="L29" s="300"/>
      <c r="M29" s="408">
        <f>'تريكو (2)'!Q29</f>
        <v>0</v>
      </c>
      <c r="N29" s="409">
        <f>'تريكو (2)'!R29</f>
        <v>0</v>
      </c>
      <c r="O29" s="303" t="str">
        <f>'تريكو (2)'!V29</f>
        <v>مسلمة</v>
      </c>
      <c r="P29" s="304">
        <f>'تريكو (2)'!AB29</f>
        <v>0</v>
      </c>
      <c r="Q29" s="304">
        <f>'تريكو (2)'!AG29</f>
        <v>0</v>
      </c>
      <c r="R29" s="304">
        <f>'تريكو (2)'!AL29</f>
        <v>0</v>
      </c>
      <c r="S29" s="304">
        <f>'تريكو (2)'!AQ29</f>
        <v>0</v>
      </c>
      <c r="T29" s="304">
        <f>'تريكو (2)'!AV29</f>
        <v>0</v>
      </c>
      <c r="U29" s="304">
        <f>'تريكو (2)'!BA29</f>
        <v>0</v>
      </c>
      <c r="V29" s="304">
        <f>'تريكو (2)'!BF29</f>
        <v>0</v>
      </c>
      <c r="W29" s="304">
        <f>'تريكو (2)'!BK29</f>
        <v>0</v>
      </c>
      <c r="X29" s="304">
        <f>'تريكو (2)'!BP29</f>
        <v>0</v>
      </c>
      <c r="Y29" s="304">
        <f>'تريكو (2)'!BU29</f>
        <v>0</v>
      </c>
      <c r="Z29" s="304">
        <f>'تريكو (2)'!CA29</f>
        <v>0</v>
      </c>
      <c r="AA29" s="304">
        <f>'تريكو (2)'!CF29</f>
        <v>0</v>
      </c>
      <c r="AB29" s="304">
        <f>'تريكو (2)'!CL29</f>
        <v>0</v>
      </c>
      <c r="AC29" s="304">
        <f>'تريكو (2)'!CQ29</f>
        <v>0</v>
      </c>
      <c r="AD29" s="305">
        <f>'تريكو (2)'!CR29</f>
        <v>0</v>
      </c>
      <c r="AE29" s="304">
        <f>'تريكو (2)'!CW29</f>
        <v>0</v>
      </c>
      <c r="AF29" s="304">
        <f>'تريكو (2)'!DB29</f>
        <v>0</v>
      </c>
      <c r="AG29" s="304">
        <f>'تريكو (2)'!DG29</f>
        <v>0</v>
      </c>
      <c r="AH29" s="304" t="str">
        <f>'تريكو (2)'!DH29</f>
        <v>راسبة</v>
      </c>
      <c r="AI29" s="306" t="str">
        <f>'تريكو (2)'!DI29</f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</row>
    <row r="30" spans="1:35" s="244" customFormat="1" ht="24.95" customHeight="1" thickBot="1">
      <c r="A30" s="298">
        <f>'تريكو (2)'!A30</f>
        <v>18</v>
      </c>
      <c r="B30" s="299">
        <f>'تريكو (2)'!B30</f>
        <v>0</v>
      </c>
      <c r="C30" s="299">
        <f>'تريكو (2)'!C30</f>
        <v>0</v>
      </c>
      <c r="D30" s="299">
        <f>'تريكو (2)'!D30</f>
        <v>0</v>
      </c>
      <c r="E30" s="299">
        <f>'تريكو (2)'!E30</f>
        <v>1</v>
      </c>
      <c r="F30" s="299">
        <f>'تريكو (2)'!F30</f>
        <v>10</v>
      </c>
      <c r="G30" s="299">
        <f>'تريكو (2)'!G30</f>
        <v>111</v>
      </c>
      <c r="H30" s="300"/>
      <c r="I30" s="300"/>
      <c r="J30" s="300"/>
      <c r="K30" s="300"/>
      <c r="L30" s="300"/>
      <c r="M30" s="408">
        <f>'تريكو (2)'!Q30</f>
        <v>0</v>
      </c>
      <c r="N30" s="409">
        <f>'تريكو (2)'!R30</f>
        <v>0</v>
      </c>
      <c r="O30" s="303" t="str">
        <f>'تريكو (2)'!V30</f>
        <v>مسلمة</v>
      </c>
      <c r="P30" s="304">
        <f>'تريكو (2)'!AB30</f>
        <v>0</v>
      </c>
      <c r="Q30" s="304">
        <f>'تريكو (2)'!AG30</f>
        <v>0</v>
      </c>
      <c r="R30" s="304">
        <f>'تريكو (2)'!AL30</f>
        <v>0</v>
      </c>
      <c r="S30" s="304">
        <f>'تريكو (2)'!AQ30</f>
        <v>0</v>
      </c>
      <c r="T30" s="304">
        <f>'تريكو (2)'!AV30</f>
        <v>0</v>
      </c>
      <c r="U30" s="304">
        <f>'تريكو (2)'!BA30</f>
        <v>0</v>
      </c>
      <c r="V30" s="304">
        <f>'تريكو (2)'!BF30</f>
        <v>0</v>
      </c>
      <c r="W30" s="304">
        <f>'تريكو (2)'!BK30</f>
        <v>0</v>
      </c>
      <c r="X30" s="304">
        <f>'تريكو (2)'!BP30</f>
        <v>0</v>
      </c>
      <c r="Y30" s="304">
        <f>'تريكو (2)'!BU30</f>
        <v>0</v>
      </c>
      <c r="Z30" s="304">
        <f>'تريكو (2)'!CA30</f>
        <v>0</v>
      </c>
      <c r="AA30" s="304">
        <f>'تريكو (2)'!CF30</f>
        <v>0</v>
      </c>
      <c r="AB30" s="304">
        <f>'تريكو (2)'!CL30</f>
        <v>0</v>
      </c>
      <c r="AC30" s="304">
        <f>'تريكو (2)'!CQ30</f>
        <v>0</v>
      </c>
      <c r="AD30" s="305">
        <f>'تريكو (2)'!CR30</f>
        <v>0</v>
      </c>
      <c r="AE30" s="304">
        <f>'تريكو (2)'!CW30</f>
        <v>0</v>
      </c>
      <c r="AF30" s="304">
        <f>'تريكو (2)'!DB30</f>
        <v>0</v>
      </c>
      <c r="AG30" s="304">
        <f>'تريكو (2)'!DG30</f>
        <v>0</v>
      </c>
      <c r="AH30" s="304" t="str">
        <f>'تريكو (2)'!DH30</f>
        <v>راسبة</v>
      </c>
      <c r="AI30" s="306" t="str">
        <f>'تريكو (2)'!DI30</f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</row>
    <row r="31" spans="1:35" s="244" customFormat="1" ht="24.95" customHeight="1" thickBot="1">
      <c r="A31" s="298">
        <f>'تريكو (2)'!A31</f>
        <v>19</v>
      </c>
      <c r="B31" s="299">
        <f>'تريكو (2)'!B31</f>
        <v>0</v>
      </c>
      <c r="C31" s="299">
        <f>'تريكو (2)'!C31</f>
        <v>0</v>
      </c>
      <c r="D31" s="299">
        <f>'تريكو (2)'!D31</f>
        <v>0</v>
      </c>
      <c r="E31" s="299">
        <f>'تريكو (2)'!E31</f>
        <v>1</v>
      </c>
      <c r="F31" s="299">
        <f>'تريكو (2)'!F31</f>
        <v>10</v>
      </c>
      <c r="G31" s="299">
        <f>'تريكو (2)'!G31</f>
        <v>111</v>
      </c>
      <c r="H31" s="300"/>
      <c r="I31" s="300"/>
      <c r="J31" s="300"/>
      <c r="K31" s="300"/>
      <c r="L31" s="300"/>
      <c r="M31" s="408">
        <f>'تريكو (2)'!Q31</f>
        <v>0</v>
      </c>
      <c r="N31" s="409">
        <f>'تريكو (2)'!R31</f>
        <v>0</v>
      </c>
      <c r="O31" s="303" t="str">
        <f>'تريكو (2)'!V31</f>
        <v>مسلمة</v>
      </c>
      <c r="P31" s="304">
        <f>'تريكو (2)'!AB31</f>
        <v>0</v>
      </c>
      <c r="Q31" s="304">
        <f>'تريكو (2)'!AG31</f>
        <v>0</v>
      </c>
      <c r="R31" s="304">
        <f>'تريكو (2)'!AL31</f>
        <v>0</v>
      </c>
      <c r="S31" s="304">
        <f>'تريكو (2)'!AQ31</f>
        <v>0</v>
      </c>
      <c r="T31" s="304">
        <f>'تريكو (2)'!AV31</f>
        <v>0</v>
      </c>
      <c r="U31" s="304">
        <f>'تريكو (2)'!BA31</f>
        <v>0</v>
      </c>
      <c r="V31" s="304">
        <f>'تريكو (2)'!BF31</f>
        <v>0</v>
      </c>
      <c r="W31" s="304">
        <f>'تريكو (2)'!BK31</f>
        <v>0</v>
      </c>
      <c r="X31" s="304">
        <f>'تريكو (2)'!BP31</f>
        <v>0</v>
      </c>
      <c r="Y31" s="304">
        <f>'تريكو (2)'!BU31</f>
        <v>0</v>
      </c>
      <c r="Z31" s="304">
        <f>'تريكو (2)'!CA31</f>
        <v>0</v>
      </c>
      <c r="AA31" s="304">
        <f>'تريكو (2)'!CF31</f>
        <v>0</v>
      </c>
      <c r="AB31" s="304">
        <f>'تريكو (2)'!CL31</f>
        <v>0</v>
      </c>
      <c r="AC31" s="304">
        <f>'تريكو (2)'!CQ31</f>
        <v>0</v>
      </c>
      <c r="AD31" s="305">
        <f>'تريكو (2)'!CR31</f>
        <v>0</v>
      </c>
      <c r="AE31" s="304">
        <f>'تريكو (2)'!CW31</f>
        <v>0</v>
      </c>
      <c r="AF31" s="304">
        <f>'تريكو (2)'!DB31</f>
        <v>0</v>
      </c>
      <c r="AG31" s="304">
        <f>'تريكو (2)'!DG31</f>
        <v>0</v>
      </c>
      <c r="AH31" s="304" t="str">
        <f>'تريكو (2)'!DH31</f>
        <v>راسبة</v>
      </c>
      <c r="AI31" s="306" t="str">
        <f>'تريكو (2)'!DI31</f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</row>
    <row r="32" spans="1:35" s="244" customFormat="1" ht="24.95" customHeight="1" thickBot="1">
      <c r="A32" s="298">
        <f>'تريكو (2)'!A32</f>
        <v>20</v>
      </c>
      <c r="B32" s="299">
        <f>'تريكو (2)'!B32</f>
        <v>0</v>
      </c>
      <c r="C32" s="299">
        <f>'تريكو (2)'!C32</f>
        <v>0</v>
      </c>
      <c r="D32" s="299">
        <f>'تريكو (2)'!D32</f>
        <v>0</v>
      </c>
      <c r="E32" s="299">
        <f>'تريكو (2)'!E32</f>
        <v>1</v>
      </c>
      <c r="F32" s="299">
        <f>'تريكو (2)'!F32</f>
        <v>10</v>
      </c>
      <c r="G32" s="299">
        <f>'تريكو (2)'!G32</f>
        <v>111</v>
      </c>
      <c r="H32" s="300"/>
      <c r="I32" s="300"/>
      <c r="J32" s="300"/>
      <c r="K32" s="300"/>
      <c r="L32" s="300"/>
      <c r="M32" s="408">
        <f>'تريكو (2)'!Q32</f>
        <v>0</v>
      </c>
      <c r="N32" s="409">
        <f>'تريكو (2)'!R32</f>
        <v>0</v>
      </c>
      <c r="O32" s="303" t="str">
        <f>'تريكو (2)'!V32</f>
        <v>مسلمة</v>
      </c>
      <c r="P32" s="304">
        <f>'تريكو (2)'!AB32</f>
        <v>0</v>
      </c>
      <c r="Q32" s="304">
        <f>'تريكو (2)'!AG32</f>
        <v>0</v>
      </c>
      <c r="R32" s="304">
        <f>'تريكو (2)'!AL32</f>
        <v>0</v>
      </c>
      <c r="S32" s="304">
        <f>'تريكو (2)'!AQ32</f>
        <v>0</v>
      </c>
      <c r="T32" s="304">
        <f>'تريكو (2)'!AV32</f>
        <v>0</v>
      </c>
      <c r="U32" s="304">
        <f>'تريكو (2)'!BA32</f>
        <v>0</v>
      </c>
      <c r="V32" s="304">
        <f>'تريكو (2)'!BF32</f>
        <v>0</v>
      </c>
      <c r="W32" s="304">
        <f>'تريكو (2)'!BK32</f>
        <v>0</v>
      </c>
      <c r="X32" s="304">
        <f>'تريكو (2)'!BP32</f>
        <v>0</v>
      </c>
      <c r="Y32" s="304">
        <f>'تريكو (2)'!BU32</f>
        <v>0</v>
      </c>
      <c r="Z32" s="304">
        <f>'تريكو (2)'!CA32</f>
        <v>0</v>
      </c>
      <c r="AA32" s="304">
        <f>'تريكو (2)'!CF32</f>
        <v>0</v>
      </c>
      <c r="AB32" s="304">
        <f>'تريكو (2)'!CL32</f>
        <v>0</v>
      </c>
      <c r="AC32" s="304">
        <f>'تريكو (2)'!CQ32</f>
        <v>0</v>
      </c>
      <c r="AD32" s="305">
        <f>'تريكو (2)'!CR32</f>
        <v>0</v>
      </c>
      <c r="AE32" s="304">
        <f>'تريكو (2)'!CW32</f>
        <v>0</v>
      </c>
      <c r="AF32" s="304">
        <f>'تريكو (2)'!DB32</f>
        <v>0</v>
      </c>
      <c r="AG32" s="304">
        <f>'تريكو (2)'!DG32</f>
        <v>0</v>
      </c>
      <c r="AH32" s="304" t="str">
        <f>'تريكو (2)'!DH32</f>
        <v>راسبة</v>
      </c>
      <c r="AI32" s="306" t="str">
        <f>'تريكو (2)'!DI32</f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</row>
    <row r="33" spans="1:35" s="244" customFormat="1" ht="24.95" customHeight="1" thickBot="1">
      <c r="A33" s="298">
        <f>'تريكو (2)'!A33</f>
        <v>21</v>
      </c>
      <c r="B33" s="299">
        <f>'تريكو (2)'!B33</f>
        <v>0</v>
      </c>
      <c r="C33" s="299">
        <f>'تريكو (2)'!C33</f>
        <v>0</v>
      </c>
      <c r="D33" s="299">
        <f>'تريكو (2)'!D33</f>
        <v>0</v>
      </c>
      <c r="E33" s="299">
        <f>'تريكو (2)'!E33</f>
        <v>1</v>
      </c>
      <c r="F33" s="299">
        <f>'تريكو (2)'!F33</f>
        <v>10</v>
      </c>
      <c r="G33" s="299">
        <f>'تريكو (2)'!G33</f>
        <v>111</v>
      </c>
      <c r="H33" s="300"/>
      <c r="I33" s="300"/>
      <c r="J33" s="300"/>
      <c r="K33" s="300"/>
      <c r="L33" s="300"/>
      <c r="M33" s="408">
        <f>'تريكو (2)'!Q33</f>
        <v>0</v>
      </c>
      <c r="N33" s="409">
        <f>'تريكو (2)'!R33</f>
        <v>0</v>
      </c>
      <c r="O33" s="303" t="str">
        <f>'تريكو (2)'!V33</f>
        <v>مسلمة</v>
      </c>
      <c r="P33" s="304">
        <f>'تريكو (2)'!AB33</f>
        <v>0</v>
      </c>
      <c r="Q33" s="304">
        <f>'تريكو (2)'!AG33</f>
        <v>0</v>
      </c>
      <c r="R33" s="304">
        <f>'تريكو (2)'!AL33</f>
        <v>0</v>
      </c>
      <c r="S33" s="304">
        <f>'تريكو (2)'!AQ33</f>
        <v>0</v>
      </c>
      <c r="T33" s="304">
        <f>'تريكو (2)'!AV33</f>
        <v>0</v>
      </c>
      <c r="U33" s="304">
        <f>'تريكو (2)'!BA33</f>
        <v>0</v>
      </c>
      <c r="V33" s="304">
        <f>'تريكو (2)'!BF33</f>
        <v>0</v>
      </c>
      <c r="W33" s="304">
        <f>'تريكو (2)'!BK33</f>
        <v>0</v>
      </c>
      <c r="X33" s="304">
        <f>'تريكو (2)'!BP33</f>
        <v>0</v>
      </c>
      <c r="Y33" s="304">
        <f>'تريكو (2)'!BU33</f>
        <v>0</v>
      </c>
      <c r="Z33" s="304">
        <f>'تريكو (2)'!CA33</f>
        <v>0</v>
      </c>
      <c r="AA33" s="304">
        <f>'تريكو (2)'!CF33</f>
        <v>0</v>
      </c>
      <c r="AB33" s="304">
        <f>'تريكو (2)'!CL33</f>
        <v>0</v>
      </c>
      <c r="AC33" s="304">
        <f>'تريكو (2)'!CQ33</f>
        <v>0</v>
      </c>
      <c r="AD33" s="305">
        <f>'تريكو (2)'!CR33</f>
        <v>0</v>
      </c>
      <c r="AE33" s="304">
        <f>'تريكو (2)'!CW33</f>
        <v>0</v>
      </c>
      <c r="AF33" s="304">
        <f>'تريكو (2)'!DB33</f>
        <v>0</v>
      </c>
      <c r="AG33" s="304">
        <f>'تريكو (2)'!DG33</f>
        <v>0</v>
      </c>
      <c r="AH33" s="304" t="str">
        <f>'تريكو (2)'!DH33</f>
        <v>راسبة</v>
      </c>
      <c r="AI33" s="306" t="str">
        <f>'تريكو (2)'!DI33</f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</row>
    <row r="34" spans="1:35" s="244" customFormat="1" ht="24.95" customHeight="1" thickBot="1">
      <c r="A34" s="298">
        <f>'تريكو (2)'!A34</f>
        <v>22</v>
      </c>
      <c r="B34" s="299">
        <f>'تريكو (2)'!B34</f>
        <v>0</v>
      </c>
      <c r="C34" s="299">
        <f>'تريكو (2)'!C34</f>
        <v>0</v>
      </c>
      <c r="D34" s="299">
        <f>'تريكو (2)'!D34</f>
        <v>0</v>
      </c>
      <c r="E34" s="299">
        <f>'تريكو (2)'!E34</f>
        <v>1</v>
      </c>
      <c r="F34" s="299">
        <f>'تريكو (2)'!F34</f>
        <v>10</v>
      </c>
      <c r="G34" s="299">
        <f>'تريكو (2)'!G34</f>
        <v>111</v>
      </c>
      <c r="H34" s="300"/>
      <c r="I34" s="300"/>
      <c r="J34" s="300"/>
      <c r="K34" s="300"/>
      <c r="L34" s="300"/>
      <c r="M34" s="408">
        <f>'تريكو (2)'!Q34</f>
        <v>0</v>
      </c>
      <c r="N34" s="409">
        <f>'تريكو (2)'!R34</f>
        <v>0</v>
      </c>
      <c r="O34" s="303" t="str">
        <f>'تريكو (2)'!V34</f>
        <v>مسلمة</v>
      </c>
      <c r="P34" s="304">
        <f>'تريكو (2)'!AB34</f>
        <v>0</v>
      </c>
      <c r="Q34" s="304">
        <f>'تريكو (2)'!AG34</f>
        <v>0</v>
      </c>
      <c r="R34" s="304">
        <f>'تريكو (2)'!AL34</f>
        <v>0</v>
      </c>
      <c r="S34" s="304">
        <f>'تريكو (2)'!AQ34</f>
        <v>0</v>
      </c>
      <c r="T34" s="304">
        <f>'تريكو (2)'!AV34</f>
        <v>0</v>
      </c>
      <c r="U34" s="304">
        <f>'تريكو (2)'!BA34</f>
        <v>0</v>
      </c>
      <c r="V34" s="304">
        <f>'تريكو (2)'!BF34</f>
        <v>0</v>
      </c>
      <c r="W34" s="304">
        <f>'تريكو (2)'!BK34</f>
        <v>0</v>
      </c>
      <c r="X34" s="304">
        <f>'تريكو (2)'!BP34</f>
        <v>0</v>
      </c>
      <c r="Y34" s="304">
        <f>'تريكو (2)'!BU34</f>
        <v>0</v>
      </c>
      <c r="Z34" s="304">
        <f>'تريكو (2)'!CA34</f>
        <v>0</v>
      </c>
      <c r="AA34" s="304">
        <f>'تريكو (2)'!CF34</f>
        <v>0</v>
      </c>
      <c r="AB34" s="304">
        <f>'تريكو (2)'!CL34</f>
        <v>0</v>
      </c>
      <c r="AC34" s="304">
        <f>'تريكو (2)'!CQ34</f>
        <v>0</v>
      </c>
      <c r="AD34" s="305">
        <f>'تريكو (2)'!CR34</f>
        <v>0</v>
      </c>
      <c r="AE34" s="304">
        <f>'تريكو (2)'!CW34</f>
        <v>0</v>
      </c>
      <c r="AF34" s="304">
        <f>'تريكو (2)'!DB34</f>
        <v>0</v>
      </c>
      <c r="AG34" s="304">
        <f>'تريكو (2)'!DG34</f>
        <v>0</v>
      </c>
      <c r="AH34" s="304" t="str">
        <f>'تريكو (2)'!DH34</f>
        <v>راسبة</v>
      </c>
      <c r="AI34" s="306" t="str">
        <f>'تريكو (2)'!DI34</f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</row>
    <row r="35" spans="1:35" s="248" customFormat="1" ht="24.95" customHeight="1">
      <c r="A35" s="298">
        <f>'تريكو (2)'!A35</f>
        <v>23</v>
      </c>
      <c r="B35" s="299">
        <f>'تريكو (2)'!B35</f>
        <v>0</v>
      </c>
      <c r="C35" s="299">
        <f>'تريكو (2)'!C35</f>
        <v>0</v>
      </c>
      <c r="D35" s="299">
        <f>'تريكو (2)'!D35</f>
        <v>0</v>
      </c>
      <c r="E35" s="299">
        <f>'تريكو (2)'!E35</f>
        <v>1</v>
      </c>
      <c r="F35" s="299">
        <f>'تريكو (2)'!F35</f>
        <v>10</v>
      </c>
      <c r="G35" s="299">
        <f>'تريكو (2)'!G35</f>
        <v>111</v>
      </c>
      <c r="H35" s="300"/>
      <c r="I35" s="300"/>
      <c r="J35" s="300"/>
      <c r="K35" s="300"/>
      <c r="L35" s="300"/>
      <c r="M35" s="408">
        <f>'تريكو (2)'!Q35</f>
        <v>0</v>
      </c>
      <c r="N35" s="409">
        <f>'تريكو (2)'!R35</f>
        <v>0</v>
      </c>
      <c r="O35" s="303" t="str">
        <f>'تريكو (2)'!V35</f>
        <v>مسلمة</v>
      </c>
      <c r="P35" s="304">
        <f>'تريكو (2)'!AB35</f>
        <v>0</v>
      </c>
      <c r="Q35" s="304">
        <f>'تريكو (2)'!AG35</f>
        <v>0</v>
      </c>
      <c r="R35" s="304">
        <f>'تريكو (2)'!AL35</f>
        <v>0</v>
      </c>
      <c r="S35" s="304">
        <f>'تريكو (2)'!AQ35</f>
        <v>0</v>
      </c>
      <c r="T35" s="304">
        <f>'تريكو (2)'!AV35</f>
        <v>0</v>
      </c>
      <c r="U35" s="304">
        <f>'تريكو (2)'!BA35</f>
        <v>0</v>
      </c>
      <c r="V35" s="304">
        <f>'تريكو (2)'!BF35</f>
        <v>0</v>
      </c>
      <c r="W35" s="304">
        <f>'تريكو (2)'!BK35</f>
        <v>0</v>
      </c>
      <c r="X35" s="304">
        <f>'تريكو (2)'!BP35</f>
        <v>0</v>
      </c>
      <c r="Y35" s="304">
        <f>'تريكو (2)'!BU35</f>
        <v>0</v>
      </c>
      <c r="Z35" s="304">
        <f>'تريكو (2)'!CA35</f>
        <v>0</v>
      </c>
      <c r="AA35" s="304">
        <f>'تريكو (2)'!CF35</f>
        <v>0</v>
      </c>
      <c r="AB35" s="304">
        <f>'تريكو (2)'!CL35</f>
        <v>0</v>
      </c>
      <c r="AC35" s="304">
        <f>'تريكو (2)'!CQ35</f>
        <v>0</v>
      </c>
      <c r="AD35" s="305">
        <f>'تريكو (2)'!CR35</f>
        <v>0</v>
      </c>
      <c r="AE35" s="304">
        <f>'تريكو (2)'!CW35</f>
        <v>0</v>
      </c>
      <c r="AF35" s="304">
        <f>'تريكو (2)'!DB35</f>
        <v>0</v>
      </c>
      <c r="AG35" s="304">
        <f>'تريكو (2)'!DG35</f>
        <v>0</v>
      </c>
      <c r="AH35" s="304" t="str">
        <f>'تريكو (2)'!DH35</f>
        <v>راسبة</v>
      </c>
      <c r="AI35" s="306" t="str">
        <f>'تريكو (2)'!DI35</f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</row>
    <row r="36" spans="1:35" s="248" customFormat="1" ht="24.95" customHeight="1">
      <c r="A36" s="298">
        <f>'تريكو (2)'!A36</f>
        <v>24</v>
      </c>
      <c r="B36" s="299">
        <f>'تريكو (2)'!B36</f>
        <v>0</v>
      </c>
      <c r="C36" s="299">
        <f>'تريكو (2)'!C36</f>
        <v>0</v>
      </c>
      <c r="D36" s="299">
        <f>'تريكو (2)'!D36</f>
        <v>0</v>
      </c>
      <c r="E36" s="299">
        <f>'تريكو (2)'!E36</f>
        <v>1</v>
      </c>
      <c r="F36" s="299">
        <f>'تريكو (2)'!F36</f>
        <v>10</v>
      </c>
      <c r="G36" s="299">
        <f>'تريكو (2)'!G36</f>
        <v>111</v>
      </c>
      <c r="H36" s="300"/>
      <c r="I36" s="300"/>
      <c r="J36" s="300"/>
      <c r="K36" s="300"/>
      <c r="L36" s="300"/>
      <c r="M36" s="408">
        <f>'تريكو (2)'!Q36</f>
        <v>0</v>
      </c>
      <c r="N36" s="409">
        <f>'تريكو (2)'!R36</f>
        <v>0</v>
      </c>
      <c r="O36" s="303" t="str">
        <f>'تريكو (2)'!V36</f>
        <v>مسلمة</v>
      </c>
      <c r="P36" s="304">
        <f>'تريكو (2)'!AB36</f>
        <v>0</v>
      </c>
      <c r="Q36" s="304">
        <f>'تريكو (2)'!AG36</f>
        <v>0</v>
      </c>
      <c r="R36" s="304">
        <f>'تريكو (2)'!AL36</f>
        <v>0</v>
      </c>
      <c r="S36" s="304">
        <f>'تريكو (2)'!AQ36</f>
        <v>0</v>
      </c>
      <c r="T36" s="304">
        <f>'تريكو (2)'!AV36</f>
        <v>0</v>
      </c>
      <c r="U36" s="304">
        <f>'تريكو (2)'!BA36</f>
        <v>0</v>
      </c>
      <c r="V36" s="304">
        <f>'تريكو (2)'!BF36</f>
        <v>0</v>
      </c>
      <c r="W36" s="304">
        <f>'تريكو (2)'!BK36</f>
        <v>0</v>
      </c>
      <c r="X36" s="304">
        <f>'تريكو (2)'!BP36</f>
        <v>0</v>
      </c>
      <c r="Y36" s="304">
        <f>'تريكو (2)'!BU36</f>
        <v>0</v>
      </c>
      <c r="Z36" s="304">
        <f>'تريكو (2)'!CA36</f>
        <v>0</v>
      </c>
      <c r="AA36" s="304">
        <f>'تريكو (2)'!CF36</f>
        <v>0</v>
      </c>
      <c r="AB36" s="304">
        <f>'تريكو (2)'!CL36</f>
        <v>0</v>
      </c>
      <c r="AC36" s="304">
        <f>'تريكو (2)'!CQ36</f>
        <v>0</v>
      </c>
      <c r="AD36" s="305">
        <f>'تريكو (2)'!CR36</f>
        <v>0</v>
      </c>
      <c r="AE36" s="304">
        <f>'تريكو (2)'!CW36</f>
        <v>0</v>
      </c>
      <c r="AF36" s="304">
        <f>'تريكو (2)'!DB36</f>
        <v>0</v>
      </c>
      <c r="AG36" s="304">
        <f>'تريكو (2)'!DG36</f>
        <v>0</v>
      </c>
      <c r="AH36" s="304" t="str">
        <f>'تريكو (2)'!DH36</f>
        <v>راسبة</v>
      </c>
      <c r="AI36" s="306" t="str">
        <f>'تريكو (2)'!DI36</f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</row>
    <row r="37" spans="1:35" s="248" customFormat="1" ht="24.95" customHeight="1">
      <c r="A37" s="298">
        <f>'تريكو (2)'!A37</f>
        <v>25</v>
      </c>
      <c r="B37" s="299">
        <f>'تريكو (2)'!B37</f>
        <v>0</v>
      </c>
      <c r="C37" s="299">
        <f>'تريكو (2)'!C37</f>
        <v>0</v>
      </c>
      <c r="D37" s="299">
        <f>'تريكو (2)'!D37</f>
        <v>0</v>
      </c>
      <c r="E37" s="299">
        <f>'تريكو (2)'!E37</f>
        <v>1</v>
      </c>
      <c r="F37" s="299">
        <f>'تريكو (2)'!F37</f>
        <v>10</v>
      </c>
      <c r="G37" s="299">
        <f>'تريكو (2)'!G37</f>
        <v>111</v>
      </c>
      <c r="H37" s="300"/>
      <c r="I37" s="300"/>
      <c r="J37" s="300"/>
      <c r="K37" s="300"/>
      <c r="L37" s="300"/>
      <c r="M37" s="408">
        <f>'تريكو (2)'!Q37</f>
        <v>0</v>
      </c>
      <c r="N37" s="409">
        <f>'تريكو (2)'!R37</f>
        <v>0</v>
      </c>
      <c r="O37" s="303" t="str">
        <f>'تريكو (2)'!V37</f>
        <v>مسلمة</v>
      </c>
      <c r="P37" s="304">
        <f>'تريكو (2)'!AB37</f>
        <v>0</v>
      </c>
      <c r="Q37" s="304">
        <f>'تريكو (2)'!AG37</f>
        <v>0</v>
      </c>
      <c r="R37" s="304">
        <f>'تريكو (2)'!AL37</f>
        <v>0</v>
      </c>
      <c r="S37" s="304">
        <f>'تريكو (2)'!AQ37</f>
        <v>0</v>
      </c>
      <c r="T37" s="304">
        <f>'تريكو (2)'!AV37</f>
        <v>0</v>
      </c>
      <c r="U37" s="304">
        <f>'تريكو (2)'!BA37</f>
        <v>0</v>
      </c>
      <c r="V37" s="304">
        <f>'تريكو (2)'!BF37</f>
        <v>0</v>
      </c>
      <c r="W37" s="304">
        <f>'تريكو (2)'!BK37</f>
        <v>0</v>
      </c>
      <c r="X37" s="304">
        <f>'تريكو (2)'!BP37</f>
        <v>0</v>
      </c>
      <c r="Y37" s="304">
        <f>'تريكو (2)'!BU37</f>
        <v>0</v>
      </c>
      <c r="Z37" s="304">
        <f>'تريكو (2)'!CA37</f>
        <v>0</v>
      </c>
      <c r="AA37" s="304">
        <f>'تريكو (2)'!CF37</f>
        <v>0</v>
      </c>
      <c r="AB37" s="304">
        <f>'تريكو (2)'!CL37</f>
        <v>0</v>
      </c>
      <c r="AC37" s="304">
        <f>'تريكو (2)'!CQ37</f>
        <v>0</v>
      </c>
      <c r="AD37" s="305">
        <f>'تريكو (2)'!CR37</f>
        <v>0</v>
      </c>
      <c r="AE37" s="304">
        <f>'تريكو (2)'!CW37</f>
        <v>0</v>
      </c>
      <c r="AF37" s="304">
        <f>'تريكو (2)'!DB37</f>
        <v>0</v>
      </c>
      <c r="AG37" s="304">
        <f>'تريكو (2)'!DG37</f>
        <v>0</v>
      </c>
      <c r="AH37" s="304" t="str">
        <f>'تريكو (2)'!DH37</f>
        <v>راسبة</v>
      </c>
      <c r="AI37" s="306" t="str">
        <f>'تريكو (2)'!DI37</f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</row>
    <row r="38" spans="1:35" s="248" customFormat="1" ht="24.95" customHeight="1">
      <c r="A38" s="298">
        <f>'تريكو (2)'!A38</f>
        <v>26</v>
      </c>
      <c r="B38" s="299">
        <f>'تريكو (2)'!B38</f>
        <v>0</v>
      </c>
      <c r="C38" s="299">
        <f>'تريكو (2)'!C38</f>
        <v>0</v>
      </c>
      <c r="D38" s="299">
        <f>'تريكو (2)'!D38</f>
        <v>0</v>
      </c>
      <c r="E38" s="299">
        <f>'تريكو (2)'!E38</f>
        <v>1</v>
      </c>
      <c r="F38" s="299">
        <f>'تريكو (2)'!F38</f>
        <v>10</v>
      </c>
      <c r="G38" s="299">
        <f>'تريكو (2)'!G38</f>
        <v>111</v>
      </c>
      <c r="H38" s="300"/>
      <c r="I38" s="300"/>
      <c r="J38" s="300"/>
      <c r="K38" s="300"/>
      <c r="L38" s="300"/>
      <c r="M38" s="408">
        <f>'تريكو (2)'!Q38</f>
        <v>0</v>
      </c>
      <c r="N38" s="409">
        <f>'تريكو (2)'!R38</f>
        <v>0</v>
      </c>
      <c r="O38" s="303" t="str">
        <f>'تريكو (2)'!V38</f>
        <v>مسلمة</v>
      </c>
      <c r="P38" s="304">
        <f>'تريكو (2)'!AB38</f>
        <v>0</v>
      </c>
      <c r="Q38" s="304">
        <f>'تريكو (2)'!AG38</f>
        <v>0</v>
      </c>
      <c r="R38" s="304">
        <f>'تريكو (2)'!AL38</f>
        <v>0</v>
      </c>
      <c r="S38" s="304">
        <f>'تريكو (2)'!AQ38</f>
        <v>0</v>
      </c>
      <c r="T38" s="304">
        <f>'تريكو (2)'!AV38</f>
        <v>0</v>
      </c>
      <c r="U38" s="304">
        <f>'تريكو (2)'!BA38</f>
        <v>0</v>
      </c>
      <c r="V38" s="304">
        <f>'تريكو (2)'!BF38</f>
        <v>0</v>
      </c>
      <c r="W38" s="304">
        <f>'تريكو (2)'!BK38</f>
        <v>0</v>
      </c>
      <c r="X38" s="304">
        <f>'تريكو (2)'!BP38</f>
        <v>0</v>
      </c>
      <c r="Y38" s="304">
        <f>'تريكو (2)'!BU38</f>
        <v>0</v>
      </c>
      <c r="Z38" s="304">
        <f>'تريكو (2)'!CA38</f>
        <v>0</v>
      </c>
      <c r="AA38" s="304">
        <f>'تريكو (2)'!CF38</f>
        <v>0</v>
      </c>
      <c r="AB38" s="304">
        <f>'تريكو (2)'!CL38</f>
        <v>0</v>
      </c>
      <c r="AC38" s="304">
        <f>'تريكو (2)'!CQ38</f>
        <v>0</v>
      </c>
      <c r="AD38" s="305">
        <f>'تريكو (2)'!CR38</f>
        <v>0</v>
      </c>
      <c r="AE38" s="304">
        <f>'تريكو (2)'!CW38</f>
        <v>0</v>
      </c>
      <c r="AF38" s="304">
        <f>'تريكو (2)'!DB38</f>
        <v>0</v>
      </c>
      <c r="AG38" s="304">
        <f>'تريكو (2)'!DG38</f>
        <v>0</v>
      </c>
      <c r="AH38" s="304" t="str">
        <f>'تريكو (2)'!DH38</f>
        <v>راسبة</v>
      </c>
      <c r="AI38" s="306" t="str">
        <f>'تريكو (2)'!DI38</f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</row>
    <row r="39" spans="1:35" s="248" customFormat="1" ht="24.95" customHeight="1">
      <c r="A39" s="298">
        <f>'تريكو (2)'!A39</f>
        <v>27</v>
      </c>
      <c r="B39" s="299">
        <f>'تريكو (2)'!B39</f>
        <v>0</v>
      </c>
      <c r="C39" s="299">
        <f>'تريكو (2)'!C39</f>
        <v>0</v>
      </c>
      <c r="D39" s="299">
        <f>'تريكو (2)'!D39</f>
        <v>0</v>
      </c>
      <c r="E39" s="299">
        <f>'تريكو (2)'!E39</f>
        <v>1</v>
      </c>
      <c r="F39" s="299">
        <f>'تريكو (2)'!F39</f>
        <v>10</v>
      </c>
      <c r="G39" s="299">
        <f>'تريكو (2)'!G39</f>
        <v>111</v>
      </c>
      <c r="H39" s="300"/>
      <c r="I39" s="300"/>
      <c r="J39" s="300"/>
      <c r="K39" s="300"/>
      <c r="L39" s="300"/>
      <c r="M39" s="408">
        <f>'تريكو (2)'!Q39</f>
        <v>0</v>
      </c>
      <c r="N39" s="409">
        <f>'تريكو (2)'!R39</f>
        <v>0</v>
      </c>
      <c r="O39" s="303" t="str">
        <f>'تريكو (2)'!V39</f>
        <v>مسلمة</v>
      </c>
      <c r="P39" s="304">
        <f>'تريكو (2)'!AB39</f>
        <v>0</v>
      </c>
      <c r="Q39" s="304">
        <f>'تريكو (2)'!AG39</f>
        <v>0</v>
      </c>
      <c r="R39" s="304">
        <f>'تريكو (2)'!AL39</f>
        <v>0</v>
      </c>
      <c r="S39" s="304">
        <f>'تريكو (2)'!AQ39</f>
        <v>0</v>
      </c>
      <c r="T39" s="304">
        <f>'تريكو (2)'!AV39</f>
        <v>0</v>
      </c>
      <c r="U39" s="304">
        <f>'تريكو (2)'!BA39</f>
        <v>0</v>
      </c>
      <c r="V39" s="304">
        <f>'تريكو (2)'!BF39</f>
        <v>0</v>
      </c>
      <c r="W39" s="304">
        <f>'تريكو (2)'!BK39</f>
        <v>0</v>
      </c>
      <c r="X39" s="304">
        <f>'تريكو (2)'!BP39</f>
        <v>0</v>
      </c>
      <c r="Y39" s="304">
        <f>'تريكو (2)'!BU39</f>
        <v>0</v>
      </c>
      <c r="Z39" s="304">
        <f>'تريكو (2)'!CA39</f>
        <v>0</v>
      </c>
      <c r="AA39" s="304">
        <f>'تريكو (2)'!CF39</f>
        <v>0</v>
      </c>
      <c r="AB39" s="304">
        <f>'تريكو (2)'!CL39</f>
        <v>0</v>
      </c>
      <c r="AC39" s="304">
        <f>'تريكو (2)'!CQ39</f>
        <v>0</v>
      </c>
      <c r="AD39" s="305">
        <f>'تريكو (2)'!CR39</f>
        <v>0</v>
      </c>
      <c r="AE39" s="304">
        <f>'تريكو (2)'!CW39</f>
        <v>0</v>
      </c>
      <c r="AF39" s="304">
        <f>'تريكو (2)'!DB39</f>
        <v>0</v>
      </c>
      <c r="AG39" s="304">
        <f>'تريكو (2)'!DG39</f>
        <v>0</v>
      </c>
      <c r="AH39" s="304" t="str">
        <f>'تريكو (2)'!DH39</f>
        <v>راسبة</v>
      </c>
      <c r="AI39" s="306" t="str">
        <f>'تريكو (2)'!DI39</f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</row>
    <row r="40" spans="1:35" s="248" customFormat="1" ht="24.95" customHeight="1">
      <c r="A40" s="298">
        <f>'تريكو (2)'!A40</f>
        <v>28</v>
      </c>
      <c r="B40" s="299">
        <f>'تريكو (2)'!B40</f>
        <v>0</v>
      </c>
      <c r="C40" s="299">
        <f>'تريكو (2)'!C40</f>
        <v>0</v>
      </c>
      <c r="D40" s="299">
        <f>'تريكو (2)'!D40</f>
        <v>0</v>
      </c>
      <c r="E40" s="299">
        <f>'تريكو (2)'!E40</f>
        <v>1</v>
      </c>
      <c r="F40" s="299">
        <f>'تريكو (2)'!F40</f>
        <v>10</v>
      </c>
      <c r="G40" s="299">
        <f>'تريكو (2)'!G40</f>
        <v>111</v>
      </c>
      <c r="H40" s="300"/>
      <c r="I40" s="300"/>
      <c r="J40" s="300"/>
      <c r="K40" s="300"/>
      <c r="L40" s="300"/>
      <c r="M40" s="408">
        <f>'تريكو (2)'!Q40</f>
        <v>0</v>
      </c>
      <c r="N40" s="409">
        <f>'تريكو (2)'!R40</f>
        <v>0</v>
      </c>
      <c r="O40" s="303" t="str">
        <f>'تريكو (2)'!V40</f>
        <v>مسلمة</v>
      </c>
      <c r="P40" s="304">
        <f>'تريكو (2)'!AB40</f>
        <v>0</v>
      </c>
      <c r="Q40" s="304">
        <f>'تريكو (2)'!AG40</f>
        <v>0</v>
      </c>
      <c r="R40" s="304">
        <f>'تريكو (2)'!AL40</f>
        <v>0</v>
      </c>
      <c r="S40" s="304">
        <f>'تريكو (2)'!AQ40</f>
        <v>0</v>
      </c>
      <c r="T40" s="304">
        <f>'تريكو (2)'!AV40</f>
        <v>0</v>
      </c>
      <c r="U40" s="304">
        <f>'تريكو (2)'!BA40</f>
        <v>0</v>
      </c>
      <c r="V40" s="304">
        <f>'تريكو (2)'!BF40</f>
        <v>0</v>
      </c>
      <c r="W40" s="304">
        <f>'تريكو (2)'!BK40</f>
        <v>0</v>
      </c>
      <c r="X40" s="304">
        <f>'تريكو (2)'!BP40</f>
        <v>0</v>
      </c>
      <c r="Y40" s="304">
        <f>'تريكو (2)'!BU40</f>
        <v>0</v>
      </c>
      <c r="Z40" s="304">
        <f>'تريكو (2)'!CA40</f>
        <v>0</v>
      </c>
      <c r="AA40" s="304">
        <f>'تريكو (2)'!CF40</f>
        <v>0</v>
      </c>
      <c r="AB40" s="304">
        <f>'تريكو (2)'!CL40</f>
        <v>0</v>
      </c>
      <c r="AC40" s="304">
        <f>'تريكو (2)'!CQ40</f>
        <v>0</v>
      </c>
      <c r="AD40" s="305">
        <f>'تريكو (2)'!CR40</f>
        <v>0</v>
      </c>
      <c r="AE40" s="304">
        <f>'تريكو (2)'!CW40</f>
        <v>0</v>
      </c>
      <c r="AF40" s="304">
        <f>'تريكو (2)'!DB40</f>
        <v>0</v>
      </c>
      <c r="AG40" s="304">
        <f>'تريكو (2)'!DG40</f>
        <v>0</v>
      </c>
      <c r="AH40" s="304" t="str">
        <f>'تريكو (2)'!DH40</f>
        <v>راسبة</v>
      </c>
      <c r="AI40" s="306" t="str">
        <f>'تريكو (2)'!DI40</f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</row>
    <row r="41" spans="1:35" s="248" customFormat="1" ht="24.95" customHeight="1">
      <c r="A41" s="298">
        <f>'تريكو (2)'!A41</f>
        <v>29</v>
      </c>
      <c r="B41" s="299">
        <f>'تريكو (2)'!B41</f>
        <v>0</v>
      </c>
      <c r="C41" s="299">
        <f>'تريكو (2)'!C41</f>
        <v>0</v>
      </c>
      <c r="D41" s="299">
        <f>'تريكو (2)'!D41</f>
        <v>0</v>
      </c>
      <c r="E41" s="299">
        <f>'تريكو (2)'!E41</f>
        <v>1</v>
      </c>
      <c r="F41" s="299">
        <f>'تريكو (2)'!F41</f>
        <v>10</v>
      </c>
      <c r="G41" s="299">
        <f>'تريكو (2)'!G41</f>
        <v>111</v>
      </c>
      <c r="H41" s="300"/>
      <c r="I41" s="300"/>
      <c r="J41" s="300"/>
      <c r="K41" s="300"/>
      <c r="L41" s="300"/>
      <c r="M41" s="408">
        <f>'تريكو (2)'!Q41</f>
        <v>0</v>
      </c>
      <c r="N41" s="409">
        <f>'تريكو (2)'!R41</f>
        <v>0</v>
      </c>
      <c r="O41" s="303" t="str">
        <f>'تريكو (2)'!V41</f>
        <v>مسلمة</v>
      </c>
      <c r="P41" s="304">
        <f>'تريكو (2)'!AB41</f>
        <v>0</v>
      </c>
      <c r="Q41" s="304">
        <f>'تريكو (2)'!AG41</f>
        <v>0</v>
      </c>
      <c r="R41" s="304">
        <f>'تريكو (2)'!AL41</f>
        <v>0</v>
      </c>
      <c r="S41" s="304">
        <f>'تريكو (2)'!AQ41</f>
        <v>0</v>
      </c>
      <c r="T41" s="304">
        <f>'تريكو (2)'!AV41</f>
        <v>0</v>
      </c>
      <c r="U41" s="304">
        <f>'تريكو (2)'!BA41</f>
        <v>0</v>
      </c>
      <c r="V41" s="304">
        <f>'تريكو (2)'!BF41</f>
        <v>0</v>
      </c>
      <c r="W41" s="304">
        <f>'تريكو (2)'!BK41</f>
        <v>0</v>
      </c>
      <c r="X41" s="304">
        <f>'تريكو (2)'!BP41</f>
        <v>0</v>
      </c>
      <c r="Y41" s="304">
        <f>'تريكو (2)'!BU41</f>
        <v>0</v>
      </c>
      <c r="Z41" s="304">
        <f>'تريكو (2)'!CA41</f>
        <v>0</v>
      </c>
      <c r="AA41" s="304">
        <f>'تريكو (2)'!CF41</f>
        <v>0</v>
      </c>
      <c r="AB41" s="304">
        <f>'تريكو (2)'!CL41</f>
        <v>0</v>
      </c>
      <c r="AC41" s="304">
        <f>'تريكو (2)'!CQ41</f>
        <v>0</v>
      </c>
      <c r="AD41" s="305">
        <f>'تريكو (2)'!CR41</f>
        <v>0</v>
      </c>
      <c r="AE41" s="304">
        <f>'تريكو (2)'!CW41</f>
        <v>0</v>
      </c>
      <c r="AF41" s="304">
        <f>'تريكو (2)'!DB41</f>
        <v>0</v>
      </c>
      <c r="AG41" s="304">
        <f>'تريكو (2)'!DG41</f>
        <v>0</v>
      </c>
      <c r="AH41" s="304" t="str">
        <f>'تريكو (2)'!DH41</f>
        <v>راسبة</v>
      </c>
      <c r="AI41" s="306" t="str">
        <f>'تريكو (2)'!DI41</f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</row>
    <row r="42" spans="1:35" s="248" customFormat="1" ht="24.95" customHeight="1">
      <c r="A42" s="298">
        <f>'تريكو (2)'!A42</f>
        <v>30</v>
      </c>
      <c r="B42" s="299">
        <f>'تريكو (2)'!B42</f>
        <v>0</v>
      </c>
      <c r="C42" s="299">
        <f>'تريكو (2)'!C42</f>
        <v>0</v>
      </c>
      <c r="D42" s="299">
        <f>'تريكو (2)'!D42</f>
        <v>0</v>
      </c>
      <c r="E42" s="299">
        <f>'تريكو (2)'!E42</f>
        <v>1</v>
      </c>
      <c r="F42" s="299">
        <f>'تريكو (2)'!F42</f>
        <v>10</v>
      </c>
      <c r="G42" s="299">
        <f>'تريكو (2)'!G42</f>
        <v>111</v>
      </c>
      <c r="H42" s="300"/>
      <c r="I42" s="300"/>
      <c r="J42" s="300"/>
      <c r="K42" s="300"/>
      <c r="L42" s="300"/>
      <c r="M42" s="408">
        <f>'تريكو (2)'!Q42</f>
        <v>0</v>
      </c>
      <c r="N42" s="409">
        <f>'تريكو (2)'!R42</f>
        <v>0</v>
      </c>
      <c r="O42" s="303" t="str">
        <f>'تريكو (2)'!V42</f>
        <v>مسلمة</v>
      </c>
      <c r="P42" s="304">
        <f>'تريكو (2)'!AB42</f>
        <v>0</v>
      </c>
      <c r="Q42" s="304">
        <f>'تريكو (2)'!AG42</f>
        <v>0</v>
      </c>
      <c r="R42" s="304">
        <f>'تريكو (2)'!AL42</f>
        <v>0</v>
      </c>
      <c r="S42" s="304">
        <f>'تريكو (2)'!AQ42</f>
        <v>0</v>
      </c>
      <c r="T42" s="304">
        <f>'تريكو (2)'!AV42</f>
        <v>0</v>
      </c>
      <c r="U42" s="304">
        <f>'تريكو (2)'!BA42</f>
        <v>0</v>
      </c>
      <c r="V42" s="304">
        <f>'تريكو (2)'!BF42</f>
        <v>0</v>
      </c>
      <c r="W42" s="304">
        <f>'تريكو (2)'!BK42</f>
        <v>0</v>
      </c>
      <c r="X42" s="304">
        <f>'تريكو (2)'!BP42</f>
        <v>0</v>
      </c>
      <c r="Y42" s="304">
        <f>'تريكو (2)'!BU42</f>
        <v>0</v>
      </c>
      <c r="Z42" s="304">
        <f>'تريكو (2)'!CA42</f>
        <v>0</v>
      </c>
      <c r="AA42" s="304">
        <f>'تريكو (2)'!CF42</f>
        <v>0</v>
      </c>
      <c r="AB42" s="304">
        <f>'تريكو (2)'!CL42</f>
        <v>0</v>
      </c>
      <c r="AC42" s="304">
        <f>'تريكو (2)'!CQ42</f>
        <v>0</v>
      </c>
      <c r="AD42" s="305">
        <f>'تريكو (2)'!CR42</f>
        <v>0</v>
      </c>
      <c r="AE42" s="304">
        <f>'تريكو (2)'!CW42</f>
        <v>0</v>
      </c>
      <c r="AF42" s="304">
        <f>'تريكو (2)'!DB42</f>
        <v>0</v>
      </c>
      <c r="AG42" s="304">
        <f>'تريكو (2)'!DG42</f>
        <v>0</v>
      </c>
      <c r="AH42" s="304" t="str">
        <f>'تريكو (2)'!DH42</f>
        <v>راسبة</v>
      </c>
      <c r="AI42" s="306" t="str">
        <f>'تريكو (2)'!DI42</f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</row>
    <row r="43" spans="1:35" s="248" customFormat="1" ht="24.95" customHeight="1">
      <c r="A43" s="298">
        <f>'تريكو (2)'!A43</f>
        <v>31</v>
      </c>
      <c r="B43" s="299">
        <f>'تريكو (2)'!B43</f>
        <v>0</v>
      </c>
      <c r="C43" s="299">
        <f>'تريكو (2)'!C43</f>
        <v>0</v>
      </c>
      <c r="D43" s="299">
        <f>'تريكو (2)'!D43</f>
        <v>0</v>
      </c>
      <c r="E43" s="299">
        <f>'تريكو (2)'!E43</f>
        <v>1</v>
      </c>
      <c r="F43" s="299">
        <f>'تريكو (2)'!F43</f>
        <v>10</v>
      </c>
      <c r="G43" s="299">
        <f>'تريكو (2)'!G43</f>
        <v>111</v>
      </c>
      <c r="H43" s="300"/>
      <c r="I43" s="300"/>
      <c r="J43" s="300"/>
      <c r="K43" s="300"/>
      <c r="L43" s="300"/>
      <c r="M43" s="408">
        <f>'تريكو (2)'!Q43</f>
        <v>0</v>
      </c>
      <c r="N43" s="409">
        <f>'تريكو (2)'!R43</f>
        <v>0</v>
      </c>
      <c r="O43" s="303" t="str">
        <f>'تريكو (2)'!V43</f>
        <v>مسلمة</v>
      </c>
      <c r="P43" s="304">
        <f>'تريكو (2)'!AB43</f>
        <v>0</v>
      </c>
      <c r="Q43" s="304">
        <f>'تريكو (2)'!AG43</f>
        <v>0</v>
      </c>
      <c r="R43" s="304">
        <f>'تريكو (2)'!AL43</f>
        <v>0</v>
      </c>
      <c r="S43" s="304">
        <f>'تريكو (2)'!AQ43</f>
        <v>0</v>
      </c>
      <c r="T43" s="304">
        <f>'تريكو (2)'!AV43</f>
        <v>0</v>
      </c>
      <c r="U43" s="304">
        <f>'تريكو (2)'!BA43</f>
        <v>0</v>
      </c>
      <c r="V43" s="304">
        <f>'تريكو (2)'!BF43</f>
        <v>0</v>
      </c>
      <c r="W43" s="304">
        <f>'تريكو (2)'!BK43</f>
        <v>0</v>
      </c>
      <c r="X43" s="304">
        <f>'تريكو (2)'!BP43</f>
        <v>0</v>
      </c>
      <c r="Y43" s="304">
        <f>'تريكو (2)'!BU43</f>
        <v>0</v>
      </c>
      <c r="Z43" s="304">
        <f>'تريكو (2)'!CA43</f>
        <v>0</v>
      </c>
      <c r="AA43" s="304">
        <f>'تريكو (2)'!CF43</f>
        <v>0</v>
      </c>
      <c r="AB43" s="304">
        <f>'تريكو (2)'!CL43</f>
        <v>0</v>
      </c>
      <c r="AC43" s="304">
        <f>'تريكو (2)'!CQ43</f>
        <v>0</v>
      </c>
      <c r="AD43" s="305">
        <f>'تريكو (2)'!CR43</f>
        <v>0</v>
      </c>
      <c r="AE43" s="304">
        <f>'تريكو (2)'!CW43</f>
        <v>0</v>
      </c>
      <c r="AF43" s="304">
        <f>'تريكو (2)'!DB43</f>
        <v>0</v>
      </c>
      <c r="AG43" s="304">
        <f>'تريكو (2)'!DG43</f>
        <v>0</v>
      </c>
      <c r="AH43" s="304" t="str">
        <f>'تريكو (2)'!DH43</f>
        <v>راسبة</v>
      </c>
      <c r="AI43" s="306" t="str">
        <f>'تريكو (2)'!DI43</f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</row>
    <row r="44" spans="1:35" s="248" customFormat="1" ht="24.95" customHeight="1">
      <c r="A44" s="298">
        <f>'تريكو (2)'!A44</f>
        <v>32</v>
      </c>
      <c r="B44" s="299">
        <f>'تريكو (2)'!B44</f>
        <v>0</v>
      </c>
      <c r="C44" s="299">
        <f>'تريكو (2)'!C44</f>
        <v>0</v>
      </c>
      <c r="D44" s="299">
        <f>'تريكو (2)'!D44</f>
        <v>0</v>
      </c>
      <c r="E44" s="299">
        <f>'تريكو (2)'!E44</f>
        <v>1</v>
      </c>
      <c r="F44" s="299">
        <f>'تريكو (2)'!F44</f>
        <v>10</v>
      </c>
      <c r="G44" s="299">
        <f>'تريكو (2)'!G44</f>
        <v>111</v>
      </c>
      <c r="H44" s="300"/>
      <c r="I44" s="300"/>
      <c r="J44" s="300"/>
      <c r="K44" s="300"/>
      <c r="L44" s="300"/>
      <c r="M44" s="408">
        <f>'تريكو (2)'!Q44</f>
        <v>0</v>
      </c>
      <c r="N44" s="409">
        <f>'تريكو (2)'!R44</f>
        <v>0</v>
      </c>
      <c r="O44" s="303" t="str">
        <f>'تريكو (2)'!V44</f>
        <v>مسلمة</v>
      </c>
      <c r="P44" s="304">
        <f>'تريكو (2)'!AB44</f>
        <v>0</v>
      </c>
      <c r="Q44" s="304">
        <f>'تريكو (2)'!AG44</f>
        <v>0</v>
      </c>
      <c r="R44" s="304">
        <f>'تريكو (2)'!AL44</f>
        <v>0</v>
      </c>
      <c r="S44" s="304">
        <f>'تريكو (2)'!AQ44</f>
        <v>0</v>
      </c>
      <c r="T44" s="304">
        <f>'تريكو (2)'!AV44</f>
        <v>0</v>
      </c>
      <c r="U44" s="304">
        <f>'تريكو (2)'!BA44</f>
        <v>0</v>
      </c>
      <c r="V44" s="304">
        <f>'تريكو (2)'!BF44</f>
        <v>0</v>
      </c>
      <c r="W44" s="304">
        <f>'تريكو (2)'!BK44</f>
        <v>0</v>
      </c>
      <c r="X44" s="304">
        <f>'تريكو (2)'!BP44</f>
        <v>0</v>
      </c>
      <c r="Y44" s="304">
        <f>'تريكو (2)'!BU44</f>
        <v>0</v>
      </c>
      <c r="Z44" s="304">
        <f>'تريكو (2)'!CA44</f>
        <v>0</v>
      </c>
      <c r="AA44" s="304">
        <f>'تريكو (2)'!CF44</f>
        <v>0</v>
      </c>
      <c r="AB44" s="304">
        <f>'تريكو (2)'!CL44</f>
        <v>0</v>
      </c>
      <c r="AC44" s="304">
        <f>'تريكو (2)'!CQ44</f>
        <v>0</v>
      </c>
      <c r="AD44" s="305">
        <f>'تريكو (2)'!CR44</f>
        <v>0</v>
      </c>
      <c r="AE44" s="304">
        <f>'تريكو (2)'!CW44</f>
        <v>0</v>
      </c>
      <c r="AF44" s="304">
        <f>'تريكو (2)'!DB44</f>
        <v>0</v>
      </c>
      <c r="AG44" s="304">
        <f>'تريكو (2)'!DG44</f>
        <v>0</v>
      </c>
      <c r="AH44" s="304" t="str">
        <f>'تريكو (2)'!DH44</f>
        <v>راسبة</v>
      </c>
      <c r="AI44" s="306" t="str">
        <f>'تريكو (2)'!DI44</f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</row>
    <row r="45" spans="1:35" s="248" customFormat="1" ht="24.95" customHeight="1">
      <c r="A45" s="298">
        <f>'تريكو (2)'!A45</f>
        <v>33</v>
      </c>
      <c r="B45" s="299">
        <f>'تريكو (2)'!B45</f>
        <v>0</v>
      </c>
      <c r="C45" s="299">
        <f>'تريكو (2)'!C45</f>
        <v>0</v>
      </c>
      <c r="D45" s="299">
        <f>'تريكو (2)'!D45</f>
        <v>0</v>
      </c>
      <c r="E45" s="299">
        <f>'تريكو (2)'!E45</f>
        <v>1</v>
      </c>
      <c r="F45" s="299">
        <f>'تريكو (2)'!F45</f>
        <v>10</v>
      </c>
      <c r="G45" s="299">
        <f>'تريكو (2)'!G45</f>
        <v>111</v>
      </c>
      <c r="H45" s="300"/>
      <c r="I45" s="300"/>
      <c r="J45" s="300"/>
      <c r="K45" s="300"/>
      <c r="L45" s="300"/>
      <c r="M45" s="408">
        <f>'تريكو (2)'!Q45</f>
        <v>0</v>
      </c>
      <c r="N45" s="409">
        <f>'تريكو (2)'!R45</f>
        <v>0</v>
      </c>
      <c r="O45" s="303" t="str">
        <f>'تريكو (2)'!V45</f>
        <v>مسلمة</v>
      </c>
      <c r="P45" s="304">
        <f>'تريكو (2)'!AB45</f>
        <v>0</v>
      </c>
      <c r="Q45" s="304">
        <f>'تريكو (2)'!AG45</f>
        <v>0</v>
      </c>
      <c r="R45" s="304">
        <f>'تريكو (2)'!AL45</f>
        <v>0</v>
      </c>
      <c r="S45" s="304">
        <f>'تريكو (2)'!AQ45</f>
        <v>0</v>
      </c>
      <c r="T45" s="304">
        <f>'تريكو (2)'!AV45</f>
        <v>0</v>
      </c>
      <c r="U45" s="304">
        <f>'تريكو (2)'!BA45</f>
        <v>0</v>
      </c>
      <c r="V45" s="304">
        <f>'تريكو (2)'!BF45</f>
        <v>0</v>
      </c>
      <c r="W45" s="304">
        <f>'تريكو (2)'!BK45</f>
        <v>0</v>
      </c>
      <c r="X45" s="304">
        <f>'تريكو (2)'!BP45</f>
        <v>0</v>
      </c>
      <c r="Y45" s="304">
        <f>'تريكو (2)'!BU45</f>
        <v>0</v>
      </c>
      <c r="Z45" s="304">
        <f>'تريكو (2)'!CA45</f>
        <v>0</v>
      </c>
      <c r="AA45" s="304">
        <f>'تريكو (2)'!CF45</f>
        <v>0</v>
      </c>
      <c r="AB45" s="304">
        <f>'تريكو (2)'!CL45</f>
        <v>0</v>
      </c>
      <c r="AC45" s="304">
        <f>'تريكو (2)'!CQ45</f>
        <v>0</v>
      </c>
      <c r="AD45" s="305">
        <f>'تريكو (2)'!CR45</f>
        <v>0</v>
      </c>
      <c r="AE45" s="304">
        <f>'تريكو (2)'!CW45</f>
        <v>0</v>
      </c>
      <c r="AF45" s="304">
        <f>'تريكو (2)'!DB45</f>
        <v>0</v>
      </c>
      <c r="AG45" s="304">
        <f>'تريكو (2)'!DG45</f>
        <v>0</v>
      </c>
      <c r="AH45" s="304" t="str">
        <f>'تريكو (2)'!DH45</f>
        <v>راسبة</v>
      </c>
      <c r="AI45" s="306" t="str">
        <f>'تريكو (2)'!DI45</f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</row>
    <row r="46" spans="1:35" s="248" customFormat="1" ht="24.95" customHeight="1">
      <c r="A46" s="298">
        <f>'تريكو (2)'!A46</f>
        <v>34</v>
      </c>
      <c r="B46" s="299">
        <f>'تريكو (2)'!B46</f>
        <v>0</v>
      </c>
      <c r="C46" s="299">
        <f>'تريكو (2)'!C46</f>
        <v>0</v>
      </c>
      <c r="D46" s="299">
        <f>'تريكو (2)'!D46</f>
        <v>0</v>
      </c>
      <c r="E46" s="299">
        <f>'تريكو (2)'!E46</f>
        <v>1</v>
      </c>
      <c r="F46" s="299">
        <f>'تريكو (2)'!F46</f>
        <v>10</v>
      </c>
      <c r="G46" s="299">
        <f>'تريكو (2)'!G46</f>
        <v>111</v>
      </c>
      <c r="H46" s="300"/>
      <c r="I46" s="300"/>
      <c r="J46" s="300"/>
      <c r="K46" s="300"/>
      <c r="L46" s="300"/>
      <c r="M46" s="408">
        <f>'تريكو (2)'!Q46</f>
        <v>0</v>
      </c>
      <c r="N46" s="409">
        <f>'تريكو (2)'!R46</f>
        <v>0</v>
      </c>
      <c r="O46" s="303" t="str">
        <f>'تريكو (2)'!V46</f>
        <v>مسلمة</v>
      </c>
      <c r="P46" s="304">
        <f>'تريكو (2)'!AB46</f>
        <v>0</v>
      </c>
      <c r="Q46" s="304">
        <f>'تريكو (2)'!AG46</f>
        <v>0</v>
      </c>
      <c r="R46" s="304">
        <f>'تريكو (2)'!AL46</f>
        <v>0</v>
      </c>
      <c r="S46" s="304">
        <f>'تريكو (2)'!AQ46</f>
        <v>0</v>
      </c>
      <c r="T46" s="304">
        <f>'تريكو (2)'!AV46</f>
        <v>0</v>
      </c>
      <c r="U46" s="304">
        <f>'تريكو (2)'!BA46</f>
        <v>0</v>
      </c>
      <c r="V46" s="304">
        <f>'تريكو (2)'!BF46</f>
        <v>0</v>
      </c>
      <c r="W46" s="304">
        <f>'تريكو (2)'!BK46</f>
        <v>0</v>
      </c>
      <c r="X46" s="304">
        <f>'تريكو (2)'!BP46</f>
        <v>0</v>
      </c>
      <c r="Y46" s="304">
        <f>'تريكو (2)'!BU46</f>
        <v>0</v>
      </c>
      <c r="Z46" s="304">
        <f>'تريكو (2)'!CA46</f>
        <v>0</v>
      </c>
      <c r="AA46" s="304">
        <f>'تريكو (2)'!CF46</f>
        <v>0</v>
      </c>
      <c r="AB46" s="304">
        <f>'تريكو (2)'!CL46</f>
        <v>0</v>
      </c>
      <c r="AC46" s="304">
        <f>'تريكو (2)'!CQ46</f>
        <v>0</v>
      </c>
      <c r="AD46" s="305">
        <f>'تريكو (2)'!CR46</f>
        <v>0</v>
      </c>
      <c r="AE46" s="304">
        <f>'تريكو (2)'!CW46</f>
        <v>0</v>
      </c>
      <c r="AF46" s="304">
        <f>'تريكو (2)'!DB46</f>
        <v>0</v>
      </c>
      <c r="AG46" s="304">
        <f>'تريكو (2)'!DG46</f>
        <v>0</v>
      </c>
      <c r="AH46" s="304" t="str">
        <f>'تريكو (2)'!DH46</f>
        <v>راسبة</v>
      </c>
      <c r="AI46" s="306" t="str">
        <f>'تريكو (2)'!DI46</f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</row>
    <row r="47" spans="1:35" s="248" customFormat="1" ht="20.25">
      <c r="A47" s="298">
        <f>'تريكو (2)'!A47</f>
        <v>35</v>
      </c>
      <c r="B47" s="299">
        <f>'تريكو (2)'!B47</f>
        <v>0</v>
      </c>
      <c r="C47" s="299">
        <f>'تريكو (2)'!C47</f>
        <v>0</v>
      </c>
      <c r="D47" s="299">
        <f>'تريكو (2)'!D47</f>
        <v>0</v>
      </c>
      <c r="E47" s="299">
        <f>'تريكو (2)'!E47</f>
        <v>1</v>
      </c>
      <c r="F47" s="299">
        <f>'تريكو (2)'!F47</f>
        <v>10</v>
      </c>
      <c r="G47" s="299">
        <f>'تريكو (2)'!G47</f>
        <v>111</v>
      </c>
      <c r="H47" s="300"/>
      <c r="I47" s="300"/>
      <c r="J47" s="300"/>
      <c r="K47" s="300"/>
      <c r="L47" s="300"/>
      <c r="M47" s="408">
        <f>'تريكو (2)'!Q47</f>
        <v>0</v>
      </c>
      <c r="N47" s="409">
        <f>'تريكو (2)'!R47</f>
        <v>0</v>
      </c>
      <c r="O47" s="303" t="str">
        <f>'تريكو (2)'!V47</f>
        <v>مسلمة</v>
      </c>
      <c r="P47" s="304">
        <f>'تريكو (2)'!AB47</f>
        <v>0</v>
      </c>
      <c r="Q47" s="304">
        <f>'تريكو (2)'!AG47</f>
        <v>0</v>
      </c>
      <c r="R47" s="304">
        <f>'تريكو (2)'!AL47</f>
        <v>0</v>
      </c>
      <c r="S47" s="304">
        <f>'تريكو (2)'!AQ47</f>
        <v>0</v>
      </c>
      <c r="T47" s="304">
        <f>'تريكو (2)'!AV47</f>
        <v>0</v>
      </c>
      <c r="U47" s="304">
        <f>'تريكو (2)'!BA47</f>
        <v>0</v>
      </c>
      <c r="V47" s="304">
        <f>'تريكو (2)'!BF47</f>
        <v>0</v>
      </c>
      <c r="W47" s="304">
        <f>'تريكو (2)'!BK47</f>
        <v>0</v>
      </c>
      <c r="X47" s="304">
        <f>'تريكو (2)'!BP47</f>
        <v>0</v>
      </c>
      <c r="Y47" s="304">
        <f>'تريكو (2)'!BU47</f>
        <v>0</v>
      </c>
      <c r="Z47" s="304">
        <f>'تريكو (2)'!CA47</f>
        <v>0</v>
      </c>
      <c r="AA47" s="304">
        <f>'تريكو (2)'!CF47</f>
        <v>0</v>
      </c>
      <c r="AB47" s="304">
        <f>'تريكو (2)'!CL47</f>
        <v>0</v>
      </c>
      <c r="AC47" s="304">
        <f>'تريكو (2)'!CQ47</f>
        <v>0</v>
      </c>
      <c r="AD47" s="305">
        <f>'تريكو (2)'!CR47</f>
        <v>0</v>
      </c>
      <c r="AE47" s="304">
        <f>'تريكو (2)'!CW47</f>
        <v>0</v>
      </c>
      <c r="AF47" s="304">
        <f>'تريكو (2)'!DB47</f>
        <v>0</v>
      </c>
      <c r="AG47" s="304">
        <f>'تريكو (2)'!DG47</f>
        <v>0</v>
      </c>
      <c r="AH47" s="304" t="str">
        <f>'تريكو (2)'!DH47</f>
        <v>راسبة</v>
      </c>
      <c r="AI47" s="306" t="str">
        <f>'تريكو (2)'!DI47</f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</row>
    <row r="48" spans="1:35" s="248" customFormat="1" ht="20.25">
      <c r="A48" s="298">
        <f>'تريكو (2)'!A48</f>
        <v>36</v>
      </c>
      <c r="B48" s="299">
        <f>'تريكو (2)'!B48</f>
        <v>0</v>
      </c>
      <c r="C48" s="299">
        <f>'تريكو (2)'!C48</f>
        <v>0</v>
      </c>
      <c r="D48" s="299">
        <f>'تريكو (2)'!D48</f>
        <v>0</v>
      </c>
      <c r="E48" s="299">
        <f>'تريكو (2)'!E48</f>
        <v>1</v>
      </c>
      <c r="F48" s="299">
        <f>'تريكو (2)'!F48</f>
        <v>10</v>
      </c>
      <c r="G48" s="299">
        <f>'تريكو (2)'!G48</f>
        <v>111</v>
      </c>
      <c r="H48" s="300"/>
      <c r="I48" s="300"/>
      <c r="J48" s="300"/>
      <c r="K48" s="300"/>
      <c r="L48" s="300"/>
      <c r="M48" s="408">
        <f>'تريكو (2)'!Q48</f>
        <v>0</v>
      </c>
      <c r="N48" s="409">
        <f>'تريكو (2)'!R48</f>
        <v>0</v>
      </c>
      <c r="O48" s="303" t="str">
        <f>'تريكو (2)'!V48</f>
        <v>مسلمة</v>
      </c>
      <c r="P48" s="304">
        <f>'تريكو (2)'!AB48</f>
        <v>0</v>
      </c>
      <c r="Q48" s="304">
        <f>'تريكو (2)'!AG48</f>
        <v>0</v>
      </c>
      <c r="R48" s="304">
        <f>'تريكو (2)'!AL48</f>
        <v>0</v>
      </c>
      <c r="S48" s="304">
        <f>'تريكو (2)'!AQ48</f>
        <v>0</v>
      </c>
      <c r="T48" s="304">
        <f>'تريكو (2)'!AV48</f>
        <v>0</v>
      </c>
      <c r="U48" s="304">
        <f>'تريكو (2)'!BA48</f>
        <v>0</v>
      </c>
      <c r="V48" s="304">
        <f>'تريكو (2)'!BF48</f>
        <v>0</v>
      </c>
      <c r="W48" s="304">
        <f>'تريكو (2)'!BK48</f>
        <v>0</v>
      </c>
      <c r="X48" s="304">
        <f>'تريكو (2)'!BP48</f>
        <v>0</v>
      </c>
      <c r="Y48" s="304">
        <f>'تريكو (2)'!BU48</f>
        <v>0</v>
      </c>
      <c r="Z48" s="304">
        <f>'تريكو (2)'!CA48</f>
        <v>0</v>
      </c>
      <c r="AA48" s="304">
        <f>'تريكو (2)'!CF48</f>
        <v>0</v>
      </c>
      <c r="AB48" s="304">
        <f>'تريكو (2)'!CL48</f>
        <v>0</v>
      </c>
      <c r="AC48" s="304">
        <f>'تريكو (2)'!CQ48</f>
        <v>0</v>
      </c>
      <c r="AD48" s="305">
        <f>'تريكو (2)'!CR48</f>
        <v>0</v>
      </c>
      <c r="AE48" s="304">
        <f>'تريكو (2)'!CW48</f>
        <v>0</v>
      </c>
      <c r="AF48" s="304">
        <f>'تريكو (2)'!DB48</f>
        <v>0</v>
      </c>
      <c r="AG48" s="304">
        <f>'تريكو (2)'!DG48</f>
        <v>0</v>
      </c>
      <c r="AH48" s="304" t="str">
        <f>'تريكو (2)'!DH48</f>
        <v>راسبة</v>
      </c>
      <c r="AI48" s="306" t="str">
        <f>'تريكو (2)'!DI48</f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</row>
    <row r="49" spans="1:35" s="248" customFormat="1" ht="20.25">
      <c r="A49" s="298">
        <f>'تريكو (2)'!A49</f>
        <v>37</v>
      </c>
      <c r="B49" s="299">
        <f>'تريكو (2)'!B49</f>
        <v>0</v>
      </c>
      <c r="C49" s="299">
        <f>'تريكو (2)'!C49</f>
        <v>0</v>
      </c>
      <c r="D49" s="299">
        <f>'تريكو (2)'!D49</f>
        <v>0</v>
      </c>
      <c r="E49" s="299">
        <f>'تريكو (2)'!E49</f>
        <v>1</v>
      </c>
      <c r="F49" s="299">
        <f>'تريكو (2)'!F49</f>
        <v>10</v>
      </c>
      <c r="G49" s="299">
        <f>'تريكو (2)'!G49</f>
        <v>111</v>
      </c>
      <c r="H49" s="300"/>
      <c r="I49" s="300"/>
      <c r="J49" s="300"/>
      <c r="K49" s="300"/>
      <c r="L49" s="300"/>
      <c r="M49" s="408">
        <f>'تريكو (2)'!Q49</f>
        <v>0</v>
      </c>
      <c r="N49" s="409">
        <f>'تريكو (2)'!R49</f>
        <v>0</v>
      </c>
      <c r="O49" s="303" t="str">
        <f>'تريكو (2)'!V49</f>
        <v>مسلمة</v>
      </c>
      <c r="P49" s="304">
        <f>'تريكو (2)'!AB49</f>
        <v>0</v>
      </c>
      <c r="Q49" s="304">
        <f>'تريكو (2)'!AG49</f>
        <v>0</v>
      </c>
      <c r="R49" s="304">
        <f>'تريكو (2)'!AL49</f>
        <v>0</v>
      </c>
      <c r="S49" s="304">
        <f>'تريكو (2)'!AQ49</f>
        <v>0</v>
      </c>
      <c r="T49" s="304">
        <f>'تريكو (2)'!AV49</f>
        <v>0</v>
      </c>
      <c r="U49" s="304">
        <f>'تريكو (2)'!BA49</f>
        <v>0</v>
      </c>
      <c r="V49" s="304">
        <f>'تريكو (2)'!BF49</f>
        <v>0</v>
      </c>
      <c r="W49" s="304">
        <f>'تريكو (2)'!BK49</f>
        <v>0</v>
      </c>
      <c r="X49" s="304">
        <f>'تريكو (2)'!BP49</f>
        <v>0</v>
      </c>
      <c r="Y49" s="304">
        <f>'تريكو (2)'!BU49</f>
        <v>0</v>
      </c>
      <c r="Z49" s="304">
        <f>'تريكو (2)'!CA49</f>
        <v>0</v>
      </c>
      <c r="AA49" s="304">
        <f>'تريكو (2)'!CF49</f>
        <v>0</v>
      </c>
      <c r="AB49" s="304">
        <f>'تريكو (2)'!CL49</f>
        <v>0</v>
      </c>
      <c r="AC49" s="304">
        <f>'تريكو (2)'!CQ49</f>
        <v>0</v>
      </c>
      <c r="AD49" s="305">
        <f>'تريكو (2)'!CR49</f>
        <v>0</v>
      </c>
      <c r="AE49" s="304">
        <f>'تريكو (2)'!CW49</f>
        <v>0</v>
      </c>
      <c r="AF49" s="304">
        <f>'تريكو (2)'!DB49</f>
        <v>0</v>
      </c>
      <c r="AG49" s="304">
        <f>'تريكو (2)'!DG49</f>
        <v>0</v>
      </c>
      <c r="AH49" s="304" t="str">
        <f>'تريكو (2)'!DH49</f>
        <v>راسبة</v>
      </c>
      <c r="AI49" s="306" t="str">
        <f>'تريكو (2)'!DI49</f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</row>
    <row r="50" spans="1:35" s="248" customFormat="1" ht="20.25">
      <c r="A50" s="298">
        <f>'تريكو (2)'!A50</f>
        <v>38</v>
      </c>
      <c r="B50" s="299">
        <f>'تريكو (2)'!B50</f>
        <v>0</v>
      </c>
      <c r="C50" s="299">
        <f>'تريكو (2)'!C50</f>
        <v>0</v>
      </c>
      <c r="D50" s="299">
        <f>'تريكو (2)'!D50</f>
        <v>0</v>
      </c>
      <c r="E50" s="299">
        <f>'تريكو (2)'!E50</f>
        <v>1</v>
      </c>
      <c r="F50" s="299">
        <f>'تريكو (2)'!F50</f>
        <v>10</v>
      </c>
      <c r="G50" s="299">
        <f>'تريكو (2)'!G50</f>
        <v>111</v>
      </c>
      <c r="H50" s="300"/>
      <c r="I50" s="300"/>
      <c r="J50" s="300"/>
      <c r="K50" s="300"/>
      <c r="L50" s="300"/>
      <c r="M50" s="408">
        <f>'تريكو (2)'!Q50</f>
        <v>0</v>
      </c>
      <c r="N50" s="409">
        <f>'تريكو (2)'!R50</f>
        <v>0</v>
      </c>
      <c r="O50" s="303" t="str">
        <f>'تريكو (2)'!V50</f>
        <v>مسلمة</v>
      </c>
      <c r="P50" s="304">
        <f>'تريكو (2)'!AB50</f>
        <v>0</v>
      </c>
      <c r="Q50" s="304">
        <f>'تريكو (2)'!AG50</f>
        <v>0</v>
      </c>
      <c r="R50" s="304">
        <f>'تريكو (2)'!AL50</f>
        <v>0</v>
      </c>
      <c r="S50" s="304">
        <f>'تريكو (2)'!AQ50</f>
        <v>0</v>
      </c>
      <c r="T50" s="304">
        <f>'تريكو (2)'!AV50</f>
        <v>0</v>
      </c>
      <c r="U50" s="304">
        <f>'تريكو (2)'!BA50</f>
        <v>0</v>
      </c>
      <c r="V50" s="304">
        <f>'تريكو (2)'!BF50</f>
        <v>0</v>
      </c>
      <c r="W50" s="304">
        <f>'تريكو (2)'!BK50</f>
        <v>0</v>
      </c>
      <c r="X50" s="304">
        <f>'تريكو (2)'!BP50</f>
        <v>0</v>
      </c>
      <c r="Y50" s="304">
        <f>'تريكو (2)'!BU50</f>
        <v>0</v>
      </c>
      <c r="Z50" s="304">
        <f>'تريكو (2)'!CA50</f>
        <v>0</v>
      </c>
      <c r="AA50" s="304">
        <f>'تريكو (2)'!CF50</f>
        <v>0</v>
      </c>
      <c r="AB50" s="304">
        <f>'تريكو (2)'!CL50</f>
        <v>0</v>
      </c>
      <c r="AC50" s="304">
        <f>'تريكو (2)'!CQ50</f>
        <v>0</v>
      </c>
      <c r="AD50" s="305">
        <f>'تريكو (2)'!CR50</f>
        <v>0</v>
      </c>
      <c r="AE50" s="304">
        <f>'تريكو (2)'!CW50</f>
        <v>0</v>
      </c>
      <c r="AF50" s="304">
        <f>'تريكو (2)'!DB50</f>
        <v>0</v>
      </c>
      <c r="AG50" s="304">
        <f>'تريكو (2)'!DG50</f>
        <v>0</v>
      </c>
      <c r="AH50" s="304" t="str">
        <f>'تريكو (2)'!DH50</f>
        <v>راسبة</v>
      </c>
      <c r="AI50" s="306" t="str">
        <f>'تريكو (2)'!DI50</f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</row>
    <row r="51" spans="1:35" s="248" customFormat="1" ht="20.25">
      <c r="A51" s="298">
        <f>'تريكو (2)'!A51</f>
        <v>39</v>
      </c>
      <c r="B51" s="299">
        <f>'تريكو (2)'!B51</f>
        <v>0</v>
      </c>
      <c r="C51" s="299">
        <f>'تريكو (2)'!C51</f>
        <v>0</v>
      </c>
      <c r="D51" s="299">
        <f>'تريكو (2)'!D51</f>
        <v>0</v>
      </c>
      <c r="E51" s="299">
        <f>'تريكو (2)'!E51</f>
        <v>1</v>
      </c>
      <c r="F51" s="299">
        <f>'تريكو (2)'!F51</f>
        <v>10</v>
      </c>
      <c r="G51" s="299">
        <f>'تريكو (2)'!G51</f>
        <v>111</v>
      </c>
      <c r="H51" s="300"/>
      <c r="I51" s="300"/>
      <c r="J51" s="300"/>
      <c r="K51" s="300"/>
      <c r="L51" s="300"/>
      <c r="M51" s="408">
        <f>'تريكو (2)'!Q51</f>
        <v>0</v>
      </c>
      <c r="N51" s="409">
        <f>'تريكو (2)'!R51</f>
        <v>0</v>
      </c>
      <c r="O51" s="303" t="str">
        <f>'تريكو (2)'!V51</f>
        <v>مسلمة</v>
      </c>
      <c r="P51" s="304">
        <f>'تريكو (2)'!AB51</f>
        <v>0</v>
      </c>
      <c r="Q51" s="304">
        <f>'تريكو (2)'!AG51</f>
        <v>0</v>
      </c>
      <c r="R51" s="304">
        <f>'تريكو (2)'!AL51</f>
        <v>0</v>
      </c>
      <c r="S51" s="304">
        <f>'تريكو (2)'!AQ51</f>
        <v>0</v>
      </c>
      <c r="T51" s="304">
        <f>'تريكو (2)'!AV51</f>
        <v>0</v>
      </c>
      <c r="U51" s="304">
        <f>'تريكو (2)'!BA51</f>
        <v>0</v>
      </c>
      <c r="V51" s="304">
        <f>'تريكو (2)'!BF51</f>
        <v>0</v>
      </c>
      <c r="W51" s="304">
        <f>'تريكو (2)'!BK51</f>
        <v>0</v>
      </c>
      <c r="X51" s="304">
        <f>'تريكو (2)'!BP51</f>
        <v>0</v>
      </c>
      <c r="Y51" s="304">
        <f>'تريكو (2)'!BU51</f>
        <v>0</v>
      </c>
      <c r="Z51" s="304">
        <f>'تريكو (2)'!CA51</f>
        <v>0</v>
      </c>
      <c r="AA51" s="304">
        <f>'تريكو (2)'!CF51</f>
        <v>0</v>
      </c>
      <c r="AB51" s="304">
        <f>'تريكو (2)'!CL51</f>
        <v>0</v>
      </c>
      <c r="AC51" s="304">
        <f>'تريكو (2)'!CQ51</f>
        <v>0</v>
      </c>
      <c r="AD51" s="305">
        <f>'تريكو (2)'!CR51</f>
        <v>0</v>
      </c>
      <c r="AE51" s="304">
        <f>'تريكو (2)'!CW51</f>
        <v>0</v>
      </c>
      <c r="AF51" s="304">
        <f>'تريكو (2)'!DB51</f>
        <v>0</v>
      </c>
      <c r="AG51" s="304">
        <f>'تريكو (2)'!DG51</f>
        <v>0</v>
      </c>
      <c r="AH51" s="304" t="str">
        <f>'تريكو (2)'!DH51</f>
        <v>راسبة</v>
      </c>
      <c r="AI51" s="306" t="str">
        <f>'تريكو (2)'!DI51</f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</row>
    <row r="52" spans="1:35" s="248" customFormat="1" ht="20.25">
      <c r="A52" s="298">
        <f>'تريكو (2)'!A52</f>
        <v>40</v>
      </c>
      <c r="B52" s="299">
        <f>'تريكو (2)'!B52</f>
        <v>0</v>
      </c>
      <c r="C52" s="299">
        <f>'تريكو (2)'!C52</f>
        <v>0</v>
      </c>
      <c r="D52" s="299">
        <f>'تريكو (2)'!D52</f>
        <v>0</v>
      </c>
      <c r="E52" s="299">
        <f>'تريكو (2)'!E52</f>
        <v>1</v>
      </c>
      <c r="F52" s="299">
        <f>'تريكو (2)'!F52</f>
        <v>10</v>
      </c>
      <c r="G52" s="299">
        <f>'تريكو (2)'!G52</f>
        <v>111</v>
      </c>
      <c r="H52" s="300"/>
      <c r="I52" s="300"/>
      <c r="J52" s="300"/>
      <c r="K52" s="300"/>
      <c r="L52" s="300"/>
      <c r="M52" s="408">
        <f>'تريكو (2)'!Q52</f>
        <v>0</v>
      </c>
      <c r="N52" s="409">
        <f>'تريكو (2)'!R52</f>
        <v>0</v>
      </c>
      <c r="O52" s="303" t="str">
        <f>'تريكو (2)'!V52</f>
        <v>مسلمة</v>
      </c>
      <c r="P52" s="304">
        <f>'تريكو (2)'!AB52</f>
        <v>0</v>
      </c>
      <c r="Q52" s="304">
        <f>'تريكو (2)'!AG52</f>
        <v>0</v>
      </c>
      <c r="R52" s="304">
        <f>'تريكو (2)'!AL52</f>
        <v>0</v>
      </c>
      <c r="S52" s="304">
        <f>'تريكو (2)'!AQ52</f>
        <v>0</v>
      </c>
      <c r="T52" s="304">
        <f>'تريكو (2)'!AV52</f>
        <v>0</v>
      </c>
      <c r="U52" s="304">
        <f>'تريكو (2)'!BA52</f>
        <v>0</v>
      </c>
      <c r="V52" s="304">
        <f>'تريكو (2)'!BF52</f>
        <v>0</v>
      </c>
      <c r="W52" s="304">
        <f>'تريكو (2)'!BK52</f>
        <v>0</v>
      </c>
      <c r="X52" s="304">
        <f>'تريكو (2)'!BP52</f>
        <v>0</v>
      </c>
      <c r="Y52" s="304">
        <f>'تريكو (2)'!BU52</f>
        <v>0</v>
      </c>
      <c r="Z52" s="304">
        <f>'تريكو (2)'!CA52</f>
        <v>0</v>
      </c>
      <c r="AA52" s="304">
        <f>'تريكو (2)'!CF52</f>
        <v>0</v>
      </c>
      <c r="AB52" s="304">
        <f>'تريكو (2)'!CL52</f>
        <v>0</v>
      </c>
      <c r="AC52" s="304">
        <f>'تريكو (2)'!CQ52</f>
        <v>0</v>
      </c>
      <c r="AD52" s="305">
        <f>'تريكو (2)'!CR52</f>
        <v>0</v>
      </c>
      <c r="AE52" s="304">
        <f>'تريكو (2)'!CW52</f>
        <v>0</v>
      </c>
      <c r="AF52" s="304">
        <f>'تريكو (2)'!DB52</f>
        <v>0</v>
      </c>
      <c r="AG52" s="304">
        <f>'تريكو (2)'!DG52</f>
        <v>0</v>
      </c>
      <c r="AH52" s="304" t="str">
        <f>'تريكو (2)'!DH52</f>
        <v>راسبة</v>
      </c>
      <c r="AI52" s="306" t="str">
        <f>'تريكو (2)'!DI52</f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</row>
    <row r="53" spans="1:35" s="248" customFormat="1" ht="20.25">
      <c r="A53" s="298">
        <f>'تريكو (2)'!A53</f>
        <v>41</v>
      </c>
      <c r="B53" s="299">
        <f>'تريكو (2)'!B53</f>
        <v>0</v>
      </c>
      <c r="C53" s="299">
        <f>'تريكو (2)'!C53</f>
        <v>0</v>
      </c>
      <c r="D53" s="299">
        <f>'تريكو (2)'!D53</f>
        <v>0</v>
      </c>
      <c r="E53" s="299">
        <f>'تريكو (2)'!E53</f>
        <v>1</v>
      </c>
      <c r="F53" s="299">
        <f>'تريكو (2)'!F53</f>
        <v>10</v>
      </c>
      <c r="G53" s="299">
        <f>'تريكو (2)'!G53</f>
        <v>111</v>
      </c>
      <c r="H53" s="300"/>
      <c r="I53" s="300"/>
      <c r="J53" s="300"/>
      <c r="K53" s="300"/>
      <c r="L53" s="300"/>
      <c r="M53" s="408">
        <f>'تريكو (2)'!Q53</f>
        <v>0</v>
      </c>
      <c r="N53" s="409">
        <f>'تريكو (2)'!R53</f>
        <v>0</v>
      </c>
      <c r="O53" s="303" t="str">
        <f>'تريكو (2)'!V53</f>
        <v>مسلمة</v>
      </c>
      <c r="P53" s="304">
        <f>'تريكو (2)'!AB53</f>
        <v>0</v>
      </c>
      <c r="Q53" s="304">
        <f>'تريكو (2)'!AG53</f>
        <v>0</v>
      </c>
      <c r="R53" s="304">
        <f>'تريكو (2)'!AL53</f>
        <v>0</v>
      </c>
      <c r="S53" s="304">
        <f>'تريكو (2)'!AQ53</f>
        <v>0</v>
      </c>
      <c r="T53" s="304">
        <f>'تريكو (2)'!AV53</f>
        <v>0</v>
      </c>
      <c r="U53" s="304">
        <f>'تريكو (2)'!BA53</f>
        <v>0</v>
      </c>
      <c r="V53" s="304">
        <f>'تريكو (2)'!BF53</f>
        <v>0</v>
      </c>
      <c r="W53" s="304">
        <f>'تريكو (2)'!BK53</f>
        <v>0</v>
      </c>
      <c r="X53" s="304">
        <f>'تريكو (2)'!BP53</f>
        <v>0</v>
      </c>
      <c r="Y53" s="304">
        <f>'تريكو (2)'!BU53</f>
        <v>0</v>
      </c>
      <c r="Z53" s="304">
        <f>'تريكو (2)'!CA53</f>
        <v>0</v>
      </c>
      <c r="AA53" s="304">
        <f>'تريكو (2)'!CF53</f>
        <v>0</v>
      </c>
      <c r="AB53" s="304">
        <f>'تريكو (2)'!CL53</f>
        <v>0</v>
      </c>
      <c r="AC53" s="304">
        <f>'تريكو (2)'!CQ53</f>
        <v>0</v>
      </c>
      <c r="AD53" s="305">
        <f>'تريكو (2)'!CR53</f>
        <v>0</v>
      </c>
      <c r="AE53" s="304">
        <f>'تريكو (2)'!CW53</f>
        <v>0</v>
      </c>
      <c r="AF53" s="304">
        <f>'تريكو (2)'!DB53</f>
        <v>0</v>
      </c>
      <c r="AG53" s="304">
        <f>'تريكو (2)'!DG53</f>
        <v>0</v>
      </c>
      <c r="AH53" s="304" t="str">
        <f>'تريكو (2)'!DH53</f>
        <v>راسبة</v>
      </c>
      <c r="AI53" s="306" t="str">
        <f>'تريكو (2)'!DI53</f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</row>
    <row r="54" spans="1:35" s="248" customFormat="1" ht="20.25">
      <c r="A54" s="298">
        <f>'تريكو (2)'!A54</f>
        <v>42</v>
      </c>
      <c r="B54" s="299">
        <f>'تريكو (2)'!B54</f>
        <v>0</v>
      </c>
      <c r="C54" s="299">
        <f>'تريكو (2)'!C54</f>
        <v>0</v>
      </c>
      <c r="D54" s="299">
        <f>'تريكو (2)'!D54</f>
        <v>0</v>
      </c>
      <c r="E54" s="299">
        <f>'تريكو (2)'!E54</f>
        <v>1</v>
      </c>
      <c r="F54" s="299">
        <f>'تريكو (2)'!F54</f>
        <v>10</v>
      </c>
      <c r="G54" s="299">
        <f>'تريكو (2)'!G54</f>
        <v>111</v>
      </c>
      <c r="H54" s="300"/>
      <c r="I54" s="300"/>
      <c r="J54" s="300"/>
      <c r="K54" s="300"/>
      <c r="L54" s="300"/>
      <c r="M54" s="408">
        <f>'تريكو (2)'!Q54</f>
        <v>0</v>
      </c>
      <c r="N54" s="409">
        <f>'تريكو (2)'!R54</f>
        <v>0</v>
      </c>
      <c r="O54" s="303" t="str">
        <f>'تريكو (2)'!V54</f>
        <v>مسلمة</v>
      </c>
      <c r="P54" s="304">
        <f>'تريكو (2)'!AB54</f>
        <v>0</v>
      </c>
      <c r="Q54" s="304">
        <f>'تريكو (2)'!AG54</f>
        <v>0</v>
      </c>
      <c r="R54" s="304">
        <f>'تريكو (2)'!AL54</f>
        <v>0</v>
      </c>
      <c r="S54" s="304">
        <f>'تريكو (2)'!AQ54</f>
        <v>0</v>
      </c>
      <c r="T54" s="304">
        <f>'تريكو (2)'!AV54</f>
        <v>0</v>
      </c>
      <c r="U54" s="304">
        <f>'تريكو (2)'!BA54</f>
        <v>0</v>
      </c>
      <c r="V54" s="304">
        <f>'تريكو (2)'!BF54</f>
        <v>0</v>
      </c>
      <c r="W54" s="304">
        <f>'تريكو (2)'!BK54</f>
        <v>0</v>
      </c>
      <c r="X54" s="304">
        <f>'تريكو (2)'!BP54</f>
        <v>0</v>
      </c>
      <c r="Y54" s="304">
        <f>'تريكو (2)'!BU54</f>
        <v>0</v>
      </c>
      <c r="Z54" s="304">
        <f>'تريكو (2)'!CA54</f>
        <v>0</v>
      </c>
      <c r="AA54" s="304">
        <f>'تريكو (2)'!CF54</f>
        <v>0</v>
      </c>
      <c r="AB54" s="304">
        <f>'تريكو (2)'!CL54</f>
        <v>0</v>
      </c>
      <c r="AC54" s="304">
        <f>'تريكو (2)'!CQ54</f>
        <v>0</v>
      </c>
      <c r="AD54" s="305">
        <f>'تريكو (2)'!CR54</f>
        <v>0</v>
      </c>
      <c r="AE54" s="304">
        <f>'تريكو (2)'!CW54</f>
        <v>0</v>
      </c>
      <c r="AF54" s="304">
        <f>'تريكو (2)'!DB54</f>
        <v>0</v>
      </c>
      <c r="AG54" s="304">
        <f>'تريكو (2)'!DG54</f>
        <v>0</v>
      </c>
      <c r="AH54" s="304" t="str">
        <f>'تريكو (2)'!DH54</f>
        <v>راسبة</v>
      </c>
      <c r="AI54" s="306" t="str">
        <f>'تريكو (2)'!DI54</f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</row>
    <row r="55" spans="1:35" s="248" customFormat="1" ht="20.25">
      <c r="A55" s="298">
        <f>'تريكو (2)'!A55</f>
        <v>43</v>
      </c>
      <c r="B55" s="299">
        <f>'تريكو (2)'!B55</f>
        <v>0</v>
      </c>
      <c r="C55" s="299">
        <f>'تريكو (2)'!C55</f>
        <v>0</v>
      </c>
      <c r="D55" s="299">
        <f>'تريكو (2)'!D55</f>
        <v>0</v>
      </c>
      <c r="E55" s="299">
        <f>'تريكو (2)'!E55</f>
        <v>1</v>
      </c>
      <c r="F55" s="299">
        <f>'تريكو (2)'!F55</f>
        <v>10</v>
      </c>
      <c r="G55" s="299">
        <f>'تريكو (2)'!G55</f>
        <v>111</v>
      </c>
      <c r="H55" s="300"/>
      <c r="I55" s="300"/>
      <c r="J55" s="300"/>
      <c r="K55" s="300"/>
      <c r="L55" s="300"/>
      <c r="M55" s="408">
        <f>'تريكو (2)'!Q55</f>
        <v>0</v>
      </c>
      <c r="N55" s="409">
        <f>'تريكو (2)'!R55</f>
        <v>0</v>
      </c>
      <c r="O55" s="303" t="str">
        <f>'تريكو (2)'!V55</f>
        <v>مسلمة</v>
      </c>
      <c r="P55" s="304">
        <f>'تريكو (2)'!AB55</f>
        <v>0</v>
      </c>
      <c r="Q55" s="304">
        <f>'تريكو (2)'!AG55</f>
        <v>0</v>
      </c>
      <c r="R55" s="304">
        <f>'تريكو (2)'!AL55</f>
        <v>0</v>
      </c>
      <c r="S55" s="304">
        <f>'تريكو (2)'!AQ55</f>
        <v>0</v>
      </c>
      <c r="T55" s="304">
        <f>'تريكو (2)'!AV55</f>
        <v>0</v>
      </c>
      <c r="U55" s="304">
        <f>'تريكو (2)'!BA55</f>
        <v>0</v>
      </c>
      <c r="V55" s="304">
        <f>'تريكو (2)'!BF55</f>
        <v>0</v>
      </c>
      <c r="W55" s="304">
        <f>'تريكو (2)'!BK55</f>
        <v>0</v>
      </c>
      <c r="X55" s="304">
        <f>'تريكو (2)'!BP55</f>
        <v>0</v>
      </c>
      <c r="Y55" s="304">
        <f>'تريكو (2)'!BU55</f>
        <v>0</v>
      </c>
      <c r="Z55" s="304">
        <f>'تريكو (2)'!CA55</f>
        <v>0</v>
      </c>
      <c r="AA55" s="304">
        <f>'تريكو (2)'!CF55</f>
        <v>0</v>
      </c>
      <c r="AB55" s="304">
        <f>'تريكو (2)'!CL55</f>
        <v>0</v>
      </c>
      <c r="AC55" s="304">
        <f>'تريكو (2)'!CQ55</f>
        <v>0</v>
      </c>
      <c r="AD55" s="305">
        <f>'تريكو (2)'!CR55</f>
        <v>0</v>
      </c>
      <c r="AE55" s="304">
        <f>'تريكو (2)'!CW55</f>
        <v>0</v>
      </c>
      <c r="AF55" s="304">
        <f>'تريكو (2)'!DB55</f>
        <v>0</v>
      </c>
      <c r="AG55" s="304">
        <f>'تريكو (2)'!DG55</f>
        <v>0</v>
      </c>
      <c r="AH55" s="304" t="str">
        <f>'تريكو (2)'!DH55</f>
        <v>راسبة</v>
      </c>
      <c r="AI55" s="306" t="str">
        <f>'تريكو (2)'!DI55</f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</row>
    <row r="56" spans="1:35" s="248" customFormat="1" ht="20.25">
      <c r="A56" s="298">
        <f>'تريكو (2)'!A56</f>
        <v>44</v>
      </c>
      <c r="B56" s="299">
        <f>'تريكو (2)'!B56</f>
        <v>0</v>
      </c>
      <c r="C56" s="299">
        <f>'تريكو (2)'!C56</f>
        <v>0</v>
      </c>
      <c r="D56" s="299">
        <f>'تريكو (2)'!D56</f>
        <v>0</v>
      </c>
      <c r="E56" s="299">
        <f>'تريكو (2)'!E56</f>
        <v>1</v>
      </c>
      <c r="F56" s="299">
        <f>'تريكو (2)'!F56</f>
        <v>10</v>
      </c>
      <c r="G56" s="299">
        <f>'تريكو (2)'!G56</f>
        <v>111</v>
      </c>
      <c r="H56" s="300"/>
      <c r="I56" s="300"/>
      <c r="J56" s="300"/>
      <c r="K56" s="300"/>
      <c r="L56" s="300"/>
      <c r="M56" s="408">
        <f>'تريكو (2)'!Q56</f>
        <v>0</v>
      </c>
      <c r="N56" s="409">
        <f>'تريكو (2)'!R56</f>
        <v>0</v>
      </c>
      <c r="O56" s="303" t="str">
        <f>'تريكو (2)'!V56</f>
        <v>مسلمة</v>
      </c>
      <c r="P56" s="304">
        <f>'تريكو (2)'!AB56</f>
        <v>0</v>
      </c>
      <c r="Q56" s="304">
        <f>'تريكو (2)'!AG56</f>
        <v>0</v>
      </c>
      <c r="R56" s="304">
        <f>'تريكو (2)'!AL56</f>
        <v>0</v>
      </c>
      <c r="S56" s="304">
        <f>'تريكو (2)'!AQ56</f>
        <v>0</v>
      </c>
      <c r="T56" s="304">
        <f>'تريكو (2)'!AV56</f>
        <v>0</v>
      </c>
      <c r="U56" s="304">
        <f>'تريكو (2)'!BA56</f>
        <v>0</v>
      </c>
      <c r="V56" s="304">
        <f>'تريكو (2)'!BF56</f>
        <v>0</v>
      </c>
      <c r="W56" s="304">
        <f>'تريكو (2)'!BK56</f>
        <v>0</v>
      </c>
      <c r="X56" s="304">
        <f>'تريكو (2)'!BP56</f>
        <v>0</v>
      </c>
      <c r="Y56" s="304">
        <f>'تريكو (2)'!BU56</f>
        <v>0</v>
      </c>
      <c r="Z56" s="304">
        <f>'تريكو (2)'!CA56</f>
        <v>0</v>
      </c>
      <c r="AA56" s="304">
        <f>'تريكو (2)'!CF56</f>
        <v>0</v>
      </c>
      <c r="AB56" s="304">
        <f>'تريكو (2)'!CL56</f>
        <v>0</v>
      </c>
      <c r="AC56" s="304">
        <f>'تريكو (2)'!CQ56</f>
        <v>0</v>
      </c>
      <c r="AD56" s="305">
        <f>'تريكو (2)'!CR56</f>
        <v>0</v>
      </c>
      <c r="AE56" s="304">
        <f>'تريكو (2)'!CW56</f>
        <v>0</v>
      </c>
      <c r="AF56" s="304">
        <f>'تريكو (2)'!DB56</f>
        <v>0</v>
      </c>
      <c r="AG56" s="304">
        <f>'تريكو (2)'!DG56</f>
        <v>0</v>
      </c>
      <c r="AH56" s="304" t="str">
        <f>'تريكو (2)'!DH56</f>
        <v>راسبة</v>
      </c>
      <c r="AI56" s="306" t="str">
        <f>'تريكو (2)'!DI56</f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</row>
    <row r="57" spans="1:35" s="248" customFormat="1" ht="20.25">
      <c r="A57" s="298">
        <f>'تريكو (2)'!A57</f>
        <v>45</v>
      </c>
      <c r="B57" s="299">
        <f>'تريكو (2)'!B57</f>
        <v>0</v>
      </c>
      <c r="C57" s="299">
        <f>'تريكو (2)'!C57</f>
        <v>0</v>
      </c>
      <c r="D57" s="299">
        <f>'تريكو (2)'!D57</f>
        <v>0</v>
      </c>
      <c r="E57" s="299">
        <f>'تريكو (2)'!E57</f>
        <v>1</v>
      </c>
      <c r="F57" s="299">
        <f>'تريكو (2)'!F57</f>
        <v>10</v>
      </c>
      <c r="G57" s="299">
        <f>'تريكو (2)'!G57</f>
        <v>111</v>
      </c>
      <c r="H57" s="300"/>
      <c r="I57" s="300"/>
      <c r="J57" s="300"/>
      <c r="K57" s="300"/>
      <c r="L57" s="300"/>
      <c r="M57" s="408">
        <f>'تريكو (2)'!Q57</f>
        <v>0</v>
      </c>
      <c r="N57" s="409">
        <f>'تريكو (2)'!R57</f>
        <v>0</v>
      </c>
      <c r="O57" s="303" t="str">
        <f>'تريكو (2)'!V57</f>
        <v>مسلمة</v>
      </c>
      <c r="P57" s="304">
        <f>'تريكو (2)'!AB57</f>
        <v>0</v>
      </c>
      <c r="Q57" s="304">
        <f>'تريكو (2)'!AG57</f>
        <v>0</v>
      </c>
      <c r="R57" s="304">
        <f>'تريكو (2)'!AL57</f>
        <v>0</v>
      </c>
      <c r="S57" s="304">
        <f>'تريكو (2)'!AQ57</f>
        <v>0</v>
      </c>
      <c r="T57" s="304">
        <f>'تريكو (2)'!AV57</f>
        <v>0</v>
      </c>
      <c r="U57" s="304">
        <f>'تريكو (2)'!BA57</f>
        <v>0</v>
      </c>
      <c r="V57" s="304">
        <f>'تريكو (2)'!BF57</f>
        <v>0</v>
      </c>
      <c r="W57" s="304">
        <f>'تريكو (2)'!BK57</f>
        <v>0</v>
      </c>
      <c r="X57" s="304">
        <f>'تريكو (2)'!BP57</f>
        <v>0</v>
      </c>
      <c r="Y57" s="304">
        <f>'تريكو (2)'!BU57</f>
        <v>0</v>
      </c>
      <c r="Z57" s="304">
        <f>'تريكو (2)'!CA57</f>
        <v>0</v>
      </c>
      <c r="AA57" s="304">
        <f>'تريكو (2)'!CF57</f>
        <v>0</v>
      </c>
      <c r="AB57" s="304">
        <f>'تريكو (2)'!CL57</f>
        <v>0</v>
      </c>
      <c r="AC57" s="304">
        <f>'تريكو (2)'!CQ57</f>
        <v>0</v>
      </c>
      <c r="AD57" s="305">
        <f>'تريكو (2)'!CR57</f>
        <v>0</v>
      </c>
      <c r="AE57" s="304">
        <f>'تريكو (2)'!CW57</f>
        <v>0</v>
      </c>
      <c r="AF57" s="304">
        <f>'تريكو (2)'!DB57</f>
        <v>0</v>
      </c>
      <c r="AG57" s="304">
        <f>'تريكو (2)'!DG57</f>
        <v>0</v>
      </c>
      <c r="AH57" s="304" t="str">
        <f>'تريكو (2)'!DH57</f>
        <v>راسبة</v>
      </c>
      <c r="AI57" s="306" t="str">
        <f>'تريكو (2)'!DI57</f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</row>
    <row r="58" spans="1:35" s="248" customFormat="1" ht="20.25">
      <c r="A58" s="298">
        <f>'تريكو (2)'!A58</f>
        <v>46</v>
      </c>
      <c r="B58" s="299">
        <f>'تريكو (2)'!B58</f>
        <v>0</v>
      </c>
      <c r="C58" s="299">
        <f>'تريكو (2)'!C58</f>
        <v>0</v>
      </c>
      <c r="D58" s="299">
        <f>'تريكو (2)'!D58</f>
        <v>0</v>
      </c>
      <c r="E58" s="299">
        <f>'تريكو (2)'!E58</f>
        <v>1</v>
      </c>
      <c r="F58" s="299">
        <f>'تريكو (2)'!F58</f>
        <v>10</v>
      </c>
      <c r="G58" s="299">
        <f>'تريكو (2)'!G58</f>
        <v>111</v>
      </c>
      <c r="H58" s="300"/>
      <c r="I58" s="300"/>
      <c r="J58" s="300"/>
      <c r="K58" s="300"/>
      <c r="L58" s="300"/>
      <c r="M58" s="408">
        <f>'تريكو (2)'!Q58</f>
        <v>0</v>
      </c>
      <c r="N58" s="409">
        <f>'تريكو (2)'!R58</f>
        <v>0</v>
      </c>
      <c r="O58" s="303" t="str">
        <f>'تريكو (2)'!V58</f>
        <v>مسلمة</v>
      </c>
      <c r="P58" s="304">
        <f>'تريكو (2)'!AB58</f>
        <v>0</v>
      </c>
      <c r="Q58" s="304">
        <f>'تريكو (2)'!AG58</f>
        <v>0</v>
      </c>
      <c r="R58" s="304">
        <f>'تريكو (2)'!AL58</f>
        <v>0</v>
      </c>
      <c r="S58" s="304">
        <f>'تريكو (2)'!AQ58</f>
        <v>0</v>
      </c>
      <c r="T58" s="304">
        <f>'تريكو (2)'!AV58</f>
        <v>0</v>
      </c>
      <c r="U58" s="304">
        <f>'تريكو (2)'!BA58</f>
        <v>0</v>
      </c>
      <c r="V58" s="304">
        <f>'تريكو (2)'!BF58</f>
        <v>0</v>
      </c>
      <c r="W58" s="304">
        <f>'تريكو (2)'!BK58</f>
        <v>0</v>
      </c>
      <c r="X58" s="304">
        <f>'تريكو (2)'!BP58</f>
        <v>0</v>
      </c>
      <c r="Y58" s="304">
        <f>'تريكو (2)'!BU58</f>
        <v>0</v>
      </c>
      <c r="Z58" s="304">
        <f>'تريكو (2)'!CA58</f>
        <v>0</v>
      </c>
      <c r="AA58" s="304">
        <f>'تريكو (2)'!CF58</f>
        <v>0</v>
      </c>
      <c r="AB58" s="304">
        <f>'تريكو (2)'!CL58</f>
        <v>0</v>
      </c>
      <c r="AC58" s="304">
        <f>'تريكو (2)'!CQ58</f>
        <v>0</v>
      </c>
      <c r="AD58" s="305">
        <f>'تريكو (2)'!CR58</f>
        <v>0</v>
      </c>
      <c r="AE58" s="304">
        <f>'تريكو (2)'!CW58</f>
        <v>0</v>
      </c>
      <c r="AF58" s="304">
        <f>'تريكو (2)'!DB58</f>
        <v>0</v>
      </c>
      <c r="AG58" s="304">
        <f>'تريكو (2)'!DG58</f>
        <v>0</v>
      </c>
      <c r="AH58" s="304" t="str">
        <f>'تريكو (2)'!DH58</f>
        <v>راسبة</v>
      </c>
      <c r="AI58" s="306" t="str">
        <f>'تريكو (2)'!DI58</f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</row>
    <row r="59" spans="1:35" s="248" customFormat="1" ht="20.25">
      <c r="A59" s="298">
        <f>'تريكو (2)'!A59</f>
        <v>47</v>
      </c>
      <c r="B59" s="299">
        <f>'تريكو (2)'!B59</f>
        <v>0</v>
      </c>
      <c r="C59" s="299">
        <f>'تريكو (2)'!C59</f>
        <v>0</v>
      </c>
      <c r="D59" s="299">
        <f>'تريكو (2)'!D59</f>
        <v>0</v>
      </c>
      <c r="E59" s="299">
        <f>'تريكو (2)'!E59</f>
        <v>1</v>
      </c>
      <c r="F59" s="299">
        <f>'تريكو (2)'!F59</f>
        <v>10</v>
      </c>
      <c r="G59" s="299">
        <f>'تريكو (2)'!G59</f>
        <v>111</v>
      </c>
      <c r="H59" s="300"/>
      <c r="I59" s="300"/>
      <c r="J59" s="300"/>
      <c r="K59" s="300"/>
      <c r="L59" s="300"/>
      <c r="M59" s="408">
        <f>'تريكو (2)'!Q59</f>
        <v>0</v>
      </c>
      <c r="N59" s="409">
        <f>'تريكو (2)'!R59</f>
        <v>0</v>
      </c>
      <c r="O59" s="303" t="str">
        <f>'تريكو (2)'!V59</f>
        <v>مسلمة</v>
      </c>
      <c r="P59" s="304">
        <f>'تريكو (2)'!AB59</f>
        <v>0</v>
      </c>
      <c r="Q59" s="304">
        <f>'تريكو (2)'!AG59</f>
        <v>0</v>
      </c>
      <c r="R59" s="304">
        <f>'تريكو (2)'!AL59</f>
        <v>0</v>
      </c>
      <c r="S59" s="304">
        <f>'تريكو (2)'!AQ59</f>
        <v>0</v>
      </c>
      <c r="T59" s="304">
        <f>'تريكو (2)'!AV59</f>
        <v>0</v>
      </c>
      <c r="U59" s="304">
        <f>'تريكو (2)'!BA59</f>
        <v>0</v>
      </c>
      <c r="V59" s="304">
        <f>'تريكو (2)'!BF59</f>
        <v>0</v>
      </c>
      <c r="W59" s="304">
        <f>'تريكو (2)'!BK59</f>
        <v>0</v>
      </c>
      <c r="X59" s="304">
        <f>'تريكو (2)'!BP59</f>
        <v>0</v>
      </c>
      <c r="Y59" s="304">
        <f>'تريكو (2)'!BU59</f>
        <v>0</v>
      </c>
      <c r="Z59" s="304">
        <f>'تريكو (2)'!CA59</f>
        <v>0</v>
      </c>
      <c r="AA59" s="304">
        <f>'تريكو (2)'!CF59</f>
        <v>0</v>
      </c>
      <c r="AB59" s="304">
        <f>'تريكو (2)'!CL59</f>
        <v>0</v>
      </c>
      <c r="AC59" s="304">
        <f>'تريكو (2)'!CQ59</f>
        <v>0</v>
      </c>
      <c r="AD59" s="305">
        <f>'تريكو (2)'!CR59</f>
        <v>0</v>
      </c>
      <c r="AE59" s="304">
        <f>'تريكو (2)'!CW59</f>
        <v>0</v>
      </c>
      <c r="AF59" s="304">
        <f>'تريكو (2)'!DB59</f>
        <v>0</v>
      </c>
      <c r="AG59" s="304">
        <f>'تريكو (2)'!DG59</f>
        <v>0</v>
      </c>
      <c r="AH59" s="304" t="str">
        <f>'تريكو (2)'!DH59</f>
        <v>راسبة</v>
      </c>
      <c r="AI59" s="306" t="str">
        <f>'تريكو (2)'!DI59</f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</row>
    <row r="60" spans="1:35" s="248" customFormat="1" ht="20.25">
      <c r="A60" s="298">
        <f>'تريكو (2)'!A60</f>
        <v>48</v>
      </c>
      <c r="B60" s="299">
        <f>'تريكو (2)'!B60</f>
        <v>0</v>
      </c>
      <c r="C60" s="299">
        <f>'تريكو (2)'!C60</f>
        <v>0</v>
      </c>
      <c r="D60" s="299">
        <f>'تريكو (2)'!D60</f>
        <v>0</v>
      </c>
      <c r="E60" s="299">
        <f>'تريكو (2)'!E60</f>
        <v>1</v>
      </c>
      <c r="F60" s="299">
        <f>'تريكو (2)'!F60</f>
        <v>10</v>
      </c>
      <c r="G60" s="299">
        <f>'تريكو (2)'!G60</f>
        <v>111</v>
      </c>
      <c r="H60" s="300"/>
      <c r="I60" s="300"/>
      <c r="J60" s="300"/>
      <c r="K60" s="300"/>
      <c r="L60" s="300"/>
      <c r="M60" s="408">
        <f>'تريكو (2)'!Q60</f>
        <v>0</v>
      </c>
      <c r="N60" s="409">
        <f>'تريكو (2)'!R60</f>
        <v>0</v>
      </c>
      <c r="O60" s="303" t="str">
        <f>'تريكو (2)'!V60</f>
        <v>مسلمة</v>
      </c>
      <c r="P60" s="304">
        <f>'تريكو (2)'!AB60</f>
        <v>0</v>
      </c>
      <c r="Q60" s="304">
        <f>'تريكو (2)'!AG60</f>
        <v>0</v>
      </c>
      <c r="R60" s="304">
        <f>'تريكو (2)'!AL60</f>
        <v>0</v>
      </c>
      <c r="S60" s="304">
        <f>'تريكو (2)'!AQ60</f>
        <v>0</v>
      </c>
      <c r="T60" s="304">
        <f>'تريكو (2)'!AV60</f>
        <v>0</v>
      </c>
      <c r="U60" s="304">
        <f>'تريكو (2)'!BA60</f>
        <v>0</v>
      </c>
      <c r="V60" s="304">
        <f>'تريكو (2)'!BF60</f>
        <v>0</v>
      </c>
      <c r="W60" s="304">
        <f>'تريكو (2)'!BK60</f>
        <v>0</v>
      </c>
      <c r="X60" s="304">
        <f>'تريكو (2)'!BP60</f>
        <v>0</v>
      </c>
      <c r="Y60" s="304">
        <f>'تريكو (2)'!BU60</f>
        <v>0</v>
      </c>
      <c r="Z60" s="304">
        <f>'تريكو (2)'!CA60</f>
        <v>0</v>
      </c>
      <c r="AA60" s="304">
        <f>'تريكو (2)'!CF60</f>
        <v>0</v>
      </c>
      <c r="AB60" s="304">
        <f>'تريكو (2)'!CL60</f>
        <v>0</v>
      </c>
      <c r="AC60" s="304">
        <f>'تريكو (2)'!CQ60</f>
        <v>0</v>
      </c>
      <c r="AD60" s="305">
        <f>'تريكو (2)'!CR60</f>
        <v>0</v>
      </c>
      <c r="AE60" s="304">
        <f>'تريكو (2)'!CW60</f>
        <v>0</v>
      </c>
      <c r="AF60" s="304">
        <f>'تريكو (2)'!DB60</f>
        <v>0</v>
      </c>
      <c r="AG60" s="304">
        <f>'تريكو (2)'!DG60</f>
        <v>0</v>
      </c>
      <c r="AH60" s="304" t="str">
        <f>'تريكو (2)'!DH60</f>
        <v>راسبة</v>
      </c>
      <c r="AI60" s="306" t="str">
        <f>'تريكو (2)'!DI60</f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</row>
    <row r="61" spans="1:35" s="248" customFormat="1" ht="20.25">
      <c r="A61" s="298">
        <f>'تريكو (2)'!A61</f>
        <v>49</v>
      </c>
      <c r="B61" s="299">
        <f>'تريكو (2)'!B61</f>
        <v>0</v>
      </c>
      <c r="C61" s="299">
        <f>'تريكو (2)'!C61</f>
        <v>0</v>
      </c>
      <c r="D61" s="299">
        <f>'تريكو (2)'!D61</f>
        <v>0</v>
      </c>
      <c r="E61" s="299">
        <f>'تريكو (2)'!E61</f>
        <v>1</v>
      </c>
      <c r="F61" s="299">
        <f>'تريكو (2)'!F61</f>
        <v>10</v>
      </c>
      <c r="G61" s="299">
        <f>'تريكو (2)'!G61</f>
        <v>111</v>
      </c>
      <c r="H61" s="300"/>
      <c r="I61" s="300"/>
      <c r="J61" s="300"/>
      <c r="K61" s="300"/>
      <c r="L61" s="300"/>
      <c r="M61" s="408">
        <f>'تريكو (2)'!Q61</f>
        <v>0</v>
      </c>
      <c r="N61" s="409">
        <f>'تريكو (2)'!R61</f>
        <v>0</v>
      </c>
      <c r="O61" s="303" t="str">
        <f>'تريكو (2)'!V61</f>
        <v>مسلمة</v>
      </c>
      <c r="P61" s="304">
        <f>'تريكو (2)'!AB61</f>
        <v>0</v>
      </c>
      <c r="Q61" s="304">
        <f>'تريكو (2)'!AG61</f>
        <v>0</v>
      </c>
      <c r="R61" s="304">
        <f>'تريكو (2)'!AL61</f>
        <v>0</v>
      </c>
      <c r="S61" s="304">
        <f>'تريكو (2)'!AQ61</f>
        <v>0</v>
      </c>
      <c r="T61" s="304">
        <f>'تريكو (2)'!AV61</f>
        <v>0</v>
      </c>
      <c r="U61" s="304">
        <f>'تريكو (2)'!BA61</f>
        <v>0</v>
      </c>
      <c r="V61" s="304">
        <f>'تريكو (2)'!BF61</f>
        <v>0</v>
      </c>
      <c r="W61" s="304">
        <f>'تريكو (2)'!BK61</f>
        <v>0</v>
      </c>
      <c r="X61" s="304">
        <f>'تريكو (2)'!BP61</f>
        <v>0</v>
      </c>
      <c r="Y61" s="304">
        <f>'تريكو (2)'!BU61</f>
        <v>0</v>
      </c>
      <c r="Z61" s="304">
        <f>'تريكو (2)'!CA61</f>
        <v>0</v>
      </c>
      <c r="AA61" s="304">
        <f>'تريكو (2)'!CF61</f>
        <v>0</v>
      </c>
      <c r="AB61" s="304">
        <f>'تريكو (2)'!CL61</f>
        <v>0</v>
      </c>
      <c r="AC61" s="304">
        <f>'تريكو (2)'!CQ61</f>
        <v>0</v>
      </c>
      <c r="AD61" s="305">
        <f>'تريكو (2)'!CR61</f>
        <v>0</v>
      </c>
      <c r="AE61" s="304">
        <f>'تريكو (2)'!CW61</f>
        <v>0</v>
      </c>
      <c r="AF61" s="304">
        <f>'تريكو (2)'!DB61</f>
        <v>0</v>
      </c>
      <c r="AG61" s="304">
        <f>'تريكو (2)'!DG61</f>
        <v>0</v>
      </c>
      <c r="AH61" s="304" t="str">
        <f>'تريكو (2)'!DH61</f>
        <v>راسبة</v>
      </c>
      <c r="AI61" s="306" t="str">
        <f>'تريكو (2)'!DI61</f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</row>
    <row r="62" spans="1:35" s="248" customFormat="1" ht="20.25">
      <c r="A62" s="298">
        <f>'تريكو (2)'!A62</f>
        <v>50</v>
      </c>
      <c r="B62" s="299">
        <f>'تريكو (2)'!B62</f>
        <v>0</v>
      </c>
      <c r="C62" s="299">
        <f>'تريكو (2)'!C62</f>
        <v>0</v>
      </c>
      <c r="D62" s="299">
        <f>'تريكو (2)'!D62</f>
        <v>0</v>
      </c>
      <c r="E62" s="299">
        <f>'تريكو (2)'!E62</f>
        <v>1</v>
      </c>
      <c r="F62" s="299">
        <f>'تريكو (2)'!F62</f>
        <v>10</v>
      </c>
      <c r="G62" s="299">
        <f>'تريكو (2)'!G62</f>
        <v>111</v>
      </c>
      <c r="H62" s="300"/>
      <c r="I62" s="300"/>
      <c r="J62" s="300"/>
      <c r="K62" s="300"/>
      <c r="L62" s="300"/>
      <c r="M62" s="408">
        <f>'تريكو (2)'!Q62</f>
        <v>0</v>
      </c>
      <c r="N62" s="409">
        <f>'تريكو (2)'!R62</f>
        <v>0</v>
      </c>
      <c r="O62" s="303" t="str">
        <f>'تريكو (2)'!V62</f>
        <v>مسلمة</v>
      </c>
      <c r="P62" s="304">
        <f>'تريكو (2)'!AB62</f>
        <v>0</v>
      </c>
      <c r="Q62" s="304">
        <f>'تريكو (2)'!AG62</f>
        <v>0</v>
      </c>
      <c r="R62" s="304">
        <f>'تريكو (2)'!AL62</f>
        <v>0</v>
      </c>
      <c r="S62" s="304">
        <f>'تريكو (2)'!AQ62</f>
        <v>0</v>
      </c>
      <c r="T62" s="304">
        <f>'تريكو (2)'!AV62</f>
        <v>0</v>
      </c>
      <c r="U62" s="304">
        <f>'تريكو (2)'!BA62</f>
        <v>0</v>
      </c>
      <c r="V62" s="304">
        <f>'تريكو (2)'!BF62</f>
        <v>0</v>
      </c>
      <c r="W62" s="304">
        <f>'تريكو (2)'!BK62</f>
        <v>0</v>
      </c>
      <c r="X62" s="304">
        <f>'تريكو (2)'!BP62</f>
        <v>0</v>
      </c>
      <c r="Y62" s="304">
        <f>'تريكو (2)'!BU62</f>
        <v>0</v>
      </c>
      <c r="Z62" s="304">
        <f>'تريكو (2)'!CA62</f>
        <v>0</v>
      </c>
      <c r="AA62" s="304">
        <f>'تريكو (2)'!CF62</f>
        <v>0</v>
      </c>
      <c r="AB62" s="304">
        <f>'تريكو (2)'!CL62</f>
        <v>0</v>
      </c>
      <c r="AC62" s="304">
        <f>'تريكو (2)'!CQ62</f>
        <v>0</v>
      </c>
      <c r="AD62" s="305">
        <f>'تريكو (2)'!CR62</f>
        <v>0</v>
      </c>
      <c r="AE62" s="304">
        <f>'تريكو (2)'!CW62</f>
        <v>0</v>
      </c>
      <c r="AF62" s="304">
        <f>'تريكو (2)'!DB62</f>
        <v>0</v>
      </c>
      <c r="AG62" s="304">
        <f>'تريكو (2)'!DG62</f>
        <v>0</v>
      </c>
      <c r="AH62" s="304" t="str">
        <f>'تريكو (2)'!DH62</f>
        <v>راسبة</v>
      </c>
      <c r="AI62" s="306" t="str">
        <f>'تريكو (2)'!DI62</f>
        <v xml:space="preserve"> *عربى*انجليزي *رياضيات *فيزياء*أمن  *تخطيط وإدارة *خامات  *رسم فني  *عملي رسم فني *معدات *عملي معدات  * تصميم  *مقايسات  *الحاسب في الصناعة* مجموع كلى *دين</v>
      </c>
    </row>
  </sheetData>
  <mergeCells count="52">
    <mergeCell ref="C3:N3"/>
    <mergeCell ref="C4:N4"/>
    <mergeCell ref="C5:N5"/>
    <mergeCell ref="C6:N6"/>
    <mergeCell ref="A7:A12"/>
    <mergeCell ref="B7:D11"/>
    <mergeCell ref="E7:G11"/>
    <mergeCell ref="H7:H12"/>
    <mergeCell ref="I7:I12"/>
    <mergeCell ref="J7:J12"/>
    <mergeCell ref="K7:K12"/>
    <mergeCell ref="L7:L12"/>
    <mergeCell ref="M7:M12"/>
    <mergeCell ref="N7:N12"/>
    <mergeCell ref="O7:O10"/>
    <mergeCell ref="P7:P8"/>
    <mergeCell ref="Q7:Q8"/>
    <mergeCell ref="R7:R8"/>
    <mergeCell ref="S7:S8"/>
    <mergeCell ref="T7:T8"/>
    <mergeCell ref="U7:U8"/>
    <mergeCell ref="V7:V8"/>
    <mergeCell ref="W7:W8"/>
    <mergeCell ref="X7:X8"/>
    <mergeCell ref="Y7:Y8"/>
    <mergeCell ref="Z7:Z8"/>
    <mergeCell ref="AA7:AA8"/>
    <mergeCell ref="AB7:AB8"/>
    <mergeCell ref="AC7:AC8"/>
    <mergeCell ref="AD7:AD10"/>
    <mergeCell ref="AE7:AE8"/>
    <mergeCell ref="AF7:AF8"/>
    <mergeCell ref="AG7:AG8"/>
    <mergeCell ref="AH7:AH12"/>
    <mergeCell ref="AF9:AF10"/>
    <mergeCell ref="AG9:AG10"/>
    <mergeCell ref="AI7:AI12"/>
    <mergeCell ref="P9:P10"/>
    <mergeCell ref="Q9:Q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AC9:AC10"/>
    <mergeCell ref="AE9:AE10"/>
  </mergeCells>
  <conditionalFormatting sqref="O13:O62">
    <cfRule type="cellIs" dxfId="4" priority="5" stopIfTrue="1" operator="equal">
      <formula>"مسيحية"</formula>
    </cfRule>
  </conditionalFormatting>
  <conditionalFormatting sqref="AE13:AG62 R13:AC62">
    <cfRule type="cellIs" dxfId="3" priority="4" stopIfTrue="1" operator="lessThan">
      <formula>#REF!</formula>
    </cfRule>
  </conditionalFormatting>
  <conditionalFormatting sqref="AH13:AH62">
    <cfRule type="cellIs" dxfId="2" priority="1" stopIfTrue="1" operator="equal">
      <formula>"ناجحة"</formula>
    </cfRule>
    <cfRule type="cellIs" dxfId="1" priority="2" stopIfTrue="1" operator="equal">
      <formula>"دور ثان"</formula>
    </cfRule>
    <cfRule type="cellIs" dxfId="0" priority="3" stopIfTrue="1" operator="equal">
      <formula>"راسبة"</formula>
    </cfRule>
  </conditionalFormatting>
  <dataValidations count="2">
    <dataValidation type="whole" operator="lessThanOrEqual" allowBlank="1" showInputMessage="1" showErrorMessage="1" sqref="B63:B64395 B1:B2">
      <formula1>31</formula1>
    </dataValidation>
    <dataValidation type="whole" operator="lessThanOrEqual" allowBlank="1" showInputMessage="1" showErrorMessage="1" sqref="C63:C64395 C1:C2">
      <formula1>12</formula1>
    </dataValidation>
  </dataValidations>
  <printOptions horizontalCentered="1" verticalCentered="1"/>
  <pageMargins left="3.937007874015748E-2" right="3.937007874015748E-2" top="3.937007874015748E-2" bottom="0.39370078740157483" header="3.937007874015748E-2" footer="0.39370078740157483"/>
  <pageSetup paperSize="9" scale="54" pageOrder="overThenDown" orientation="landscape" blackAndWhite="1" r:id="rId1"/>
  <headerFooter alignWithMargins="0">
    <oddHeader>&amp;C&amp;P</oddHeader>
    <oddFooter>&amp;L&amp;20يعتمد ,,, مدير إدارة المدرسة&amp;R&amp;20رئيس كنترول الصف الثاني</oddFooter>
  </headerFooter>
  <rowBreaks count="1" manualBreakCount="1">
    <brk id="27" max="3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14</vt:i4>
      </vt:variant>
      <vt:variant>
        <vt:lpstr>نطاقات تمت تسميتها</vt:lpstr>
      </vt:variant>
      <vt:variant>
        <vt:i4>21</vt:i4>
      </vt:variant>
    </vt:vector>
  </HeadingPairs>
  <TitlesOfParts>
    <vt:vector size="35" baseType="lpstr">
      <vt:lpstr>كهرباء (2)</vt:lpstr>
      <vt:lpstr>تبريد (2)</vt:lpstr>
      <vt:lpstr>أجهزة (2)</vt:lpstr>
      <vt:lpstr>ملابس (2)</vt:lpstr>
      <vt:lpstr>زخرفة (2)</vt:lpstr>
      <vt:lpstr>طباعة (2)</vt:lpstr>
      <vt:lpstr>تريكو (2)</vt:lpstr>
      <vt:lpstr>كهرباء </vt:lpstr>
      <vt:lpstr>تبريد  </vt:lpstr>
      <vt:lpstr>أجهزة</vt:lpstr>
      <vt:lpstr>ملابس </vt:lpstr>
      <vt:lpstr>زخرفة</vt:lpstr>
      <vt:lpstr>طباعة</vt:lpstr>
      <vt:lpstr>تريكو</vt:lpstr>
      <vt:lpstr>أجهزة!Print_Area</vt:lpstr>
      <vt:lpstr>'أجهزة (2)'!Print_Area</vt:lpstr>
      <vt:lpstr>'تبريد  '!Print_Area</vt:lpstr>
      <vt:lpstr>'تبريد (2)'!Print_Area</vt:lpstr>
      <vt:lpstr>تريكو!Print_Area</vt:lpstr>
      <vt:lpstr>'تريكو (2)'!Print_Area</vt:lpstr>
      <vt:lpstr>زخرفة!Print_Area</vt:lpstr>
      <vt:lpstr>'زخرفة (2)'!Print_Area</vt:lpstr>
      <vt:lpstr>طباعة!Print_Area</vt:lpstr>
      <vt:lpstr>'طباعة (2)'!Print_Area</vt:lpstr>
      <vt:lpstr>'كهرباء '!Print_Area</vt:lpstr>
      <vt:lpstr>'كهرباء (2)'!Print_Area</vt:lpstr>
      <vt:lpstr>'ملابس '!Print_Area</vt:lpstr>
      <vt:lpstr>'ملابس (2)'!Print_Area</vt:lpstr>
      <vt:lpstr>أجهزة!Print_Titles</vt:lpstr>
      <vt:lpstr>'تبريد  '!Print_Titles</vt:lpstr>
      <vt:lpstr>تريكو!Print_Titles</vt:lpstr>
      <vt:lpstr>زخرفة!Print_Titles</vt:lpstr>
      <vt:lpstr>طباعة!Print_Titles</vt:lpstr>
      <vt:lpstr>'كهرباء '!Print_Titles</vt:lpstr>
      <vt:lpstr>'ملابس '!Print_Titles</vt:lpstr>
    </vt:vector>
  </TitlesOfParts>
  <Company>Ramy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Ramy</dc:creator>
  <cp:lastModifiedBy>m_shehata</cp:lastModifiedBy>
  <cp:lastPrinted>2012-01-30T21:47:25Z</cp:lastPrinted>
  <dcterms:created xsi:type="dcterms:W3CDTF">2008-12-31T11:10:16Z</dcterms:created>
  <dcterms:modified xsi:type="dcterms:W3CDTF">2012-01-30T21:47:29Z</dcterms:modified>
</cp:coreProperties>
</file>